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 activeTab="2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8" r:id="rId6"/>
    <sheet name="4C" sheetId="14" r:id="rId7"/>
    <sheet name="4D" sheetId="39" r:id="rId8"/>
    <sheet name="5" sheetId="17" r:id="rId9"/>
    <sheet name="6" sheetId="18" r:id="rId10"/>
    <sheet name="7" sheetId="37" r:id="rId11"/>
    <sheet name="8" sheetId="20" r:id="rId12"/>
    <sheet name="9" sheetId="21" r:id="rId13"/>
    <sheet name="10" sheetId="22" r:id="rId14"/>
    <sheet name="10A" sheetId="23" r:id="rId15"/>
    <sheet name="11" sheetId="24" r:id="rId16"/>
    <sheet name="12" sheetId="25" r:id="rId17"/>
    <sheet name="13A" sheetId="28" r:id="rId18"/>
    <sheet name="14" sheetId="29" r:id="rId19"/>
    <sheet name="15" sheetId="30" r:id="rId20"/>
    <sheet name="16" sheetId="31" r:id="rId21"/>
    <sheet name="SC" sheetId="5" r:id="rId22"/>
    <sheet name="Peajes" sheetId="7" r:id="rId23"/>
    <sheet name="Datos" sheetId="9" r:id="rId24"/>
    <sheet name="Tarifas" sheetId="32" r:id="rId25"/>
  </sheets>
  <externalReferences>
    <externalReference r:id="rId26"/>
  </externalReferences>
  <definedNames>
    <definedName name="_xlnm._FilterDatabase" localSheetId="2" hidden="1">'2'!$A$6:$P$97</definedName>
    <definedName name="_xlnm._FilterDatabase" localSheetId="23" hidden="1">Datos!$X$11:$Y$27</definedName>
    <definedName name="Barra">[1]CLIENTES!$R$2:$R$201</definedName>
    <definedName name="Excel_BuiltIn_Print_Area_29" localSheetId="13">#REF!</definedName>
    <definedName name="Excel_BuiltIn_Print_Area_29" localSheetId="14">#REF!</definedName>
    <definedName name="Excel_BuiltIn_Print_Area_29" localSheetId="11">#REF!</definedName>
    <definedName name="Excel_BuiltIn_Print_Area_29" localSheetId="12">#REF!</definedName>
    <definedName name="Excel_BuiltIn_Print_Area_29" localSheetId="23">#REF!</definedName>
    <definedName name="Excel_BuiltIn_Print_Area_4" localSheetId="13">#REF!</definedName>
    <definedName name="Excel_BuiltIn_Print_Area_4" localSheetId="14">#REF!</definedName>
    <definedName name="Excel_BuiltIn_Print_Area_4" localSheetId="11">#REF!</definedName>
    <definedName name="Excel_BuiltIn_Print_Area_4" localSheetId="12">#REF!</definedName>
    <definedName name="Excel_BuiltIn_Print_Area_4" localSheetId="23">#REF!</definedName>
    <definedName name="_xlnm.Print_Area" localSheetId="1">'1.1'!$B$9:$K$868</definedName>
    <definedName name="_xlnm.Print_Area" localSheetId="13">'10'!$A$4:$H$113</definedName>
    <definedName name="_xlnm.Print_Area" localSheetId="14">'10A'!$A$4:$AB$77</definedName>
    <definedName name="_xlnm.Print_Area" localSheetId="15">'11'!$A$4:$J$89</definedName>
    <definedName name="_xlnm.Print_Area" localSheetId="16">'12'!$B$3:$E$45</definedName>
    <definedName name="_xlnm.Print_Area" localSheetId="17">'13A'!$A$1:$C$65</definedName>
    <definedName name="_xlnm.Print_Area" localSheetId="18">'14'!$A$2:$D$121</definedName>
    <definedName name="_xlnm.Print_Area" localSheetId="19">'15'!$A$1:$N$26</definedName>
    <definedName name="_xlnm.Print_Area" localSheetId="20">'16'!$A$1:$C$46</definedName>
    <definedName name="_xlnm.Print_Area" localSheetId="2">'2'!$B$3:$P$144</definedName>
    <definedName name="_xlnm.Print_Area" localSheetId="3">'3'!$A$3:$AB$116</definedName>
    <definedName name="_xlnm.Print_Area" localSheetId="4">'4A'!$A$6:$P$58</definedName>
    <definedName name="_xlnm.Print_Area" localSheetId="6">'4C'!$A$4:$O$63</definedName>
    <definedName name="_xlnm.Print_Area" localSheetId="8">'5'!$A$7:$D$63</definedName>
    <definedName name="_xlnm.Print_Area" localSheetId="9">'6'!$E$4:$I$142</definedName>
    <definedName name="_xlnm.Print_Area" localSheetId="10">'7'!$F$4:$AA$83</definedName>
    <definedName name="_xlnm.Print_Area" localSheetId="11">'8'!$C$4:$H$127</definedName>
    <definedName name="_xlnm.Print_Area" localSheetId="12">'9'!$C$4:$G$130</definedName>
    <definedName name="_xlnm.Print_Area" localSheetId="23">Datos!$F$150:$M$167</definedName>
    <definedName name="_xlnm.Print_Area" localSheetId="0">RELACION!$A$12:$C$47</definedName>
    <definedName name="_xlnm.Print_Area" localSheetId="21">SC!$B$3:$G$89</definedName>
    <definedName name="_xlnm.Print_Titles" localSheetId="1">'1.1'!$5:$8</definedName>
    <definedName name="SiNo">[1]CLIENTES!$X$2:$X$3</definedName>
    <definedName name="Tipo">[1]CLIENTES!$V$2:$V$4</definedName>
  </definedNames>
  <calcPr calcId="144525" concurrentCalc="0"/>
</workbook>
</file>

<file path=xl/calcChain.xml><?xml version="1.0" encoding="utf-8"?>
<calcChain xmlns="http://schemas.openxmlformats.org/spreadsheetml/2006/main">
  <c r="J90" i="39" l="1"/>
  <c r="I90" i="39"/>
  <c r="H90" i="39"/>
  <c r="G90" i="39"/>
  <c r="F90" i="39"/>
  <c r="E90" i="39"/>
  <c r="D90" i="39"/>
  <c r="C90" i="39"/>
  <c r="B90" i="39"/>
  <c r="M92" i="39"/>
  <c r="L92" i="39"/>
  <c r="K92" i="39"/>
  <c r="N90" i="39"/>
  <c r="M47" i="39"/>
  <c r="L47" i="39"/>
  <c r="K47" i="39"/>
  <c r="J47" i="39"/>
  <c r="I47" i="39"/>
  <c r="H47" i="39"/>
  <c r="G47" i="39"/>
  <c r="F47" i="39"/>
  <c r="E47" i="39"/>
  <c r="D47" i="39"/>
  <c r="C47" i="39"/>
  <c r="B47" i="39"/>
  <c r="N45" i="39"/>
  <c r="N44" i="39"/>
  <c r="N43" i="39"/>
  <c r="N42" i="39"/>
  <c r="N41" i="39"/>
  <c r="N40" i="39"/>
  <c r="N39" i="39"/>
  <c r="N38" i="39"/>
  <c r="N37" i="39"/>
  <c r="N36" i="39"/>
  <c r="N35" i="39"/>
  <c r="N34" i="39"/>
  <c r="N33" i="39"/>
  <c r="N32" i="39"/>
  <c r="N31" i="39"/>
  <c r="N30" i="39"/>
  <c r="N29" i="39"/>
  <c r="N28" i="39"/>
  <c r="N27" i="39"/>
  <c r="N26" i="39"/>
  <c r="N25" i="39"/>
  <c r="N24" i="39"/>
  <c r="N23" i="39"/>
  <c r="N22" i="39"/>
  <c r="N21" i="39"/>
  <c r="N20" i="39"/>
  <c r="N19" i="39"/>
  <c r="N18" i="39"/>
  <c r="N17" i="39"/>
  <c r="N16" i="39"/>
  <c r="N15" i="39"/>
  <c r="N14" i="39"/>
  <c r="N47" i="39"/>
  <c r="O255" i="38"/>
  <c r="L255" i="38"/>
  <c r="I255" i="38"/>
  <c r="F255" i="38"/>
  <c r="C255" i="38"/>
  <c r="O215" i="38"/>
  <c r="L215" i="38"/>
  <c r="I215" i="38"/>
  <c r="F215" i="38"/>
  <c r="C215" i="38"/>
  <c r="O175" i="38"/>
  <c r="L175" i="38"/>
  <c r="I175" i="38"/>
  <c r="F175" i="38"/>
  <c r="C175" i="38"/>
  <c r="O135" i="38"/>
  <c r="L135" i="38"/>
  <c r="I135" i="38"/>
  <c r="F135" i="38"/>
  <c r="C135" i="38"/>
  <c r="L101" i="38"/>
  <c r="I101" i="38"/>
  <c r="F141" i="38"/>
  <c r="C101" i="38"/>
  <c r="O101" i="38"/>
  <c r="M44" i="38"/>
  <c r="L44" i="38"/>
  <c r="K44" i="38"/>
  <c r="J44" i="38"/>
  <c r="I44" i="38"/>
  <c r="H44" i="38"/>
  <c r="G44" i="38"/>
  <c r="F44" i="38"/>
  <c r="E44" i="38"/>
  <c r="D44" i="38"/>
  <c r="C44" i="38"/>
  <c r="B44" i="38"/>
  <c r="N43" i="38"/>
  <c r="N42" i="38"/>
  <c r="N41" i="38"/>
  <c r="N40" i="38"/>
  <c r="N39" i="38"/>
  <c r="N38" i="38"/>
  <c r="N37" i="38"/>
  <c r="N36" i="38"/>
  <c r="N35" i="38"/>
  <c r="N34" i="38"/>
  <c r="N33" i="38"/>
  <c r="N32" i="38"/>
  <c r="N31" i="38"/>
  <c r="N30" i="38"/>
  <c r="N29" i="38"/>
  <c r="N28" i="38"/>
  <c r="N27" i="38"/>
  <c r="N26" i="38"/>
  <c r="N25" i="38"/>
  <c r="N24" i="38"/>
  <c r="N23" i="38"/>
  <c r="N22" i="38"/>
  <c r="N21" i="38"/>
  <c r="N20" i="38"/>
  <c r="N19" i="38"/>
  <c r="N18" i="38"/>
  <c r="N17" i="38"/>
  <c r="N16" i="38"/>
  <c r="N15" i="38"/>
  <c r="N14" i="38"/>
  <c r="N13" i="38"/>
  <c r="N12" i="38"/>
  <c r="N44" i="38"/>
  <c r="D89" i="24"/>
  <c r="C89" i="24"/>
  <c r="D54" i="24"/>
  <c r="I141" i="38"/>
  <c r="C141" i="38"/>
  <c r="E89" i="24"/>
  <c r="C181" i="38"/>
  <c r="O141" i="38"/>
  <c r="F181" i="38"/>
  <c r="L141" i="38"/>
  <c r="O181" i="38"/>
  <c r="F221" i="38"/>
  <c r="I221" i="38"/>
  <c r="L221" i="38"/>
  <c r="O221" i="38"/>
  <c r="I181" i="38"/>
  <c r="C221" i="38"/>
  <c r="L181" i="38"/>
  <c r="AN659" i="1"/>
  <c r="BF659" i="1"/>
  <c r="R659" i="1"/>
  <c r="AI659" i="1"/>
  <c r="BF658" i="1"/>
  <c r="BC658" i="1"/>
  <c r="BB658" i="1"/>
  <c r="AY658" i="1"/>
  <c r="AX658" i="1"/>
  <c r="AU658" i="1"/>
  <c r="AT658" i="1"/>
  <c r="AQ658" i="1"/>
  <c r="AP658" i="1"/>
  <c r="AN658" i="1"/>
  <c r="BD658" i="1"/>
  <c r="AJ658" i="1"/>
  <c r="AI658" i="1"/>
  <c r="AF658" i="1"/>
  <c r="AE658" i="1"/>
  <c r="AB658" i="1"/>
  <c r="AA658" i="1"/>
  <c r="X658" i="1"/>
  <c r="W658" i="1"/>
  <c r="T658" i="1"/>
  <c r="S658" i="1"/>
  <c r="R658" i="1"/>
  <c r="AG658" i="1"/>
  <c r="AN657" i="1"/>
  <c r="BF657" i="1"/>
  <c r="AG657" i="1"/>
  <c r="AC657" i="1"/>
  <c r="Y657" i="1"/>
  <c r="U657" i="1"/>
  <c r="R657" i="1"/>
  <c r="AI657" i="1"/>
  <c r="BF656" i="1"/>
  <c r="BE656" i="1"/>
  <c r="BC656" i="1"/>
  <c r="BB656" i="1"/>
  <c r="BA656" i="1"/>
  <c r="AY656" i="1"/>
  <c r="AX656" i="1"/>
  <c r="AW656" i="1"/>
  <c r="AU656" i="1"/>
  <c r="AT656" i="1"/>
  <c r="AS656" i="1"/>
  <c r="AQ656" i="1"/>
  <c r="AP656" i="1"/>
  <c r="AO656" i="1"/>
  <c r="AN656" i="1"/>
  <c r="BD656" i="1"/>
  <c r="AJ656" i="1"/>
  <c r="AI656" i="1"/>
  <c r="AF656" i="1"/>
  <c r="AE656" i="1"/>
  <c r="AB656" i="1"/>
  <c r="AA656" i="1"/>
  <c r="X656" i="1"/>
  <c r="W656" i="1"/>
  <c r="T656" i="1"/>
  <c r="S656" i="1"/>
  <c r="R656" i="1"/>
  <c r="AG656" i="1"/>
  <c r="AN655" i="1"/>
  <c r="BF655" i="1"/>
  <c r="AG655" i="1"/>
  <c r="AC655" i="1"/>
  <c r="Y655" i="1"/>
  <c r="U655" i="1"/>
  <c r="R655" i="1"/>
  <c r="AI655" i="1"/>
  <c r="BF654" i="1"/>
  <c r="BE654" i="1"/>
  <c r="BC654" i="1"/>
  <c r="BB654" i="1"/>
  <c r="BA654" i="1"/>
  <c r="AY654" i="1"/>
  <c r="AX654" i="1"/>
  <c r="AW654" i="1"/>
  <c r="AU654" i="1"/>
  <c r="AT654" i="1"/>
  <c r="AS654" i="1"/>
  <c r="AQ654" i="1"/>
  <c r="AP654" i="1"/>
  <c r="AO654" i="1"/>
  <c r="AN654" i="1"/>
  <c r="BD654" i="1"/>
  <c r="AJ654" i="1"/>
  <c r="AI654" i="1"/>
  <c r="AF654" i="1"/>
  <c r="AE654" i="1"/>
  <c r="AB654" i="1"/>
  <c r="AA654" i="1"/>
  <c r="X654" i="1"/>
  <c r="W654" i="1"/>
  <c r="T654" i="1"/>
  <c r="S654" i="1"/>
  <c r="R654" i="1"/>
  <c r="AG654" i="1"/>
  <c r="AR655" i="1"/>
  <c r="BD655" i="1"/>
  <c r="V655" i="1"/>
  <c r="V654" i="1"/>
  <c r="Z654" i="1"/>
  <c r="AD654" i="1"/>
  <c r="AH654" i="1"/>
  <c r="T655" i="1"/>
  <c r="X655" i="1"/>
  <c r="AB655" i="1"/>
  <c r="AF655" i="1"/>
  <c r="AJ655" i="1"/>
  <c r="AQ655" i="1"/>
  <c r="AU655" i="1"/>
  <c r="AY655" i="1"/>
  <c r="BC655" i="1"/>
  <c r="V656" i="1"/>
  <c r="Z656" i="1"/>
  <c r="AD656" i="1"/>
  <c r="AH656" i="1"/>
  <c r="T657" i="1"/>
  <c r="X657" i="1"/>
  <c r="AB657" i="1"/>
  <c r="AF657" i="1"/>
  <c r="AJ657" i="1"/>
  <c r="AQ657" i="1"/>
  <c r="AU657" i="1"/>
  <c r="AY657" i="1"/>
  <c r="BC657" i="1"/>
  <c r="V658" i="1"/>
  <c r="Z658" i="1"/>
  <c r="AD658" i="1"/>
  <c r="AH658" i="1"/>
  <c r="AO658" i="1"/>
  <c r="AS658" i="1"/>
  <c r="AW658" i="1"/>
  <c r="BA658" i="1"/>
  <c r="BE658" i="1"/>
  <c r="T659" i="1"/>
  <c r="X659" i="1"/>
  <c r="AB659" i="1"/>
  <c r="AF659" i="1"/>
  <c r="AJ659" i="1"/>
  <c r="AQ659" i="1"/>
  <c r="AU659" i="1"/>
  <c r="AY659" i="1"/>
  <c r="BC659" i="1"/>
  <c r="AR657" i="1"/>
  <c r="AV657" i="1"/>
  <c r="AZ657" i="1"/>
  <c r="BD657" i="1"/>
  <c r="U659" i="1"/>
  <c r="Y659" i="1"/>
  <c r="AC659" i="1"/>
  <c r="AG659" i="1"/>
  <c r="AR659" i="1"/>
  <c r="AV659" i="1"/>
  <c r="AZ659" i="1"/>
  <c r="BD659" i="1"/>
  <c r="AV655" i="1"/>
  <c r="AZ655" i="1"/>
  <c r="Z655" i="1"/>
  <c r="AH655" i="1"/>
  <c r="AW655" i="1"/>
  <c r="BE655" i="1"/>
  <c r="Z657" i="1"/>
  <c r="AH657" i="1"/>
  <c r="AS657" i="1"/>
  <c r="AW657" i="1"/>
  <c r="BA657" i="1"/>
  <c r="BE657" i="1"/>
  <c r="V659" i="1"/>
  <c r="Z659" i="1"/>
  <c r="AD659" i="1"/>
  <c r="AH659" i="1"/>
  <c r="AO659" i="1"/>
  <c r="AS659" i="1"/>
  <c r="AW659" i="1"/>
  <c r="BA659" i="1"/>
  <c r="BE659" i="1"/>
  <c r="AD655" i="1"/>
  <c r="AO655" i="1"/>
  <c r="AS655" i="1"/>
  <c r="BA655" i="1"/>
  <c r="V657" i="1"/>
  <c r="AD657" i="1"/>
  <c r="AO657" i="1"/>
  <c r="U654" i="1"/>
  <c r="Y654" i="1"/>
  <c r="AC654" i="1"/>
  <c r="AR654" i="1"/>
  <c r="AV654" i="1"/>
  <c r="AZ654" i="1"/>
  <c r="S655" i="1"/>
  <c r="W655" i="1"/>
  <c r="AA655" i="1"/>
  <c r="AE655" i="1"/>
  <c r="AP655" i="1"/>
  <c r="AT655" i="1"/>
  <c r="AX655" i="1"/>
  <c r="BB655" i="1"/>
  <c r="U656" i="1"/>
  <c r="Y656" i="1"/>
  <c r="AC656" i="1"/>
  <c r="AR656" i="1"/>
  <c r="AV656" i="1"/>
  <c r="AZ656" i="1"/>
  <c r="S657" i="1"/>
  <c r="W657" i="1"/>
  <c r="AA657" i="1"/>
  <c r="AE657" i="1"/>
  <c r="AP657" i="1"/>
  <c r="AT657" i="1"/>
  <c r="AX657" i="1"/>
  <c r="BB657" i="1"/>
  <c r="U658" i="1"/>
  <c r="Y658" i="1"/>
  <c r="AC658" i="1"/>
  <c r="AR658" i="1"/>
  <c r="AV658" i="1"/>
  <c r="AZ658" i="1"/>
  <c r="S659" i="1"/>
  <c r="W659" i="1"/>
  <c r="AA659" i="1"/>
  <c r="AE659" i="1"/>
  <c r="AP659" i="1"/>
  <c r="AT659" i="1"/>
  <c r="AX659" i="1"/>
  <c r="BB659" i="1"/>
  <c r="B35" i="3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38" i="31"/>
  <c r="B37" i="31"/>
  <c r="B36" i="31"/>
  <c r="B39" i="31"/>
  <c r="B123" i="20"/>
  <c r="B122" i="20"/>
  <c r="B121" i="20"/>
  <c r="B120" i="20"/>
  <c r="B119" i="20"/>
  <c r="B118" i="20"/>
  <c r="B117" i="20"/>
  <c r="B116" i="20"/>
  <c r="B115" i="20"/>
  <c r="B114" i="20"/>
  <c r="B113" i="20"/>
  <c r="B112" i="20"/>
  <c r="B111" i="20"/>
  <c r="B110" i="20"/>
  <c r="B109" i="20"/>
  <c r="B108" i="20"/>
  <c r="B107" i="20"/>
  <c r="B106" i="20"/>
  <c r="B105" i="20"/>
  <c r="B102" i="20"/>
  <c r="B101" i="20"/>
  <c r="B100" i="20"/>
  <c r="B99" i="20"/>
  <c r="B98" i="20"/>
  <c r="B97" i="20"/>
  <c r="B96" i="20"/>
  <c r="B95" i="20"/>
  <c r="B94" i="20"/>
  <c r="B93" i="20"/>
  <c r="B92" i="20"/>
  <c r="B91" i="20"/>
  <c r="B90" i="20"/>
  <c r="B89" i="20"/>
  <c r="B88" i="20"/>
  <c r="B87" i="20"/>
  <c r="B86" i="20"/>
  <c r="B85" i="20"/>
  <c r="B84" i="20"/>
  <c r="B83" i="20"/>
  <c r="B82" i="20"/>
  <c r="B81" i="20"/>
  <c r="B80" i="20"/>
  <c r="B79" i="20"/>
  <c r="B78" i="20"/>
  <c r="B77" i="20"/>
  <c r="B76" i="20"/>
  <c r="B75" i="20"/>
  <c r="B74" i="20"/>
  <c r="B73" i="20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104" i="20"/>
  <c r="B103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R122" i="20"/>
  <c r="R121" i="20"/>
  <c r="R120" i="20"/>
  <c r="R119" i="20"/>
  <c r="R118" i="20"/>
  <c r="R117" i="20"/>
  <c r="R116" i="20"/>
  <c r="R115" i="20"/>
  <c r="R114" i="20"/>
  <c r="R113" i="20"/>
  <c r="R112" i="20"/>
  <c r="R111" i="20"/>
  <c r="R110" i="20"/>
  <c r="R109" i="20"/>
  <c r="R108" i="20"/>
  <c r="R107" i="20"/>
  <c r="R106" i="20"/>
  <c r="R105" i="20"/>
  <c r="R104" i="20"/>
  <c r="R103" i="20"/>
  <c r="R102" i="20"/>
  <c r="R101" i="20"/>
  <c r="R100" i="20"/>
  <c r="R99" i="20"/>
  <c r="R98" i="20"/>
  <c r="R97" i="20"/>
  <c r="R96" i="20"/>
  <c r="R95" i="20"/>
  <c r="R94" i="20"/>
  <c r="R93" i="20"/>
  <c r="R92" i="20"/>
  <c r="R91" i="20"/>
  <c r="R90" i="20"/>
  <c r="R89" i="20"/>
  <c r="R88" i="20"/>
  <c r="R87" i="20"/>
  <c r="R86" i="20"/>
  <c r="R85" i="20"/>
  <c r="R84" i="20"/>
  <c r="R83" i="20"/>
  <c r="R82" i="20"/>
  <c r="R81" i="20"/>
  <c r="R80" i="20"/>
  <c r="R79" i="20"/>
  <c r="R78" i="20"/>
  <c r="R77" i="20"/>
  <c r="R76" i="20"/>
  <c r="R75" i="20"/>
  <c r="R74" i="20"/>
  <c r="R73" i="20"/>
  <c r="R72" i="20"/>
  <c r="R71" i="20"/>
  <c r="R70" i="20"/>
  <c r="R69" i="20"/>
  <c r="R68" i="20"/>
  <c r="R67" i="20"/>
  <c r="R66" i="20"/>
  <c r="R65" i="20"/>
  <c r="R64" i="20"/>
  <c r="R63" i="20"/>
  <c r="R62" i="20"/>
  <c r="R61" i="20"/>
  <c r="R60" i="20"/>
  <c r="R59" i="20"/>
  <c r="R58" i="20"/>
  <c r="R57" i="20"/>
  <c r="R56" i="20"/>
  <c r="R55" i="20"/>
  <c r="R54" i="20"/>
  <c r="R53" i="20"/>
  <c r="R52" i="20"/>
  <c r="R51" i="20"/>
  <c r="R50" i="20"/>
  <c r="R49" i="20"/>
  <c r="R48" i="20"/>
  <c r="R47" i="20"/>
  <c r="R46" i="20"/>
  <c r="R45" i="20"/>
  <c r="R44" i="20"/>
  <c r="R43" i="20"/>
  <c r="R42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R15" i="20"/>
  <c r="R14" i="20"/>
  <c r="R13" i="20"/>
  <c r="R12" i="20"/>
  <c r="I124" i="18"/>
  <c r="H124" i="18"/>
  <c r="H13" i="18"/>
  <c r="I13" i="18"/>
  <c r="H14" i="18"/>
  <c r="I14" i="18"/>
  <c r="H15" i="18"/>
  <c r="I15" i="18"/>
  <c r="H16" i="18"/>
  <c r="I16" i="18"/>
  <c r="H17" i="18"/>
  <c r="I17" i="18"/>
  <c r="H18" i="18"/>
  <c r="I18" i="18"/>
  <c r="H19" i="18"/>
  <c r="I19" i="18"/>
  <c r="H20" i="18"/>
  <c r="I20" i="18"/>
  <c r="H21" i="18"/>
  <c r="I21" i="18"/>
  <c r="H22" i="18"/>
  <c r="I22" i="18"/>
  <c r="H23" i="18"/>
  <c r="I23" i="18"/>
  <c r="H24" i="18"/>
  <c r="I24" i="18"/>
  <c r="H25" i="18"/>
  <c r="I25" i="18"/>
  <c r="H26" i="18"/>
  <c r="I26" i="18"/>
  <c r="H27" i="18"/>
  <c r="I27" i="18"/>
  <c r="H28" i="18"/>
  <c r="I28" i="18"/>
  <c r="H29" i="18"/>
  <c r="I29" i="18"/>
  <c r="H30" i="18"/>
  <c r="I30" i="18"/>
  <c r="H31" i="18"/>
  <c r="I31" i="18"/>
  <c r="H32" i="18"/>
  <c r="I32" i="18"/>
  <c r="H33" i="18"/>
  <c r="I33" i="18"/>
  <c r="H34" i="18"/>
  <c r="I34" i="18"/>
  <c r="H35" i="18"/>
  <c r="I35" i="18"/>
  <c r="H36" i="18"/>
  <c r="I36" i="18"/>
  <c r="H37" i="18"/>
  <c r="I37" i="18"/>
  <c r="H38" i="18"/>
  <c r="I38" i="18"/>
  <c r="H39" i="18"/>
  <c r="I39" i="18"/>
  <c r="H40" i="18"/>
  <c r="I40" i="18"/>
  <c r="H41" i="18"/>
  <c r="I41" i="18"/>
  <c r="H42" i="18"/>
  <c r="I42" i="18"/>
  <c r="H43" i="18"/>
  <c r="I43" i="18"/>
  <c r="H44" i="18"/>
  <c r="I44" i="18"/>
  <c r="H45" i="18"/>
  <c r="I45" i="18"/>
  <c r="H46" i="18"/>
  <c r="I46" i="18"/>
  <c r="H47" i="18"/>
  <c r="I47" i="18"/>
  <c r="H48" i="18"/>
  <c r="I48" i="18"/>
  <c r="H49" i="18"/>
  <c r="I49" i="18"/>
  <c r="H50" i="18"/>
  <c r="I50" i="18"/>
  <c r="H51" i="18"/>
  <c r="I51" i="18"/>
  <c r="H52" i="18"/>
  <c r="I52" i="18"/>
  <c r="H53" i="18"/>
  <c r="I53" i="18"/>
  <c r="H54" i="18"/>
  <c r="I54" i="18"/>
  <c r="H55" i="18"/>
  <c r="I55" i="18"/>
  <c r="H56" i="18"/>
  <c r="I56" i="18"/>
  <c r="H57" i="18"/>
  <c r="I57" i="18"/>
  <c r="H58" i="18"/>
  <c r="I58" i="18"/>
  <c r="H59" i="18"/>
  <c r="I59" i="18"/>
  <c r="H60" i="18"/>
  <c r="I60" i="18"/>
  <c r="H61" i="18"/>
  <c r="I61" i="18"/>
  <c r="H62" i="18"/>
  <c r="I62" i="18"/>
  <c r="H63" i="18"/>
  <c r="I63" i="18"/>
  <c r="H64" i="18"/>
  <c r="I64" i="18"/>
  <c r="H65" i="18"/>
  <c r="I65" i="18"/>
  <c r="H66" i="18"/>
  <c r="I66" i="18"/>
  <c r="H67" i="18"/>
  <c r="I67" i="18"/>
  <c r="H68" i="18"/>
  <c r="I68" i="18"/>
  <c r="H69" i="18"/>
  <c r="I69" i="18"/>
  <c r="H70" i="18"/>
  <c r="I70" i="18"/>
  <c r="H71" i="18"/>
  <c r="I71" i="18"/>
  <c r="H72" i="18"/>
  <c r="I72" i="18"/>
  <c r="H73" i="18"/>
  <c r="I73" i="18"/>
  <c r="H74" i="18"/>
  <c r="I74" i="18"/>
  <c r="H75" i="18"/>
  <c r="I75" i="18"/>
  <c r="H76" i="18"/>
  <c r="I76" i="18"/>
  <c r="H77" i="18"/>
  <c r="I77" i="18"/>
  <c r="H78" i="18"/>
  <c r="I78" i="18"/>
  <c r="H79" i="18"/>
  <c r="I79" i="18"/>
  <c r="H80" i="18"/>
  <c r="I80" i="18"/>
  <c r="H81" i="18"/>
  <c r="I81" i="18"/>
  <c r="H82" i="18"/>
  <c r="I82" i="18"/>
  <c r="H83" i="18"/>
  <c r="I83" i="18"/>
  <c r="H84" i="18"/>
  <c r="I84" i="18"/>
  <c r="H85" i="18"/>
  <c r="I85" i="18"/>
  <c r="H86" i="18"/>
  <c r="I86" i="18"/>
  <c r="H87" i="18"/>
  <c r="I87" i="18"/>
  <c r="H88" i="18"/>
  <c r="I88" i="18"/>
  <c r="H89" i="18"/>
  <c r="I89" i="18"/>
  <c r="H90" i="18"/>
  <c r="I90" i="18"/>
  <c r="H91" i="18"/>
  <c r="I91" i="18"/>
  <c r="H92" i="18"/>
  <c r="I92" i="18"/>
  <c r="H93" i="18"/>
  <c r="I93" i="18"/>
  <c r="H94" i="18"/>
  <c r="I94" i="18"/>
  <c r="H95" i="18"/>
  <c r="I95" i="18"/>
  <c r="H96" i="18"/>
  <c r="I96" i="18"/>
  <c r="H97" i="18"/>
  <c r="I97" i="18"/>
  <c r="H98" i="18"/>
  <c r="I98" i="18"/>
  <c r="H99" i="18"/>
  <c r="I99" i="18"/>
  <c r="H100" i="18"/>
  <c r="I100" i="18"/>
  <c r="H101" i="18"/>
  <c r="I101" i="18"/>
  <c r="H102" i="18"/>
  <c r="I102" i="18"/>
  <c r="H103" i="18"/>
  <c r="I103" i="18"/>
  <c r="H104" i="18"/>
  <c r="I104" i="18"/>
  <c r="H105" i="18"/>
  <c r="I105" i="18"/>
  <c r="H106" i="18"/>
  <c r="I106" i="18"/>
  <c r="H107" i="18"/>
  <c r="I107" i="18"/>
  <c r="H108" i="18"/>
  <c r="I108" i="18"/>
  <c r="H109" i="18"/>
  <c r="I109" i="18"/>
  <c r="H110" i="18"/>
  <c r="I110" i="18"/>
  <c r="H111" i="18"/>
  <c r="I111" i="18"/>
  <c r="H112" i="18"/>
  <c r="I112" i="18"/>
  <c r="H113" i="18"/>
  <c r="I113" i="18"/>
  <c r="H114" i="18"/>
  <c r="I114" i="18"/>
  <c r="H115" i="18"/>
  <c r="I115" i="18"/>
  <c r="H116" i="18"/>
  <c r="I116" i="18"/>
  <c r="H117" i="18"/>
  <c r="I117" i="18"/>
  <c r="H118" i="18"/>
  <c r="I118" i="18"/>
  <c r="H119" i="18"/>
  <c r="I119" i="18"/>
  <c r="H120" i="18"/>
  <c r="I120" i="18"/>
  <c r="H121" i="18"/>
  <c r="I121" i="18"/>
  <c r="H122" i="18"/>
  <c r="I122" i="18"/>
  <c r="H123" i="18"/>
  <c r="I123" i="18"/>
  <c r="H128" i="18"/>
  <c r="H129" i="18"/>
  <c r="H130" i="18"/>
  <c r="H139" i="18"/>
  <c r="H140" i="18"/>
  <c r="I125" i="18"/>
  <c r="I139" i="18"/>
  <c r="H125" i="18"/>
  <c r="H131" i="18"/>
  <c r="I140" i="18"/>
  <c r="I141" i="18"/>
  <c r="H141" i="18"/>
  <c r="AN772" i="1"/>
  <c r="AN771" i="1"/>
  <c r="AN770" i="1"/>
  <c r="AN769" i="1"/>
  <c r="AN768" i="1"/>
  <c r="AN767" i="1"/>
  <c r="AN766" i="1"/>
  <c r="AN765" i="1"/>
  <c r="AN764" i="1"/>
  <c r="AN763" i="1"/>
  <c r="AN762" i="1"/>
  <c r="AN761" i="1"/>
  <c r="AN760" i="1"/>
  <c r="AN759" i="1"/>
  <c r="AN758" i="1"/>
  <c r="AN757" i="1"/>
  <c r="AN756" i="1"/>
  <c r="AN755" i="1"/>
  <c r="AN754" i="1"/>
  <c r="AN753" i="1"/>
  <c r="AN752" i="1"/>
  <c r="AN751" i="1"/>
  <c r="AN750" i="1"/>
  <c r="AN749" i="1"/>
  <c r="AN748" i="1"/>
  <c r="AN747" i="1"/>
  <c r="AN746" i="1"/>
  <c r="AN745" i="1"/>
  <c r="AN744" i="1"/>
  <c r="AN743" i="1"/>
  <c r="AN742" i="1"/>
  <c r="AN741" i="1"/>
  <c r="AN740" i="1"/>
  <c r="AN739" i="1"/>
  <c r="AN738" i="1"/>
  <c r="AN737" i="1"/>
  <c r="AN736" i="1"/>
  <c r="AN735" i="1"/>
  <c r="AN734" i="1"/>
  <c r="AN733" i="1"/>
  <c r="AN868" i="1"/>
  <c r="AN867" i="1"/>
  <c r="AN866" i="1"/>
  <c r="AN865" i="1"/>
  <c r="AN864" i="1"/>
  <c r="AN863" i="1"/>
  <c r="AN862" i="1"/>
  <c r="AN861" i="1"/>
  <c r="AN860" i="1"/>
  <c r="AN859" i="1"/>
  <c r="AN858" i="1"/>
  <c r="AN857" i="1"/>
  <c r="AN856" i="1"/>
  <c r="AN855" i="1"/>
  <c r="AN854" i="1"/>
  <c r="AN853" i="1"/>
  <c r="AN852" i="1"/>
  <c r="AN851" i="1"/>
  <c r="AN850" i="1"/>
  <c r="AN849" i="1"/>
  <c r="AN848" i="1"/>
  <c r="AN847" i="1"/>
  <c r="AN846" i="1"/>
  <c r="AN845" i="1"/>
  <c r="AN844" i="1"/>
  <c r="AN843" i="1"/>
  <c r="AN842" i="1"/>
  <c r="AN841" i="1"/>
  <c r="AN840" i="1"/>
  <c r="AN839" i="1"/>
  <c r="AN838" i="1"/>
  <c r="AN837" i="1"/>
  <c r="AN836" i="1"/>
  <c r="AN835" i="1"/>
  <c r="AN834" i="1"/>
  <c r="AN833" i="1"/>
  <c r="AN832" i="1"/>
  <c r="AN831" i="1"/>
  <c r="AN830" i="1"/>
  <c r="AN829" i="1"/>
  <c r="AN828" i="1"/>
  <c r="AN827" i="1"/>
  <c r="AN826" i="1"/>
  <c r="AN825" i="1"/>
  <c r="AN824" i="1"/>
  <c r="AN823" i="1"/>
  <c r="AN822" i="1"/>
  <c r="AN821" i="1"/>
  <c r="AN820" i="1"/>
  <c r="AN819" i="1"/>
  <c r="AN818" i="1"/>
  <c r="AN817" i="1"/>
  <c r="AN816" i="1"/>
  <c r="AN815" i="1"/>
  <c r="AN814" i="1"/>
  <c r="AN813" i="1"/>
  <c r="AN812" i="1"/>
  <c r="AN811" i="1"/>
  <c r="AN810" i="1"/>
  <c r="AN809" i="1"/>
  <c r="AN808" i="1"/>
  <c r="AN807" i="1"/>
  <c r="AN806" i="1"/>
  <c r="AN805" i="1"/>
  <c r="AN804" i="1"/>
  <c r="AN803" i="1"/>
  <c r="AN802" i="1"/>
  <c r="AN801" i="1"/>
  <c r="AN800" i="1"/>
  <c r="AN799" i="1"/>
  <c r="AN798" i="1"/>
  <c r="AN797" i="1"/>
  <c r="AN796" i="1"/>
  <c r="AN795" i="1"/>
  <c r="AN794" i="1"/>
  <c r="AN793" i="1"/>
  <c r="AN792" i="1"/>
  <c r="AN791" i="1"/>
  <c r="AN790" i="1"/>
  <c r="AN789" i="1"/>
  <c r="AN788" i="1"/>
  <c r="AN787" i="1"/>
  <c r="AN786" i="1"/>
  <c r="AN785" i="1"/>
  <c r="AN784" i="1"/>
  <c r="AN783" i="1"/>
  <c r="AN782" i="1"/>
  <c r="AN781" i="1"/>
  <c r="AN780" i="1"/>
  <c r="AN779" i="1"/>
  <c r="AN778" i="1"/>
  <c r="AN777" i="1"/>
  <c r="AN776" i="1"/>
  <c r="AN775" i="1"/>
  <c r="AN774" i="1"/>
  <c r="AN773" i="1"/>
  <c r="AN732" i="1"/>
  <c r="AN731" i="1"/>
  <c r="AN730" i="1"/>
  <c r="AN729" i="1"/>
  <c r="AN728" i="1"/>
  <c r="AN727" i="1"/>
  <c r="AN726" i="1"/>
  <c r="AN725" i="1"/>
  <c r="AN724" i="1"/>
  <c r="AN723" i="1"/>
  <c r="AN722" i="1"/>
  <c r="AN721" i="1"/>
  <c r="AN720" i="1"/>
  <c r="AN719" i="1"/>
  <c r="AN718" i="1"/>
  <c r="AN717" i="1"/>
  <c r="AN716" i="1"/>
  <c r="AN715" i="1"/>
  <c r="AN714" i="1"/>
  <c r="AN713" i="1"/>
  <c r="AN712" i="1"/>
  <c r="AN711" i="1"/>
  <c r="AN710" i="1"/>
  <c r="AN709" i="1"/>
  <c r="AN708" i="1"/>
  <c r="AN707" i="1"/>
  <c r="AN706" i="1"/>
  <c r="AN705" i="1"/>
  <c r="AN704" i="1"/>
  <c r="AN703" i="1"/>
  <c r="AN702" i="1"/>
  <c r="AN701" i="1"/>
  <c r="AN700" i="1"/>
  <c r="AN699" i="1"/>
  <c r="AN698" i="1"/>
  <c r="AN697" i="1"/>
  <c r="AN696" i="1"/>
  <c r="AN695" i="1"/>
  <c r="AN694" i="1"/>
  <c r="AN693" i="1"/>
  <c r="AN692" i="1"/>
  <c r="AN691" i="1"/>
  <c r="AN690" i="1"/>
  <c r="AN689" i="1"/>
  <c r="AN688" i="1"/>
  <c r="AN687" i="1"/>
  <c r="AN686" i="1"/>
  <c r="AN685" i="1"/>
  <c r="AN684" i="1"/>
  <c r="AN683" i="1"/>
  <c r="AN682" i="1"/>
  <c r="AN681" i="1"/>
  <c r="AN680" i="1"/>
  <c r="AN679" i="1"/>
  <c r="AN678" i="1"/>
  <c r="AN677" i="1"/>
  <c r="AN676" i="1"/>
  <c r="AN675" i="1"/>
  <c r="AN674" i="1"/>
  <c r="AN673" i="1"/>
  <c r="AN672" i="1"/>
  <c r="AN671" i="1"/>
  <c r="AN670" i="1"/>
  <c r="AN669" i="1"/>
  <c r="AN668" i="1"/>
  <c r="AN667" i="1"/>
  <c r="AN666" i="1"/>
  <c r="AN665" i="1"/>
  <c r="AN664" i="1"/>
  <c r="AN663" i="1"/>
  <c r="AN662" i="1"/>
  <c r="AN661" i="1"/>
  <c r="AN660" i="1"/>
  <c r="AN653" i="1"/>
  <c r="AN652" i="1"/>
  <c r="AN651" i="1"/>
  <c r="AN650" i="1"/>
  <c r="AN649" i="1"/>
  <c r="AN648" i="1"/>
  <c r="AN647" i="1"/>
  <c r="AN646" i="1"/>
  <c r="AN645" i="1"/>
  <c r="AN644" i="1"/>
  <c r="AN643" i="1"/>
  <c r="AN642" i="1"/>
  <c r="AN641" i="1"/>
  <c r="AN640" i="1"/>
  <c r="AN639" i="1"/>
  <c r="AN638" i="1"/>
  <c r="AN637" i="1"/>
  <c r="AN636" i="1"/>
  <c r="AN635" i="1"/>
  <c r="AN634" i="1"/>
  <c r="AN633" i="1"/>
  <c r="AN632" i="1"/>
  <c r="AN631" i="1"/>
  <c r="AN630" i="1"/>
  <c r="AN629" i="1"/>
  <c r="AN628" i="1"/>
  <c r="AN627" i="1"/>
  <c r="AN626" i="1"/>
  <c r="AN625" i="1"/>
  <c r="AN624" i="1"/>
  <c r="AN623" i="1"/>
  <c r="AN622" i="1"/>
  <c r="AN621" i="1"/>
  <c r="AN620" i="1"/>
  <c r="AN619" i="1"/>
  <c r="AN618" i="1"/>
  <c r="AN617" i="1"/>
  <c r="AN616" i="1"/>
  <c r="AN615" i="1"/>
  <c r="AN614" i="1"/>
  <c r="AN613" i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3" i="1"/>
  <c r="AN572" i="1"/>
  <c r="AN571" i="1"/>
  <c r="AN570" i="1"/>
  <c r="AN569" i="1"/>
  <c r="AN568" i="1"/>
  <c r="AN567" i="1"/>
  <c r="AN566" i="1"/>
  <c r="AN565" i="1"/>
  <c r="AN564" i="1"/>
  <c r="AN563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31" i="1"/>
  <c r="AN530" i="1"/>
  <c r="AN529" i="1"/>
  <c r="AN528" i="1"/>
  <c r="AN527" i="1"/>
  <c r="AN526" i="1"/>
  <c r="AN525" i="1"/>
  <c r="AN524" i="1"/>
  <c r="AN523" i="1"/>
  <c r="AN522" i="1"/>
  <c r="AN521" i="1"/>
  <c r="AN520" i="1"/>
  <c r="AN519" i="1"/>
  <c r="AN518" i="1"/>
  <c r="AN517" i="1"/>
  <c r="AN516" i="1"/>
  <c r="AN515" i="1"/>
  <c r="AN514" i="1"/>
  <c r="AN513" i="1"/>
  <c r="AN512" i="1"/>
  <c r="AN511" i="1"/>
  <c r="AN510" i="1"/>
  <c r="AN509" i="1"/>
  <c r="AN508" i="1"/>
  <c r="AN507" i="1"/>
  <c r="AN506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414" i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98" i="1"/>
  <c r="AN397" i="1"/>
  <c r="AN396" i="1"/>
  <c r="AN395" i="1"/>
  <c r="AN394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3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J7" i="30"/>
  <c r="K7" i="30"/>
  <c r="L7" i="30"/>
  <c r="F124" i="21"/>
  <c r="R127" i="20"/>
  <c r="F99" i="20"/>
  <c r="F98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2" i="20"/>
  <c r="F101" i="20"/>
  <c r="F100" i="20"/>
  <c r="F97" i="20"/>
  <c r="G97" i="20"/>
  <c r="A42" i="28"/>
  <c r="D126" i="24"/>
  <c r="G45" i="24"/>
  <c r="C126" i="24"/>
  <c r="C45" i="24"/>
  <c r="F169" i="21"/>
  <c r="C124" i="21"/>
  <c r="E111" i="22"/>
  <c r="C111" i="22"/>
  <c r="G123" i="20"/>
  <c r="X80" i="37"/>
  <c r="Z4" i="37"/>
  <c r="G124" i="18"/>
  <c r="F124" i="18"/>
  <c r="I136" i="4"/>
  <c r="H136" i="4"/>
  <c r="E136" i="4"/>
  <c r="D136" i="4"/>
  <c r="C77" i="6"/>
  <c r="AA41" i="23"/>
  <c r="B51" i="23"/>
  <c r="G122" i="20"/>
  <c r="G121" i="20"/>
  <c r="G120" i="20"/>
  <c r="H127" i="21"/>
  <c r="D98" i="21"/>
  <c r="C98" i="21"/>
  <c r="D97" i="20"/>
  <c r="C97" i="20"/>
  <c r="G98" i="18"/>
  <c r="F98" i="18"/>
  <c r="U71" i="9"/>
  <c r="R98" i="9"/>
  <c r="L98" i="9"/>
  <c r="F24" i="20"/>
  <c r="F23" i="20"/>
  <c r="F20" i="20"/>
  <c r="F19" i="20"/>
  <c r="F16" i="20"/>
  <c r="F15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104" i="20"/>
  <c r="F103" i="20"/>
  <c r="F25" i="20"/>
  <c r="F22" i="20"/>
  <c r="F21" i="20"/>
  <c r="F18" i="20"/>
  <c r="F17" i="20"/>
  <c r="F14" i="20"/>
  <c r="F13" i="20"/>
  <c r="F12" i="20"/>
  <c r="L6" i="20"/>
  <c r="C35" i="6"/>
  <c r="D125" i="24"/>
  <c r="G44" i="24"/>
  <c r="C125" i="24"/>
  <c r="C44" i="24"/>
  <c r="D124" i="24"/>
  <c r="G43" i="24"/>
  <c r="C124" i="24"/>
  <c r="C43" i="24"/>
  <c r="D123" i="24"/>
  <c r="G42" i="24"/>
  <c r="C123" i="24"/>
  <c r="C42" i="24"/>
  <c r="Z41" i="23"/>
  <c r="Y41" i="23"/>
  <c r="X41" i="23"/>
  <c r="W41" i="23"/>
  <c r="V41" i="23"/>
  <c r="U41" i="23"/>
  <c r="T41" i="23"/>
  <c r="S41" i="23"/>
  <c r="R41" i="23"/>
  <c r="Q41" i="23"/>
  <c r="P41" i="23"/>
  <c r="O41" i="23"/>
  <c r="N41" i="23"/>
  <c r="M41" i="23"/>
  <c r="L41" i="23"/>
  <c r="K41" i="23"/>
  <c r="J41" i="23"/>
  <c r="I41" i="23"/>
  <c r="H41" i="23"/>
  <c r="G41" i="23"/>
  <c r="F41" i="23"/>
  <c r="E41" i="23"/>
  <c r="D41" i="23"/>
  <c r="C41" i="23"/>
  <c r="B41" i="23"/>
  <c r="I135" i="4"/>
  <c r="H135" i="4"/>
  <c r="E135" i="4"/>
  <c r="D135" i="4"/>
  <c r="I134" i="4"/>
  <c r="H134" i="4"/>
  <c r="E134" i="4"/>
  <c r="D134" i="4"/>
  <c r="I133" i="4"/>
  <c r="H133" i="4"/>
  <c r="E133" i="4"/>
  <c r="D133" i="4"/>
  <c r="C76" i="6"/>
  <c r="C75" i="6"/>
  <c r="C74" i="6"/>
  <c r="D123" i="21"/>
  <c r="C123" i="21"/>
  <c r="D122" i="21"/>
  <c r="C122" i="21"/>
  <c r="D121" i="21"/>
  <c r="C121" i="21"/>
  <c r="C122" i="20"/>
  <c r="C121" i="20"/>
  <c r="C120" i="20"/>
  <c r="G123" i="18"/>
  <c r="F123" i="18"/>
  <c r="G122" i="18"/>
  <c r="F122" i="18"/>
  <c r="G121" i="18"/>
  <c r="F121" i="18"/>
  <c r="K127" i="9"/>
  <c r="J127" i="9"/>
  <c r="D119" i="21"/>
  <c r="D120" i="21"/>
  <c r="G119" i="20"/>
  <c r="G118" i="20"/>
  <c r="G99" i="20"/>
  <c r="U70" i="9"/>
  <c r="R118" i="9"/>
  <c r="L118" i="9"/>
  <c r="H7" i="30"/>
  <c r="D122" i="24"/>
  <c r="G41" i="24"/>
  <c r="C122" i="24"/>
  <c r="C41" i="24"/>
  <c r="C120" i="21"/>
  <c r="C119" i="20"/>
  <c r="G120" i="18"/>
  <c r="F120" i="18"/>
  <c r="G119" i="18"/>
  <c r="F119" i="18"/>
  <c r="C73" i="6"/>
  <c r="I132" i="4"/>
  <c r="H132" i="4"/>
  <c r="E132" i="4"/>
  <c r="D132" i="4"/>
  <c r="X81" i="37"/>
  <c r="C119" i="21"/>
  <c r="C118" i="20"/>
  <c r="D121" i="24"/>
  <c r="G40" i="24"/>
  <c r="C121" i="24"/>
  <c r="C40" i="24"/>
  <c r="C72" i="6"/>
  <c r="C71" i="6"/>
  <c r="I130" i="4"/>
  <c r="H130" i="4"/>
  <c r="E130" i="4"/>
  <c r="D130" i="4"/>
  <c r="I131" i="4"/>
  <c r="H131" i="4"/>
  <c r="E131" i="4"/>
  <c r="D131" i="4"/>
  <c r="U69" i="9"/>
  <c r="R100" i="9"/>
  <c r="U68" i="9"/>
  <c r="U67" i="9"/>
  <c r="U66" i="9"/>
  <c r="U65" i="9"/>
  <c r="U64" i="9"/>
  <c r="U63" i="9"/>
  <c r="U62" i="9"/>
  <c r="U60" i="9"/>
  <c r="U59" i="9"/>
  <c r="U58" i="9"/>
  <c r="U57" i="9"/>
  <c r="U56" i="9"/>
  <c r="U55" i="9"/>
  <c r="U54" i="9"/>
  <c r="U53" i="9"/>
  <c r="U51" i="9"/>
  <c r="U50" i="9"/>
  <c r="U49" i="9"/>
  <c r="U48" i="9"/>
  <c r="U47" i="9"/>
  <c r="U44" i="9"/>
  <c r="U43" i="9"/>
  <c r="U42" i="9"/>
  <c r="U41" i="9"/>
  <c r="U40" i="9"/>
  <c r="U39" i="9"/>
  <c r="U36" i="9"/>
  <c r="U35" i="9"/>
  <c r="U34" i="9"/>
  <c r="U33" i="9"/>
  <c r="U32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5" i="9"/>
  <c r="G55" i="20"/>
  <c r="D77" i="21"/>
  <c r="I7" i="30"/>
  <c r="C55" i="20"/>
  <c r="F10" i="4"/>
  <c r="G10" i="4"/>
  <c r="H10" i="4"/>
  <c r="I10" i="4"/>
  <c r="J10" i="4"/>
  <c r="K10" i="4"/>
  <c r="L10" i="4"/>
  <c r="M10" i="4"/>
  <c r="N10" i="4"/>
  <c r="O10" i="4"/>
  <c r="L8" i="4"/>
  <c r="M8" i="4"/>
  <c r="N8" i="4"/>
  <c r="O8" i="4"/>
  <c r="B18" i="29"/>
  <c r="A18" i="29"/>
  <c r="D18" i="4"/>
  <c r="C18" i="4"/>
  <c r="B18" i="4"/>
  <c r="A18" i="4"/>
  <c r="C18" i="29"/>
  <c r="D18" i="29"/>
  <c r="G3" i="32"/>
  <c r="G116" i="20"/>
  <c r="G115" i="20"/>
  <c r="D116" i="20"/>
  <c r="C116" i="20"/>
  <c r="D115" i="20"/>
  <c r="C115" i="20"/>
  <c r="D114" i="20"/>
  <c r="D117" i="21"/>
  <c r="D116" i="21"/>
  <c r="D115" i="21"/>
  <c r="C117" i="21"/>
  <c r="C116" i="21"/>
  <c r="D56" i="21"/>
  <c r="C56" i="21"/>
  <c r="F56" i="18"/>
  <c r="G117" i="18"/>
  <c r="G116" i="18"/>
  <c r="F117" i="18"/>
  <c r="F116" i="18"/>
  <c r="G118" i="18"/>
  <c r="F118" i="18"/>
  <c r="R56" i="9"/>
  <c r="L115" i="9"/>
  <c r="L114" i="9"/>
  <c r="L56" i="9"/>
  <c r="D36" i="4"/>
  <c r="C36" i="4"/>
  <c r="B36" i="4"/>
  <c r="A36" i="4"/>
  <c r="B36" i="29"/>
  <c r="A36" i="29"/>
  <c r="B35" i="29"/>
  <c r="A35" i="29"/>
  <c r="C35" i="29"/>
  <c r="D35" i="29"/>
  <c r="C36" i="29"/>
  <c r="D36" i="29"/>
  <c r="G117" i="20"/>
  <c r="G112" i="20"/>
  <c r="U13" i="9"/>
  <c r="U11" i="9"/>
  <c r="R60" i="9"/>
  <c r="R59" i="9"/>
  <c r="L59" i="9"/>
  <c r="R58" i="9"/>
  <c r="L58" i="9"/>
  <c r="R57" i="9"/>
  <c r="L57" i="9"/>
  <c r="R5" i="9"/>
  <c r="AP1" i="1"/>
  <c r="T1" i="1"/>
  <c r="E50" i="7"/>
  <c r="E49" i="7"/>
  <c r="E48" i="7"/>
  <c r="G40" i="7"/>
  <c r="F40" i="7"/>
  <c r="G39" i="7"/>
  <c r="F39" i="7"/>
  <c r="G38" i="7"/>
  <c r="F38" i="7"/>
  <c r="G32" i="7"/>
  <c r="F32" i="7"/>
  <c r="G31" i="7"/>
  <c r="F31" i="7"/>
  <c r="G30" i="7"/>
  <c r="F30" i="7"/>
  <c r="G28" i="7"/>
  <c r="F28" i="7"/>
  <c r="H40" i="7"/>
  <c r="H39" i="7"/>
  <c r="H38" i="7"/>
  <c r="H28" i="7"/>
  <c r="H31" i="7"/>
  <c r="H32" i="7"/>
  <c r="H30" i="7"/>
  <c r="B70" i="23"/>
  <c r="B69" i="23"/>
  <c r="B68" i="23"/>
  <c r="B67" i="23"/>
  <c r="B66" i="23"/>
  <c r="B65" i="23"/>
  <c r="B64" i="23"/>
  <c r="B62" i="23"/>
  <c r="B61" i="23"/>
  <c r="B60" i="23"/>
  <c r="B59" i="23"/>
  <c r="B57" i="23"/>
  <c r="B55" i="23"/>
  <c r="AB41" i="23"/>
  <c r="G139" i="4"/>
  <c r="D120" i="24"/>
  <c r="G39" i="24"/>
  <c r="B63" i="23"/>
  <c r="B45" i="23"/>
  <c r="B47" i="23"/>
  <c r="B53" i="23"/>
  <c r="B54" i="23"/>
  <c r="B52" i="23"/>
  <c r="C118" i="21"/>
  <c r="C113" i="21"/>
  <c r="C112" i="21"/>
  <c r="C117" i="20"/>
  <c r="C112" i="20"/>
  <c r="F113" i="18"/>
  <c r="F112" i="18"/>
  <c r="B49" i="23"/>
  <c r="B46" i="23"/>
  <c r="B77" i="23"/>
  <c r="B58" i="23"/>
  <c r="B48" i="23"/>
  <c r="B56" i="23"/>
  <c r="B50" i="23"/>
  <c r="F36" i="7"/>
  <c r="A4" i="30"/>
  <c r="A6" i="29"/>
  <c r="H138" i="4"/>
  <c r="B8" i="31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H105" i="4"/>
  <c r="I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8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E137" i="4"/>
  <c r="D137" i="4"/>
  <c r="I137" i="4"/>
  <c r="H137" i="4"/>
  <c r="B40" i="31"/>
  <c r="C94" i="5"/>
  <c r="B1" i="5"/>
  <c r="A57" i="14"/>
  <c r="A56" i="10"/>
  <c r="A16" i="3"/>
  <c r="A12" i="3"/>
  <c r="C4" i="32"/>
  <c r="C1" i="3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/>
  <c r="D96" i="29"/>
  <c r="B95" i="29"/>
  <c r="C95" i="29"/>
  <c r="D95" i="29"/>
  <c r="B94" i="29"/>
  <c r="C94" i="29"/>
  <c r="B93" i="29"/>
  <c r="C93" i="29"/>
  <c r="B92" i="29"/>
  <c r="C92" i="29"/>
  <c r="B91" i="29"/>
  <c r="C91" i="29"/>
  <c r="B90" i="29"/>
  <c r="C90" i="29"/>
  <c r="B89" i="29"/>
  <c r="C89" i="29"/>
  <c r="B88" i="29"/>
  <c r="C88" i="29"/>
  <c r="B87" i="29"/>
  <c r="C87" i="29"/>
  <c r="B86" i="29"/>
  <c r="C86" i="29"/>
  <c r="B85" i="29"/>
  <c r="C85" i="29"/>
  <c r="B84" i="29"/>
  <c r="C84" i="29"/>
  <c r="B83" i="29"/>
  <c r="C83" i="29"/>
  <c r="B82" i="29"/>
  <c r="C82" i="29"/>
  <c r="B81" i="29"/>
  <c r="C81" i="29"/>
  <c r="B80" i="29"/>
  <c r="C80" i="29"/>
  <c r="B79" i="29"/>
  <c r="C79" i="29"/>
  <c r="B78" i="29"/>
  <c r="C78" i="29"/>
  <c r="B77" i="29"/>
  <c r="C77" i="29"/>
  <c r="B76" i="29"/>
  <c r="C76" i="29"/>
  <c r="B75" i="29"/>
  <c r="C75" i="29"/>
  <c r="B74" i="29"/>
  <c r="C74" i="29"/>
  <c r="B73" i="29"/>
  <c r="C73" i="29"/>
  <c r="B72" i="29"/>
  <c r="C72" i="29"/>
  <c r="B71" i="29"/>
  <c r="C71" i="29"/>
  <c r="D71" i="29"/>
  <c r="B70" i="29"/>
  <c r="C70" i="29"/>
  <c r="B69" i="29"/>
  <c r="C69" i="29"/>
  <c r="B68" i="29"/>
  <c r="C68" i="29"/>
  <c r="B67" i="29"/>
  <c r="C67" i="29"/>
  <c r="B66" i="29"/>
  <c r="C66" i="29"/>
  <c r="B65" i="29"/>
  <c r="C65" i="29"/>
  <c r="B64" i="29"/>
  <c r="C64" i="29"/>
  <c r="B63" i="29"/>
  <c r="C63" i="29"/>
  <c r="B62" i="29"/>
  <c r="C62" i="29"/>
  <c r="D62" i="29"/>
  <c r="B61" i="29"/>
  <c r="C61" i="29"/>
  <c r="D61" i="29"/>
  <c r="B60" i="29"/>
  <c r="C60" i="29"/>
  <c r="B59" i="29"/>
  <c r="C59" i="29"/>
  <c r="D59" i="29"/>
  <c r="B58" i="29"/>
  <c r="C58" i="29"/>
  <c r="D58" i="29"/>
  <c r="B57" i="29"/>
  <c r="C57" i="29"/>
  <c r="D57" i="29"/>
  <c r="B56" i="29"/>
  <c r="C56" i="29"/>
  <c r="B55" i="29"/>
  <c r="C55" i="29"/>
  <c r="B54" i="29"/>
  <c r="C54" i="29"/>
  <c r="B53" i="29"/>
  <c r="C53" i="29"/>
  <c r="B52" i="29"/>
  <c r="C52" i="29"/>
  <c r="B51" i="29"/>
  <c r="C51" i="29"/>
  <c r="B50" i="29"/>
  <c r="C50" i="29"/>
  <c r="B49" i="29"/>
  <c r="C49" i="29"/>
  <c r="B48" i="29"/>
  <c r="C48" i="29"/>
  <c r="B47" i="29"/>
  <c r="C47" i="29"/>
  <c r="D47" i="29"/>
  <c r="B46" i="29"/>
  <c r="C46" i="29"/>
  <c r="B45" i="29"/>
  <c r="C45" i="29"/>
  <c r="B44" i="29"/>
  <c r="C44" i="29"/>
  <c r="B43" i="29"/>
  <c r="C43" i="29"/>
  <c r="D43" i="29"/>
  <c r="B42" i="29"/>
  <c r="C42" i="29"/>
  <c r="B41" i="29"/>
  <c r="C41" i="29"/>
  <c r="D41" i="29"/>
  <c r="B40" i="29"/>
  <c r="C40" i="29"/>
  <c r="B39" i="29"/>
  <c r="C39" i="29"/>
  <c r="D39" i="29"/>
  <c r="B38" i="29"/>
  <c r="C38" i="29"/>
  <c r="B37" i="29"/>
  <c r="C37" i="29"/>
  <c r="B34" i="29"/>
  <c r="C34" i="29"/>
  <c r="B33" i="29"/>
  <c r="C33" i="29"/>
  <c r="B32" i="29"/>
  <c r="C32" i="29"/>
  <c r="B31" i="29"/>
  <c r="C31" i="29"/>
  <c r="B30" i="29"/>
  <c r="C30" i="29"/>
  <c r="B29" i="29"/>
  <c r="C29" i="29"/>
  <c r="B28" i="29"/>
  <c r="C28" i="29"/>
  <c r="B27" i="29"/>
  <c r="C27" i="29"/>
  <c r="B26" i="29"/>
  <c r="B25" i="29"/>
  <c r="C25" i="29"/>
  <c r="B24" i="29"/>
  <c r="D24" i="29"/>
  <c r="B23" i="29"/>
  <c r="C23" i="29"/>
  <c r="B22" i="29"/>
  <c r="B21" i="29"/>
  <c r="C21" i="29"/>
  <c r="B20" i="29"/>
  <c r="B19" i="29"/>
  <c r="C19" i="29"/>
  <c r="B17" i="29"/>
  <c r="C17" i="29"/>
  <c r="B16" i="29"/>
  <c r="C16" i="29"/>
  <c r="B15" i="29"/>
  <c r="C15" i="29"/>
  <c r="B14" i="29"/>
  <c r="C14" i="29"/>
  <c r="B13" i="29"/>
  <c r="B12" i="29"/>
  <c r="C12" i="29"/>
  <c r="B11" i="29"/>
  <c r="D2" i="29"/>
  <c r="N1" i="30"/>
  <c r="C1" i="28"/>
  <c r="E3" i="25"/>
  <c r="J4" i="24"/>
  <c r="F4" i="22"/>
  <c r="Z4" i="23"/>
  <c r="C4" i="20"/>
  <c r="D59" i="17"/>
  <c r="D7" i="17"/>
  <c r="K57" i="14"/>
  <c r="K56" i="14"/>
  <c r="J57" i="14"/>
  <c r="J56" i="14"/>
  <c r="O5" i="14"/>
  <c r="P6" i="10"/>
  <c r="L56" i="10"/>
  <c r="L55" i="10"/>
  <c r="K56" i="10"/>
  <c r="K55" i="10"/>
  <c r="J56" i="10"/>
  <c r="I57" i="14"/>
  <c r="J55" i="10"/>
  <c r="I56" i="10"/>
  <c r="I55" i="10"/>
  <c r="H56" i="14"/>
  <c r="H56" i="10"/>
  <c r="G57" i="14"/>
  <c r="H55" i="10"/>
  <c r="G56" i="10"/>
  <c r="G55" i="10"/>
  <c r="F56" i="10"/>
  <c r="E57" i="14"/>
  <c r="F55" i="10"/>
  <c r="E56" i="10"/>
  <c r="E55" i="10"/>
  <c r="D56" i="14"/>
  <c r="D56" i="10"/>
  <c r="C57" i="14"/>
  <c r="D55" i="10"/>
  <c r="I9" i="32"/>
  <c r="J9" i="32"/>
  <c r="L9" i="32"/>
  <c r="I10" i="32"/>
  <c r="J10" i="32"/>
  <c r="I11" i="32"/>
  <c r="K11" i="32"/>
  <c r="I13" i="32"/>
  <c r="K13" i="32"/>
  <c r="I14" i="32"/>
  <c r="K14" i="32"/>
  <c r="M14" i="32"/>
  <c r="I15" i="32"/>
  <c r="J15" i="32"/>
  <c r="I16" i="32"/>
  <c r="K16" i="32"/>
  <c r="I17" i="32"/>
  <c r="K17" i="32"/>
  <c r="I18" i="32"/>
  <c r="K18" i="32"/>
  <c r="M18" i="32"/>
  <c r="I19" i="32"/>
  <c r="J19" i="32"/>
  <c r="I20" i="32"/>
  <c r="K20" i="32"/>
  <c r="I21" i="32"/>
  <c r="K21" i="32"/>
  <c r="I22" i="32"/>
  <c r="J22" i="32"/>
  <c r="L22" i="32"/>
  <c r="I23" i="32"/>
  <c r="J23" i="32"/>
  <c r="I24" i="32"/>
  <c r="K24" i="32"/>
  <c r="I25" i="32"/>
  <c r="K25" i="32"/>
  <c r="I26" i="32"/>
  <c r="J26" i="32"/>
  <c r="L26" i="32"/>
  <c r="I27" i="32"/>
  <c r="J27" i="32"/>
  <c r="I28" i="32"/>
  <c r="K28" i="32"/>
  <c r="I29" i="32"/>
  <c r="K29" i="32"/>
  <c r="I30" i="32"/>
  <c r="K30" i="32"/>
  <c r="M30" i="32"/>
  <c r="I31" i="32"/>
  <c r="J31" i="32"/>
  <c r="I32" i="32"/>
  <c r="K32" i="32"/>
  <c r="I33" i="32"/>
  <c r="K33" i="32"/>
  <c r="I34" i="32"/>
  <c r="K34" i="32"/>
  <c r="M34" i="32"/>
  <c r="H35" i="32"/>
  <c r="I35" i="32"/>
  <c r="K35" i="32"/>
  <c r="I36" i="32"/>
  <c r="I37" i="32"/>
  <c r="K37" i="32"/>
  <c r="M37" i="32"/>
  <c r="I38" i="32"/>
  <c r="J38" i="32"/>
  <c r="L38" i="32"/>
  <c r="I39" i="32"/>
  <c r="K39" i="32"/>
  <c r="M39" i="32"/>
  <c r="I40" i="32"/>
  <c r="J40" i="32"/>
  <c r="L40" i="32"/>
  <c r="I41" i="32"/>
  <c r="J41" i="32"/>
  <c r="I42" i="32"/>
  <c r="J42" i="32"/>
  <c r="L42" i="32"/>
  <c r="I43" i="32"/>
  <c r="K43" i="32"/>
  <c r="M43" i="32"/>
  <c r="I44" i="32"/>
  <c r="J44" i="32"/>
  <c r="L44" i="32"/>
  <c r="I45" i="32"/>
  <c r="K45" i="32"/>
  <c r="M45" i="32"/>
  <c r="I46" i="32"/>
  <c r="J46" i="32"/>
  <c r="L46" i="32"/>
  <c r="Q47" i="32"/>
  <c r="H48" i="32"/>
  <c r="I48" i="32"/>
  <c r="J48" i="32"/>
  <c r="I49" i="32"/>
  <c r="K49" i="32"/>
  <c r="I50" i="32"/>
  <c r="K50" i="32"/>
  <c r="I51" i="32"/>
  <c r="J51" i="32"/>
  <c r="L51" i="32"/>
  <c r="I52" i="32"/>
  <c r="J52" i="32"/>
  <c r="L52" i="32"/>
  <c r="I53" i="32"/>
  <c r="K53" i="32"/>
  <c r="I54" i="32"/>
  <c r="K54" i="32"/>
  <c r="I55" i="32"/>
  <c r="K55" i="32"/>
  <c r="I56" i="32"/>
  <c r="K56" i="32"/>
  <c r="M56" i="32"/>
  <c r="I57" i="32"/>
  <c r="J57" i="32"/>
  <c r="I58" i="32"/>
  <c r="K58" i="32"/>
  <c r="I59" i="32"/>
  <c r="K59" i="32"/>
  <c r="I60" i="32"/>
  <c r="K60" i="32"/>
  <c r="M60" i="32"/>
  <c r="I61" i="32"/>
  <c r="J61" i="32"/>
  <c r="I62" i="32"/>
  <c r="K62" i="32"/>
  <c r="I63" i="32"/>
  <c r="K63" i="32"/>
  <c r="I64" i="32"/>
  <c r="J64" i="32"/>
  <c r="L64" i="32"/>
  <c r="I65" i="32"/>
  <c r="J65" i="32"/>
  <c r="I66" i="32"/>
  <c r="K66" i="32"/>
  <c r="I67" i="32"/>
  <c r="K67" i="32"/>
  <c r="I68" i="32"/>
  <c r="J68" i="32"/>
  <c r="L68" i="32"/>
  <c r="I69" i="32"/>
  <c r="J69" i="32"/>
  <c r="I70" i="32"/>
  <c r="K70" i="32"/>
  <c r="I71" i="32"/>
  <c r="K71" i="32"/>
  <c r="I72" i="32"/>
  <c r="K72" i="32"/>
  <c r="M72" i="32"/>
  <c r="H73" i="32"/>
  <c r="I73" i="32"/>
  <c r="K73" i="32"/>
  <c r="H74" i="32"/>
  <c r="I74" i="32"/>
  <c r="K74" i="32"/>
  <c r="H75" i="32"/>
  <c r="I75" i="32"/>
  <c r="K75" i="32"/>
  <c r="I76" i="32"/>
  <c r="H77" i="32"/>
  <c r="I77" i="32"/>
  <c r="J77" i="32"/>
  <c r="H78" i="32"/>
  <c r="I78" i="32"/>
  <c r="H79" i="32"/>
  <c r="I79" i="32"/>
  <c r="J79" i="32"/>
  <c r="H80" i="32"/>
  <c r="I80" i="32"/>
  <c r="J81" i="32"/>
  <c r="L81" i="32"/>
  <c r="K81" i="32"/>
  <c r="M81" i="32"/>
  <c r="H82" i="32"/>
  <c r="I82" i="32"/>
  <c r="J82" i="32"/>
  <c r="I83" i="32"/>
  <c r="J83" i="32"/>
  <c r="L83" i="32"/>
  <c r="I84" i="32"/>
  <c r="K84" i="32"/>
  <c r="H85" i="32"/>
  <c r="I85" i="32"/>
  <c r="K85" i="32"/>
  <c r="H86" i="32"/>
  <c r="I86" i="32"/>
  <c r="K86" i="32"/>
  <c r="H87" i="32"/>
  <c r="I87" i="32"/>
  <c r="K87" i="32"/>
  <c r="H88" i="32"/>
  <c r="I88" i="32"/>
  <c r="K88" i="32"/>
  <c r="H89" i="32"/>
  <c r="I89" i="32"/>
  <c r="K89" i="32"/>
  <c r="Q90" i="32"/>
  <c r="H91" i="32"/>
  <c r="I91" i="32"/>
  <c r="J91" i="32"/>
  <c r="H92" i="32"/>
  <c r="I92" i="32"/>
  <c r="J92" i="32"/>
  <c r="H93" i="32"/>
  <c r="I93" i="32"/>
  <c r="J93" i="32"/>
  <c r="H94" i="32"/>
  <c r="I94" i="32"/>
  <c r="J94" i="32"/>
  <c r="H95" i="32"/>
  <c r="I95" i="32"/>
  <c r="J95" i="32"/>
  <c r="H96" i="32"/>
  <c r="I96" i="32"/>
  <c r="J96" i="32"/>
  <c r="H97" i="32"/>
  <c r="I97" i="32"/>
  <c r="J97" i="32"/>
  <c r="H98" i="32"/>
  <c r="I98" i="32"/>
  <c r="J98" i="32"/>
  <c r="I99" i="32"/>
  <c r="J99" i="32"/>
  <c r="H100" i="32"/>
  <c r="I100" i="32"/>
  <c r="J100" i="32"/>
  <c r="H101" i="32"/>
  <c r="I101" i="32"/>
  <c r="K101" i="32"/>
  <c r="H102" i="32"/>
  <c r="I102" i="32"/>
  <c r="J102" i="32"/>
  <c r="H103" i="32"/>
  <c r="I103" i="32"/>
  <c r="J103" i="32"/>
  <c r="H104" i="32"/>
  <c r="I104" i="32"/>
  <c r="J104" i="32"/>
  <c r="J105" i="32"/>
  <c r="L105" i="32"/>
  <c r="K105" i="32"/>
  <c r="M105" i="32"/>
  <c r="J106" i="32"/>
  <c r="L106" i="32"/>
  <c r="K106" i="32"/>
  <c r="M106" i="32"/>
  <c r="J107" i="32"/>
  <c r="L107" i="32"/>
  <c r="K107" i="32"/>
  <c r="M107" i="32"/>
  <c r="H108" i="32"/>
  <c r="I108" i="32"/>
  <c r="J108" i="32"/>
  <c r="H109" i="32"/>
  <c r="I109" i="32"/>
  <c r="J109" i="32"/>
  <c r="J110" i="32"/>
  <c r="L110" i="32"/>
  <c r="K110" i="32"/>
  <c r="M110" i="32"/>
  <c r="H111" i="32"/>
  <c r="I111" i="32"/>
  <c r="K111" i="32"/>
  <c r="H112" i="32"/>
  <c r="I112" i="32"/>
  <c r="H113" i="32"/>
  <c r="I113" i="32"/>
  <c r="J113" i="32"/>
  <c r="H114" i="32"/>
  <c r="I114" i="32"/>
  <c r="H115" i="32"/>
  <c r="I115" i="32"/>
  <c r="K115" i="32"/>
  <c r="H116" i="32"/>
  <c r="I116" i="32"/>
  <c r="H117" i="32"/>
  <c r="I117" i="32"/>
  <c r="K117" i="32"/>
  <c r="H118" i="32"/>
  <c r="I118" i="32"/>
  <c r="H119" i="32"/>
  <c r="I119" i="32"/>
  <c r="K119" i="32"/>
  <c r="H120" i="32"/>
  <c r="I120" i="32"/>
  <c r="H121" i="32"/>
  <c r="I121" i="32"/>
  <c r="J121" i="32"/>
  <c r="H122" i="32"/>
  <c r="I122" i="32"/>
  <c r="J123" i="32"/>
  <c r="L123" i="32"/>
  <c r="K123" i="32"/>
  <c r="M123" i="32"/>
  <c r="H124" i="32"/>
  <c r="I124" i="32"/>
  <c r="J124" i="32"/>
  <c r="H125" i="32"/>
  <c r="I125" i="32"/>
  <c r="K125" i="32"/>
  <c r="H126" i="32"/>
  <c r="I126" i="32"/>
  <c r="J126" i="32"/>
  <c r="H127" i="32"/>
  <c r="I127" i="32"/>
  <c r="K127" i="32"/>
  <c r="I128" i="32"/>
  <c r="H129" i="32"/>
  <c r="I129" i="32"/>
  <c r="K129" i="32"/>
  <c r="J130" i="32"/>
  <c r="L130" i="32"/>
  <c r="K130" i="32"/>
  <c r="M130" i="32"/>
  <c r="H131" i="32"/>
  <c r="I131" i="32"/>
  <c r="J131" i="32"/>
  <c r="J132" i="32"/>
  <c r="L132" i="32"/>
  <c r="K132" i="32"/>
  <c r="M132" i="32"/>
  <c r="H133" i="32"/>
  <c r="I133" i="32"/>
  <c r="J133" i="32"/>
  <c r="H134" i="32"/>
  <c r="I134" i="32"/>
  <c r="K134" i="32"/>
  <c r="H135" i="32"/>
  <c r="I135" i="32"/>
  <c r="J135" i="32"/>
  <c r="H136" i="32"/>
  <c r="I136" i="32"/>
  <c r="K136" i="32"/>
  <c r="H137" i="32"/>
  <c r="I137" i="32"/>
  <c r="J137" i="32"/>
  <c r="J138" i="32"/>
  <c r="L138" i="32"/>
  <c r="K138" i="32"/>
  <c r="M138" i="32"/>
  <c r="H139" i="32"/>
  <c r="I139" i="32"/>
  <c r="K139" i="32"/>
  <c r="H140" i="32"/>
  <c r="I140" i="32"/>
  <c r="K140" i="32"/>
  <c r="H141" i="32"/>
  <c r="I141" i="32"/>
  <c r="K141" i="32"/>
  <c r="J142" i="32"/>
  <c r="L142" i="32"/>
  <c r="K142" i="32"/>
  <c r="M142" i="32"/>
  <c r="H143" i="32"/>
  <c r="I143" i="32"/>
  <c r="K143" i="32"/>
  <c r="H144" i="32"/>
  <c r="I144" i="32"/>
  <c r="J144" i="32"/>
  <c r="H145" i="32"/>
  <c r="I145" i="32"/>
  <c r="K145" i="32"/>
  <c r="H146" i="32"/>
  <c r="I146" i="32"/>
  <c r="J146" i="32"/>
  <c r="H147" i="32"/>
  <c r="I147" i="32"/>
  <c r="K147" i="32"/>
  <c r="H148" i="32"/>
  <c r="I148" i="32"/>
  <c r="J148" i="32"/>
  <c r="H149" i="32"/>
  <c r="I149" i="32"/>
  <c r="K149" i="32"/>
  <c r="H150" i="32"/>
  <c r="I150" i="32"/>
  <c r="J150" i="32"/>
  <c r="H151" i="32"/>
  <c r="I151" i="32"/>
  <c r="J151" i="32"/>
  <c r="H152" i="32"/>
  <c r="I152" i="32"/>
  <c r="J152" i="32"/>
  <c r="H153" i="32"/>
  <c r="I153" i="32"/>
  <c r="K153" i="32"/>
  <c r="H154" i="32"/>
  <c r="I154" i="32"/>
  <c r="J154" i="32"/>
  <c r="H155" i="32"/>
  <c r="I155" i="32"/>
  <c r="J155" i="32"/>
  <c r="Q156" i="32"/>
  <c r="H157" i="32"/>
  <c r="I157" i="32"/>
  <c r="J157" i="32"/>
  <c r="J158" i="32"/>
  <c r="L158" i="32"/>
  <c r="K158" i="32"/>
  <c r="M158" i="32"/>
  <c r="J159" i="32"/>
  <c r="L159" i="32"/>
  <c r="K159" i="32"/>
  <c r="M159" i="32"/>
  <c r="H160" i="32"/>
  <c r="I160" i="32"/>
  <c r="J160" i="32"/>
  <c r="J161" i="32"/>
  <c r="L161" i="32"/>
  <c r="K161" i="32"/>
  <c r="M161" i="32"/>
  <c r="J162" i="32"/>
  <c r="L162" i="32"/>
  <c r="K162" i="32"/>
  <c r="M162" i="32"/>
  <c r="H163" i="32"/>
  <c r="I163" i="32"/>
  <c r="J163" i="32"/>
  <c r="H164" i="32"/>
  <c r="I164" i="32"/>
  <c r="H165" i="32"/>
  <c r="I165" i="32"/>
  <c r="J165" i="32"/>
  <c r="H166" i="32"/>
  <c r="I166" i="32"/>
  <c r="K166" i="32"/>
  <c r="H167" i="32"/>
  <c r="I167" i="32"/>
  <c r="K167" i="32"/>
  <c r="J168" i="32"/>
  <c r="L168" i="32"/>
  <c r="K168" i="32"/>
  <c r="M168" i="32"/>
  <c r="H169" i="32"/>
  <c r="I169" i="32"/>
  <c r="K169" i="32"/>
  <c r="Q170" i="32"/>
  <c r="H171" i="32"/>
  <c r="I171" i="32"/>
  <c r="J171" i="32"/>
  <c r="H172" i="32"/>
  <c r="I172" i="32"/>
  <c r="K172" i="32"/>
  <c r="H173" i="32"/>
  <c r="I173" i="32"/>
  <c r="J173" i="32"/>
  <c r="Q174" i="32"/>
  <c r="H175" i="32"/>
  <c r="I175" i="32"/>
  <c r="J175" i="32"/>
  <c r="Q176" i="32"/>
  <c r="H177" i="32"/>
  <c r="I177" i="32"/>
  <c r="K177" i="32"/>
  <c r="H179" i="32"/>
  <c r="I179" i="32"/>
  <c r="J179" i="32"/>
  <c r="H180" i="32"/>
  <c r="I180" i="32"/>
  <c r="K180" i="32"/>
  <c r="J180" i="32"/>
  <c r="H181" i="32"/>
  <c r="I181" i="32"/>
  <c r="K181" i="32"/>
  <c r="J181" i="32"/>
  <c r="D16" i="29"/>
  <c r="D29" i="29"/>
  <c r="D30" i="29"/>
  <c r="D33" i="29"/>
  <c r="D34" i="29"/>
  <c r="D50" i="29"/>
  <c r="D51" i="29"/>
  <c r="D52" i="29"/>
  <c r="D54" i="29"/>
  <c r="D55" i="29"/>
  <c r="D56" i="29"/>
  <c r="D63" i="29"/>
  <c r="D64" i="29"/>
  <c r="D67" i="29"/>
  <c r="D68" i="29"/>
  <c r="D72" i="29"/>
  <c r="D75" i="29"/>
  <c r="D76" i="29"/>
  <c r="D79" i="29"/>
  <c r="D80" i="29"/>
  <c r="D81" i="29"/>
  <c r="D83" i="29"/>
  <c r="D84" i="29"/>
  <c r="D87" i="29"/>
  <c r="D88" i="29"/>
  <c r="D91" i="29"/>
  <c r="D92" i="29"/>
  <c r="B109" i="29"/>
  <c r="B113" i="29"/>
  <c r="B116" i="29"/>
  <c r="A43" i="28"/>
  <c r="A44" i="28"/>
  <c r="A45" i="28"/>
  <c r="A46" i="28"/>
  <c r="A47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D102" i="24"/>
  <c r="G21" i="24"/>
  <c r="D104" i="24"/>
  <c r="G23" i="24"/>
  <c r="D98" i="24"/>
  <c r="G17" i="24"/>
  <c r="D103" i="24"/>
  <c r="G22" i="24"/>
  <c r="D100" i="24"/>
  <c r="G19" i="24"/>
  <c r="D97" i="24"/>
  <c r="G16" i="24"/>
  <c r="D101" i="24"/>
  <c r="G20" i="24"/>
  <c r="D105" i="24"/>
  <c r="G24" i="24"/>
  <c r="D107" i="24"/>
  <c r="G26" i="24"/>
  <c r="D109" i="24"/>
  <c r="G28" i="24"/>
  <c r="D110" i="24"/>
  <c r="G29" i="24"/>
  <c r="D111" i="24"/>
  <c r="G30" i="24"/>
  <c r="D112" i="24"/>
  <c r="G31" i="24"/>
  <c r="D113" i="24"/>
  <c r="G32" i="24"/>
  <c r="D114" i="24"/>
  <c r="G33" i="24"/>
  <c r="D115" i="24"/>
  <c r="G34" i="24"/>
  <c r="D116" i="24"/>
  <c r="G35" i="24"/>
  <c r="D117" i="24"/>
  <c r="G36" i="24"/>
  <c r="D118" i="24"/>
  <c r="G37" i="24"/>
  <c r="D119" i="24"/>
  <c r="G38" i="24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7" i="21"/>
  <c r="D57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C78" i="21"/>
  <c r="D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9" i="21"/>
  <c r="D99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C114" i="21"/>
  <c r="C115" i="21"/>
  <c r="C12" i="20"/>
  <c r="D12" i="20"/>
  <c r="G12" i="20"/>
  <c r="C13" i="20"/>
  <c r="D13" i="20"/>
  <c r="G13" i="20"/>
  <c r="C14" i="20"/>
  <c r="D14" i="20"/>
  <c r="G14" i="20"/>
  <c r="C15" i="20"/>
  <c r="D15" i="20"/>
  <c r="G15" i="20"/>
  <c r="C16" i="20"/>
  <c r="D16" i="20"/>
  <c r="G16" i="20"/>
  <c r="C17" i="20"/>
  <c r="D17" i="20"/>
  <c r="G17" i="20"/>
  <c r="C18" i="20"/>
  <c r="D18" i="20"/>
  <c r="G18" i="20"/>
  <c r="C19" i="20"/>
  <c r="D19" i="20"/>
  <c r="G19" i="20"/>
  <c r="C20" i="20"/>
  <c r="D20" i="20"/>
  <c r="G20" i="20"/>
  <c r="C21" i="20"/>
  <c r="D21" i="20"/>
  <c r="G21" i="20"/>
  <c r="C22" i="20"/>
  <c r="D22" i="20"/>
  <c r="G22" i="20"/>
  <c r="C23" i="20"/>
  <c r="D23" i="20"/>
  <c r="G23" i="20"/>
  <c r="C24" i="20"/>
  <c r="D24" i="20"/>
  <c r="G24" i="20"/>
  <c r="C25" i="20"/>
  <c r="D25" i="20"/>
  <c r="G25" i="20"/>
  <c r="C26" i="20"/>
  <c r="D26" i="20"/>
  <c r="G26" i="20"/>
  <c r="C27" i="20"/>
  <c r="D27" i="20"/>
  <c r="G27" i="20"/>
  <c r="C28" i="20"/>
  <c r="D28" i="20"/>
  <c r="G28" i="20"/>
  <c r="C29" i="20"/>
  <c r="D29" i="20"/>
  <c r="G29" i="20"/>
  <c r="C30" i="20"/>
  <c r="D30" i="20"/>
  <c r="G30" i="20"/>
  <c r="C31" i="20"/>
  <c r="D31" i="20"/>
  <c r="G31" i="20"/>
  <c r="C32" i="20"/>
  <c r="D32" i="20"/>
  <c r="G32" i="20"/>
  <c r="C33" i="20"/>
  <c r="D33" i="20"/>
  <c r="G33" i="20"/>
  <c r="C34" i="20"/>
  <c r="D34" i="20"/>
  <c r="G34" i="20"/>
  <c r="C35" i="20"/>
  <c r="D35" i="20"/>
  <c r="G35" i="20"/>
  <c r="C36" i="20"/>
  <c r="D36" i="20"/>
  <c r="G36" i="20"/>
  <c r="C37" i="20"/>
  <c r="D37" i="20"/>
  <c r="G37" i="20"/>
  <c r="C38" i="20"/>
  <c r="D38" i="20"/>
  <c r="G38" i="20"/>
  <c r="C39" i="20"/>
  <c r="D39" i="20"/>
  <c r="G39" i="20"/>
  <c r="C40" i="20"/>
  <c r="D40" i="20"/>
  <c r="G40" i="20"/>
  <c r="C41" i="20"/>
  <c r="D41" i="20"/>
  <c r="G41" i="20"/>
  <c r="C42" i="20"/>
  <c r="D42" i="20"/>
  <c r="G42" i="20"/>
  <c r="C43" i="20"/>
  <c r="D43" i="20"/>
  <c r="G43" i="20"/>
  <c r="C44" i="20"/>
  <c r="D44" i="20"/>
  <c r="G44" i="20"/>
  <c r="C45" i="20"/>
  <c r="D45" i="20"/>
  <c r="G45" i="20"/>
  <c r="C46" i="20"/>
  <c r="D46" i="20"/>
  <c r="G46" i="20"/>
  <c r="C47" i="20"/>
  <c r="D47" i="20"/>
  <c r="G47" i="20"/>
  <c r="C48" i="20"/>
  <c r="D48" i="20"/>
  <c r="G48" i="20"/>
  <c r="C49" i="20"/>
  <c r="D49" i="20"/>
  <c r="G49" i="20"/>
  <c r="C50" i="20"/>
  <c r="D50" i="20"/>
  <c r="G50" i="20"/>
  <c r="C51" i="20"/>
  <c r="D51" i="20"/>
  <c r="G51" i="20"/>
  <c r="C52" i="20"/>
  <c r="D52" i="20"/>
  <c r="G52" i="20"/>
  <c r="C53" i="20"/>
  <c r="D53" i="20"/>
  <c r="G53" i="20"/>
  <c r="C54" i="20"/>
  <c r="D54" i="20"/>
  <c r="G54" i="20"/>
  <c r="C56" i="20"/>
  <c r="D56" i="20"/>
  <c r="G56" i="20"/>
  <c r="C57" i="20"/>
  <c r="D57" i="20"/>
  <c r="G57" i="20"/>
  <c r="C58" i="20"/>
  <c r="D58" i="20"/>
  <c r="G58" i="20"/>
  <c r="C59" i="20"/>
  <c r="D59" i="20"/>
  <c r="G59" i="20"/>
  <c r="C60" i="20"/>
  <c r="D60" i="20"/>
  <c r="G60" i="20"/>
  <c r="C61" i="20"/>
  <c r="D61" i="20"/>
  <c r="G61" i="20"/>
  <c r="C62" i="20"/>
  <c r="D62" i="20"/>
  <c r="G62" i="20"/>
  <c r="C63" i="20"/>
  <c r="D63" i="20"/>
  <c r="G63" i="20"/>
  <c r="C64" i="20"/>
  <c r="D64" i="20"/>
  <c r="G64" i="20"/>
  <c r="C65" i="20"/>
  <c r="D65" i="20"/>
  <c r="G65" i="20"/>
  <c r="C66" i="20"/>
  <c r="D66" i="20"/>
  <c r="G66" i="20"/>
  <c r="C67" i="20"/>
  <c r="D67" i="20"/>
  <c r="G67" i="20"/>
  <c r="C68" i="20"/>
  <c r="D68" i="20"/>
  <c r="G68" i="20"/>
  <c r="C69" i="20"/>
  <c r="D69" i="20"/>
  <c r="G69" i="20"/>
  <c r="C70" i="20"/>
  <c r="D70" i="20"/>
  <c r="G70" i="20"/>
  <c r="C71" i="20"/>
  <c r="D71" i="20"/>
  <c r="G71" i="20"/>
  <c r="C72" i="20"/>
  <c r="D72" i="20"/>
  <c r="G72" i="20"/>
  <c r="C73" i="20"/>
  <c r="D73" i="20"/>
  <c r="G73" i="20"/>
  <c r="C74" i="20"/>
  <c r="D74" i="20"/>
  <c r="G74" i="20"/>
  <c r="C75" i="20"/>
  <c r="D75" i="20"/>
  <c r="G75" i="20"/>
  <c r="C76" i="20"/>
  <c r="D76" i="20"/>
  <c r="G76" i="20"/>
  <c r="C77" i="20"/>
  <c r="D77" i="20"/>
  <c r="G77" i="20"/>
  <c r="C78" i="20"/>
  <c r="D78" i="20"/>
  <c r="G78" i="20"/>
  <c r="C79" i="20"/>
  <c r="D79" i="20"/>
  <c r="G79" i="20"/>
  <c r="C80" i="20"/>
  <c r="D80" i="20"/>
  <c r="G80" i="20"/>
  <c r="C81" i="20"/>
  <c r="D81" i="20"/>
  <c r="G81" i="20"/>
  <c r="C82" i="20"/>
  <c r="D82" i="20"/>
  <c r="G82" i="20"/>
  <c r="C83" i="20"/>
  <c r="D83" i="20"/>
  <c r="G83" i="20"/>
  <c r="C84" i="20"/>
  <c r="D84" i="20"/>
  <c r="G84" i="20"/>
  <c r="C85" i="20"/>
  <c r="D85" i="20"/>
  <c r="G85" i="20"/>
  <c r="C86" i="20"/>
  <c r="D86" i="20"/>
  <c r="G86" i="20"/>
  <c r="C87" i="20"/>
  <c r="D87" i="20"/>
  <c r="G87" i="20"/>
  <c r="C88" i="20"/>
  <c r="D88" i="20"/>
  <c r="G88" i="20"/>
  <c r="C89" i="20"/>
  <c r="D89" i="20"/>
  <c r="G89" i="20"/>
  <c r="C90" i="20"/>
  <c r="D90" i="20"/>
  <c r="G90" i="20"/>
  <c r="C91" i="20"/>
  <c r="D91" i="20"/>
  <c r="G91" i="20"/>
  <c r="C92" i="20"/>
  <c r="D92" i="20"/>
  <c r="G92" i="20"/>
  <c r="C93" i="20"/>
  <c r="D93" i="20"/>
  <c r="G93" i="20"/>
  <c r="C94" i="20"/>
  <c r="D94" i="20"/>
  <c r="G94" i="20"/>
  <c r="C95" i="20"/>
  <c r="D95" i="20"/>
  <c r="G95" i="20"/>
  <c r="C96" i="20"/>
  <c r="D96" i="20"/>
  <c r="G96" i="20"/>
  <c r="C98" i="20"/>
  <c r="D98" i="20"/>
  <c r="G98" i="20"/>
  <c r="C99" i="20"/>
  <c r="D99" i="20"/>
  <c r="C100" i="20"/>
  <c r="D100" i="20"/>
  <c r="G100" i="20"/>
  <c r="C101" i="20"/>
  <c r="D101" i="20"/>
  <c r="G101" i="20"/>
  <c r="C102" i="20"/>
  <c r="D102" i="20"/>
  <c r="G102" i="20"/>
  <c r="C103" i="20"/>
  <c r="D103" i="20"/>
  <c r="G103" i="20"/>
  <c r="C104" i="20"/>
  <c r="D104" i="20"/>
  <c r="G104" i="20"/>
  <c r="C105" i="20"/>
  <c r="D105" i="20"/>
  <c r="G105" i="20"/>
  <c r="C106" i="20"/>
  <c r="D106" i="20"/>
  <c r="G106" i="20"/>
  <c r="C107" i="20"/>
  <c r="D107" i="20"/>
  <c r="G107" i="20"/>
  <c r="C108" i="20"/>
  <c r="D108" i="20"/>
  <c r="G108" i="20"/>
  <c r="C109" i="20"/>
  <c r="D109" i="20"/>
  <c r="G109" i="20"/>
  <c r="C110" i="20"/>
  <c r="G110" i="20"/>
  <c r="C111" i="20"/>
  <c r="G111" i="20"/>
  <c r="C113" i="20"/>
  <c r="G113" i="20"/>
  <c r="C114" i="20"/>
  <c r="G114" i="20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7" i="18"/>
  <c r="G57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9" i="18"/>
  <c r="G99" i="18"/>
  <c r="F100" i="18"/>
  <c r="G100" i="18"/>
  <c r="F101" i="18"/>
  <c r="G101" i="18"/>
  <c r="F102" i="18"/>
  <c r="F103" i="18"/>
  <c r="G103" i="18"/>
  <c r="F104" i="18"/>
  <c r="F105" i="18"/>
  <c r="F106" i="18"/>
  <c r="G106" i="18"/>
  <c r="F107" i="18"/>
  <c r="F108" i="18"/>
  <c r="G108" i="18"/>
  <c r="F109" i="18"/>
  <c r="F110" i="18"/>
  <c r="F111" i="18"/>
  <c r="F114" i="18"/>
  <c r="F115" i="18"/>
  <c r="G115" i="18"/>
  <c r="C1" i="14"/>
  <c r="C10" i="14"/>
  <c r="D10" i="14"/>
  <c r="E10" i="14"/>
  <c r="C56" i="14"/>
  <c r="E56" i="14"/>
  <c r="F56" i="14"/>
  <c r="G56" i="14"/>
  <c r="I56" i="14"/>
  <c r="D57" i="14"/>
  <c r="F57" i="14"/>
  <c r="H57" i="14"/>
  <c r="C1" i="10"/>
  <c r="D10" i="10"/>
  <c r="E10" i="10"/>
  <c r="F10" i="10"/>
  <c r="U4" i="9"/>
  <c r="L15" i="9"/>
  <c r="D11" i="9"/>
  <c r="D12" i="9"/>
  <c r="F12" i="9"/>
  <c r="D13" i="9"/>
  <c r="R33" i="9"/>
  <c r="L33" i="9"/>
  <c r="D14" i="9"/>
  <c r="D15" i="9"/>
  <c r="R32" i="9"/>
  <c r="L32" i="9"/>
  <c r="D16" i="9"/>
  <c r="D17" i="9"/>
  <c r="D18" i="9"/>
  <c r="R12" i="9"/>
  <c r="L12" i="9"/>
  <c r="D19" i="9"/>
  <c r="R11" i="9"/>
  <c r="L11" i="9"/>
  <c r="D20" i="9"/>
  <c r="D21" i="9"/>
  <c r="D22" i="9"/>
  <c r="D23" i="9"/>
  <c r="D24" i="9"/>
  <c r="R29" i="9"/>
  <c r="L29" i="9"/>
  <c r="D25" i="9"/>
  <c r="R41" i="9"/>
  <c r="L41" i="9"/>
  <c r="D26" i="9"/>
  <c r="R40" i="9"/>
  <c r="L40" i="9"/>
  <c r="D27" i="9"/>
  <c r="R27" i="9"/>
  <c r="L27" i="9"/>
  <c r="D28" i="9"/>
  <c r="R28" i="9"/>
  <c r="L28" i="9"/>
  <c r="D29" i="9"/>
  <c r="R44" i="9"/>
  <c r="L44" i="9"/>
  <c r="D30" i="9"/>
  <c r="R46" i="9"/>
  <c r="L46" i="9"/>
  <c r="D31" i="9"/>
  <c r="D32" i="9"/>
  <c r="R43" i="9"/>
  <c r="L43" i="9"/>
  <c r="D33" i="9"/>
  <c r="R90" i="9"/>
  <c r="L90" i="9"/>
  <c r="D34" i="9"/>
  <c r="R96" i="9"/>
  <c r="L96" i="9"/>
  <c r="D35" i="9"/>
  <c r="R91" i="9"/>
  <c r="L91" i="9"/>
  <c r="D36" i="9"/>
  <c r="R92" i="9"/>
  <c r="L92" i="9"/>
  <c r="D37" i="9"/>
  <c r="D38" i="9"/>
  <c r="D39" i="9"/>
  <c r="R76" i="9"/>
  <c r="L76" i="9"/>
  <c r="D40" i="9"/>
  <c r="R68" i="9"/>
  <c r="L68" i="9"/>
  <c r="D41" i="9"/>
  <c r="R74" i="9"/>
  <c r="L74" i="9"/>
  <c r="D42" i="9"/>
  <c r="R73" i="9"/>
  <c r="L73" i="9"/>
  <c r="D43" i="9"/>
  <c r="R71" i="9"/>
  <c r="L71" i="9"/>
  <c r="D44" i="9"/>
  <c r="R95" i="9"/>
  <c r="L95" i="9"/>
  <c r="D45" i="9"/>
  <c r="D46" i="9"/>
  <c r="D47" i="9"/>
  <c r="R79" i="9"/>
  <c r="L79" i="9"/>
  <c r="D48" i="9"/>
  <c r="R94" i="9"/>
  <c r="L94" i="9"/>
  <c r="D49" i="9"/>
  <c r="R81" i="9"/>
  <c r="L81" i="9"/>
  <c r="D50" i="9"/>
  <c r="R72" i="9"/>
  <c r="L72" i="9"/>
  <c r="D51" i="9"/>
  <c r="R93" i="9"/>
  <c r="L93" i="9"/>
  <c r="D52" i="9"/>
  <c r="D53" i="9"/>
  <c r="L60" i="9"/>
  <c r="D54" i="9"/>
  <c r="D55" i="9"/>
  <c r="D56" i="9"/>
  <c r="R31" i="9"/>
  <c r="L31" i="9"/>
  <c r="D57" i="9"/>
  <c r="L100" i="9"/>
  <c r="D58" i="9"/>
  <c r="D59" i="9"/>
  <c r="R55" i="9"/>
  <c r="L55" i="9"/>
  <c r="D60" i="9"/>
  <c r="D61" i="9"/>
  <c r="D62" i="9"/>
  <c r="D63" i="9"/>
  <c r="R30" i="9"/>
  <c r="L30" i="9"/>
  <c r="D64" i="9"/>
  <c r="D65" i="9"/>
  <c r="R47" i="9"/>
  <c r="L47" i="9"/>
  <c r="D66" i="9"/>
  <c r="R70" i="9"/>
  <c r="L70" i="9"/>
  <c r="D67" i="9"/>
  <c r="R87" i="9"/>
  <c r="L87" i="9"/>
  <c r="D68" i="9"/>
  <c r="D69" i="9"/>
  <c r="D70" i="9"/>
  <c r="R69" i="9"/>
  <c r="L69" i="9"/>
  <c r="D71" i="9"/>
  <c r="D72" i="9"/>
  <c r="D73" i="9"/>
  <c r="T72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L113" i="9"/>
  <c r="D131" i="9"/>
  <c r="C70" i="6"/>
  <c r="C68" i="6"/>
  <c r="C67" i="6"/>
  <c r="C66" i="6"/>
  <c r="C65" i="6"/>
  <c r="C63" i="6"/>
  <c r="C60" i="6"/>
  <c r="C29" i="6"/>
  <c r="C69" i="6"/>
  <c r="AN9" i="1"/>
  <c r="C32" i="6"/>
  <c r="C30" i="6"/>
  <c r="C28" i="6"/>
  <c r="C27" i="6"/>
  <c r="C25" i="6"/>
  <c r="C22" i="6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G42" i="7"/>
  <c r="F42" i="7"/>
  <c r="G41" i="7"/>
  <c r="F41" i="7"/>
  <c r="G37" i="7"/>
  <c r="F37" i="7"/>
  <c r="G36" i="7"/>
  <c r="H36" i="7"/>
  <c r="G35" i="7"/>
  <c r="F35" i="7"/>
  <c r="G34" i="7"/>
  <c r="F34" i="7"/>
  <c r="G33" i="7"/>
  <c r="F33" i="7"/>
  <c r="G29" i="7"/>
  <c r="F29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AB3" i="6"/>
  <c r="O18" i="4"/>
  <c r="N18" i="4"/>
  <c r="L18" i="4"/>
  <c r="K18" i="4"/>
  <c r="J18" i="4"/>
  <c r="H18" i="4"/>
  <c r="G18" i="4"/>
  <c r="F18" i="4"/>
  <c r="E10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AA15" i="37"/>
  <c r="Q15" i="37"/>
  <c r="W15" i="37"/>
  <c r="T15" i="37"/>
  <c r="R15" i="37"/>
  <c r="L17" i="9"/>
  <c r="S15" i="37"/>
  <c r="Z15" i="37"/>
  <c r="Y93" i="9"/>
  <c r="U52" i="9"/>
  <c r="L37" i="9"/>
  <c r="D69" i="29"/>
  <c r="F124" i="20"/>
  <c r="G124" i="20"/>
  <c r="D85" i="29"/>
  <c r="D53" i="29"/>
  <c r="D49" i="29"/>
  <c r="D27" i="29"/>
  <c r="B107" i="29"/>
  <c r="D89" i="29"/>
  <c r="D73" i="29"/>
  <c r="D45" i="29"/>
  <c r="D31" i="29"/>
  <c r="D23" i="29"/>
  <c r="B114" i="29"/>
  <c r="D93" i="29"/>
  <c r="C114" i="29"/>
  <c r="K20" i="30"/>
  <c r="D77" i="29"/>
  <c r="D65" i="29"/>
  <c r="D37" i="29"/>
  <c r="D19" i="29"/>
  <c r="B110" i="29"/>
  <c r="D94" i="29"/>
  <c r="C115" i="29"/>
  <c r="L21" i="30"/>
  <c r="D90" i="29"/>
  <c r="D86" i="29"/>
  <c r="D82" i="29"/>
  <c r="D78" i="29"/>
  <c r="D74" i="29"/>
  <c r="D38" i="29"/>
  <c r="D32" i="29"/>
  <c r="D28" i="29"/>
  <c r="B112" i="29"/>
  <c r="B108" i="29"/>
  <c r="B115" i="29"/>
  <c r="B111" i="29"/>
  <c r="D70" i="29"/>
  <c r="D66" i="29"/>
  <c r="L155" i="32"/>
  <c r="F13" i="9"/>
  <c r="D12" i="29"/>
  <c r="L16" i="9"/>
  <c r="K124" i="32"/>
  <c r="M124" i="32"/>
  <c r="I21" i="30"/>
  <c r="J20" i="30"/>
  <c r="L84" i="9"/>
  <c r="L78" i="9"/>
  <c r="L62" i="9"/>
  <c r="L180" i="32"/>
  <c r="G54" i="10"/>
  <c r="F55" i="14"/>
  <c r="L54" i="10"/>
  <c r="L57" i="10"/>
  <c r="K55" i="14"/>
  <c r="K58" i="14"/>
  <c r="J85" i="32"/>
  <c r="J117" i="32"/>
  <c r="C11" i="29"/>
  <c r="B103" i="29"/>
  <c r="E36" i="4"/>
  <c r="E18" i="4"/>
  <c r="I36" i="4"/>
  <c r="I18" i="4"/>
  <c r="M36" i="4"/>
  <c r="M18" i="4"/>
  <c r="H17" i="7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B105" i="29"/>
  <c r="G48" i="7"/>
  <c r="H35" i="7"/>
  <c r="F49" i="7"/>
  <c r="F50" i="7"/>
  <c r="G49" i="7"/>
  <c r="G50" i="7"/>
  <c r="F48" i="7"/>
  <c r="L51" i="9"/>
  <c r="L49" i="9"/>
  <c r="L99" i="9"/>
  <c r="L77" i="9"/>
  <c r="H37" i="7"/>
  <c r="H16" i="7"/>
  <c r="H15" i="7"/>
  <c r="H10" i="7"/>
  <c r="J111" i="32"/>
  <c r="L111" i="32"/>
  <c r="K175" i="32"/>
  <c r="M175" i="32"/>
  <c r="K160" i="32"/>
  <c r="K157" i="32"/>
  <c r="K151" i="32"/>
  <c r="K171" i="32"/>
  <c r="M171" i="32"/>
  <c r="J169" i="32"/>
  <c r="J74" i="32"/>
  <c r="L74" i="32"/>
  <c r="L165" i="32"/>
  <c r="K163" i="32"/>
  <c r="M163" i="32"/>
  <c r="L160" i="32"/>
  <c r="J139" i="32"/>
  <c r="L139" i="32"/>
  <c r="K179" i="32"/>
  <c r="M179" i="32"/>
  <c r="K79" i="32"/>
  <c r="M79" i="32"/>
  <c r="K44" i="32"/>
  <c r="K41" i="32"/>
  <c r="M41" i="32"/>
  <c r="L85" i="32"/>
  <c r="H41" i="7"/>
  <c r="M181" i="32"/>
  <c r="L163" i="32"/>
  <c r="K135" i="32"/>
  <c r="M135" i="32"/>
  <c r="K113" i="32"/>
  <c r="M113" i="32"/>
  <c r="K92" i="32"/>
  <c r="L82" i="32"/>
  <c r="K52" i="32"/>
  <c r="M52" i="32"/>
  <c r="N52" i="32"/>
  <c r="K15" i="32"/>
  <c r="M15" i="32"/>
  <c r="J167" i="32"/>
  <c r="L167" i="32"/>
  <c r="L157" i="32"/>
  <c r="J145" i="32"/>
  <c r="L145" i="32"/>
  <c r="L131" i="32"/>
  <c r="J119" i="32"/>
  <c r="L119" i="32"/>
  <c r="K103" i="32"/>
  <c r="L95" i="32"/>
  <c r="J89" i="32"/>
  <c r="L89" i="32"/>
  <c r="K68" i="32"/>
  <c r="M68" i="32"/>
  <c r="K57" i="32"/>
  <c r="M57" i="32"/>
  <c r="J35" i="32"/>
  <c r="D95" i="24"/>
  <c r="G14" i="24"/>
  <c r="L97" i="9"/>
  <c r="L64" i="9"/>
  <c r="L53" i="9"/>
  <c r="L50" i="9"/>
  <c r="L97" i="32"/>
  <c r="R67" i="9"/>
  <c r="L67" i="9"/>
  <c r="L23" i="9"/>
  <c r="L66" i="9"/>
  <c r="L63" i="9"/>
  <c r="L25" i="9"/>
  <c r="R88" i="9"/>
  <c r="L88" i="9"/>
  <c r="C64" i="6"/>
  <c r="L171" i="32"/>
  <c r="L151" i="32"/>
  <c r="J147" i="32"/>
  <c r="L147" i="32"/>
  <c r="J141" i="32"/>
  <c r="L141" i="32"/>
  <c r="K133" i="32"/>
  <c r="K126" i="32"/>
  <c r="M126" i="32"/>
  <c r="K99" i="32"/>
  <c r="M85" i="32"/>
  <c r="K82" i="32"/>
  <c r="M82" i="32"/>
  <c r="M74" i="32"/>
  <c r="N74" i="32"/>
  <c r="J72" i="32"/>
  <c r="L72" i="32"/>
  <c r="J66" i="32"/>
  <c r="L66" i="32"/>
  <c r="K51" i="32"/>
  <c r="M51" i="32"/>
  <c r="K48" i="32"/>
  <c r="J32" i="32"/>
  <c r="L32" i="32"/>
  <c r="J30" i="32"/>
  <c r="L30" i="32"/>
  <c r="J24" i="32"/>
  <c r="L24" i="32"/>
  <c r="H12" i="7"/>
  <c r="H14" i="7"/>
  <c r="H18" i="7"/>
  <c r="H20" i="7"/>
  <c r="H22" i="7"/>
  <c r="H24" i="7"/>
  <c r="H26" i="7"/>
  <c r="H29" i="7"/>
  <c r="H11" i="7"/>
  <c r="H13" i="7"/>
  <c r="L21" i="9"/>
  <c r="K173" i="32"/>
  <c r="K121" i="32"/>
  <c r="K64" i="32"/>
  <c r="M64" i="32"/>
  <c r="N64" i="32"/>
  <c r="J58" i="32"/>
  <c r="L58" i="32"/>
  <c r="J56" i="32"/>
  <c r="L56" i="32"/>
  <c r="N56" i="32"/>
  <c r="L48" i="32"/>
  <c r="J45" i="32"/>
  <c r="L45" i="32"/>
  <c r="K26" i="32"/>
  <c r="M26" i="32"/>
  <c r="N26" i="32"/>
  <c r="E26" i="32"/>
  <c r="K22" i="32"/>
  <c r="M22" i="32"/>
  <c r="N22" i="32"/>
  <c r="J16" i="32"/>
  <c r="L16" i="32"/>
  <c r="J14" i="32"/>
  <c r="L14" i="32"/>
  <c r="B104" i="29"/>
  <c r="R82" i="9"/>
  <c r="L82" i="9"/>
  <c r="L19" i="9"/>
  <c r="L175" i="32"/>
  <c r="M167" i="32"/>
  <c r="K165" i="32"/>
  <c r="K155" i="32"/>
  <c r="J143" i="32"/>
  <c r="L143" i="32"/>
  <c r="M139" i="32"/>
  <c r="N139" i="32"/>
  <c r="K137" i="32"/>
  <c r="M137" i="32"/>
  <c r="K131" i="32"/>
  <c r="L126" i="32"/>
  <c r="L124" i="32"/>
  <c r="J115" i="32"/>
  <c r="L115" i="32"/>
  <c r="K109" i="32"/>
  <c r="M89" i="32"/>
  <c r="J87" i="32"/>
  <c r="L87" i="32"/>
  <c r="L77" i="32"/>
  <c r="K65" i="32"/>
  <c r="M65" i="32"/>
  <c r="N45" i="32"/>
  <c r="K31" i="32"/>
  <c r="M31" i="32"/>
  <c r="K23" i="32"/>
  <c r="M23" i="32"/>
  <c r="K9" i="32"/>
  <c r="M9" i="32"/>
  <c r="N9" i="32"/>
  <c r="N2" i="32"/>
  <c r="D108" i="24"/>
  <c r="G27" i="24"/>
  <c r="H42" i="7"/>
  <c r="L26" i="9"/>
  <c r="L22" i="9"/>
  <c r="L18" i="9"/>
  <c r="D106" i="24"/>
  <c r="G25" i="24"/>
  <c r="M157" i="32"/>
  <c r="J153" i="32"/>
  <c r="L153" i="32"/>
  <c r="J149" i="32"/>
  <c r="L149" i="32"/>
  <c r="K146" i="32"/>
  <c r="M146" i="32"/>
  <c r="J134" i="32"/>
  <c r="L134" i="32"/>
  <c r="J129" i="32"/>
  <c r="L129" i="32"/>
  <c r="J101" i="32"/>
  <c r="K98" i="32"/>
  <c r="K94" i="32"/>
  <c r="M94" i="32"/>
  <c r="L93" i="32"/>
  <c r="L91" i="32"/>
  <c r="J88" i="32"/>
  <c r="J86" i="32"/>
  <c r="L86" i="32"/>
  <c r="J84" i="32"/>
  <c r="L79" i="32"/>
  <c r="K77" i="32"/>
  <c r="J75" i="32"/>
  <c r="L75" i="32"/>
  <c r="J73" i="32"/>
  <c r="L73" i="32"/>
  <c r="J70" i="32"/>
  <c r="L70" i="32"/>
  <c r="K61" i="32"/>
  <c r="M61" i="32"/>
  <c r="J60" i="32"/>
  <c r="L60" i="32"/>
  <c r="N60" i="32"/>
  <c r="J54" i="32"/>
  <c r="L54" i="32"/>
  <c r="K42" i="32"/>
  <c r="M42" i="32"/>
  <c r="N42" i="32"/>
  <c r="K38" i="32"/>
  <c r="J37" i="32"/>
  <c r="L37" i="32"/>
  <c r="N37" i="32"/>
  <c r="J34" i="32"/>
  <c r="L34" i="32"/>
  <c r="N34" i="32"/>
  <c r="J28" i="32"/>
  <c r="L28" i="32"/>
  <c r="K19" i="32"/>
  <c r="M19" i="32"/>
  <c r="J18" i="32"/>
  <c r="L18" i="32"/>
  <c r="N18" i="32"/>
  <c r="J11" i="32"/>
  <c r="L11" i="32"/>
  <c r="L112" i="9"/>
  <c r="L105" i="9"/>
  <c r="L85" i="9"/>
  <c r="L65" i="9"/>
  <c r="L61" i="9"/>
  <c r="L52" i="9"/>
  <c r="L48" i="9"/>
  <c r="L34" i="9"/>
  <c r="L24" i="9"/>
  <c r="L20" i="9"/>
  <c r="M173" i="32"/>
  <c r="K144" i="32"/>
  <c r="M144" i="32"/>
  <c r="M141" i="32"/>
  <c r="J136" i="32"/>
  <c r="L136" i="32"/>
  <c r="K96" i="32"/>
  <c r="M96" i="32"/>
  <c r="L92" i="32"/>
  <c r="K83" i="32"/>
  <c r="M83" i="32"/>
  <c r="N83" i="32"/>
  <c r="K69" i="32"/>
  <c r="M69" i="32"/>
  <c r="J62" i="32"/>
  <c r="L62" i="32"/>
  <c r="J53" i="32"/>
  <c r="L53" i="32"/>
  <c r="J49" i="32"/>
  <c r="L49" i="32"/>
  <c r="J43" i="32"/>
  <c r="L43" i="32"/>
  <c r="J39" i="32"/>
  <c r="L39" i="32"/>
  <c r="N39" i="32"/>
  <c r="K27" i="32"/>
  <c r="M27" i="32"/>
  <c r="J20" i="32"/>
  <c r="L20" i="32"/>
  <c r="K10" i="32"/>
  <c r="M10" i="32"/>
  <c r="D55" i="14"/>
  <c r="D58" i="14"/>
  <c r="D99" i="24"/>
  <c r="G18" i="24"/>
  <c r="L169" i="32"/>
  <c r="M133" i="32"/>
  <c r="L121" i="32"/>
  <c r="L117" i="32"/>
  <c r="L113" i="32"/>
  <c r="L4" i="32"/>
  <c r="M4" i="32"/>
  <c r="D96" i="24"/>
  <c r="G15" i="24"/>
  <c r="C50" i="6"/>
  <c r="C55" i="6"/>
  <c r="C54" i="6"/>
  <c r="C58" i="6"/>
  <c r="C59" i="6"/>
  <c r="C56" i="6"/>
  <c r="C61" i="6"/>
  <c r="C51" i="6"/>
  <c r="C52" i="6"/>
  <c r="C53" i="6"/>
  <c r="C57" i="6"/>
  <c r="C46" i="6"/>
  <c r="C49" i="6"/>
  <c r="C47" i="6"/>
  <c r="C48" i="6"/>
  <c r="C62" i="6"/>
  <c r="R86" i="9"/>
  <c r="L86" i="9"/>
  <c r="L13" i="9"/>
  <c r="L14" i="9"/>
  <c r="R89" i="9"/>
  <c r="L89" i="9"/>
  <c r="R83" i="9"/>
  <c r="L83" i="9"/>
  <c r="R75" i="9"/>
  <c r="L75" i="9"/>
  <c r="R42" i="9"/>
  <c r="L42" i="9"/>
  <c r="R80" i="9"/>
  <c r="L80" i="9"/>
  <c r="R45" i="9"/>
  <c r="L45" i="9"/>
  <c r="H1" i="32"/>
  <c r="H19" i="7"/>
  <c r="H21" i="7"/>
  <c r="H23" i="7"/>
  <c r="H25" i="7"/>
  <c r="H27" i="7"/>
  <c r="N68" i="32"/>
  <c r="N30" i="32"/>
  <c r="N14" i="32"/>
  <c r="N43" i="32"/>
  <c r="D11" i="29"/>
  <c r="J54" i="10"/>
  <c r="J57" i="10"/>
  <c r="F54" i="10"/>
  <c r="F57" i="10"/>
  <c r="I54" i="10"/>
  <c r="I57" i="10"/>
  <c r="E54" i="10"/>
  <c r="E57" i="10"/>
  <c r="G55" i="14"/>
  <c r="G58" i="14"/>
  <c r="C55" i="14"/>
  <c r="C58" i="14"/>
  <c r="H54" i="10"/>
  <c r="H57" i="10"/>
  <c r="D54" i="10"/>
  <c r="D57" i="10"/>
  <c r="J55" i="14"/>
  <c r="J58" i="14"/>
  <c r="F58" i="14"/>
  <c r="K54" i="10"/>
  <c r="K57" i="10"/>
  <c r="G57" i="10"/>
  <c r="I55" i="14"/>
  <c r="I58" i="14"/>
  <c r="E55" i="14"/>
  <c r="E58" i="14"/>
  <c r="H55" i="14"/>
  <c r="H58" i="14"/>
  <c r="H20" i="30"/>
  <c r="D20" i="30"/>
  <c r="G20" i="30"/>
  <c r="C20" i="30"/>
  <c r="M20" i="30"/>
  <c r="F20" i="30"/>
  <c r="E20" i="30"/>
  <c r="B20" i="30"/>
  <c r="C111" i="29"/>
  <c r="H21" i="30"/>
  <c r="D21" i="30"/>
  <c r="G21" i="30"/>
  <c r="C21" i="30"/>
  <c r="M21" i="30"/>
  <c r="F21" i="30"/>
  <c r="E21" i="30"/>
  <c r="B21" i="30"/>
  <c r="E95" i="4"/>
  <c r="E91" i="4"/>
  <c r="E87" i="4"/>
  <c r="E94" i="4"/>
  <c r="E90" i="4"/>
  <c r="E86" i="4"/>
  <c r="E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E48" i="4"/>
  <c r="E67" i="4"/>
  <c r="E63" i="4"/>
  <c r="E59" i="4"/>
  <c r="E55" i="4"/>
  <c r="E51" i="4"/>
  <c r="E47" i="4"/>
  <c r="E70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42" i="4"/>
  <c r="E38" i="4"/>
  <c r="E33" i="4"/>
  <c r="E29" i="4"/>
  <c r="E25" i="4"/>
  <c r="E21" i="4"/>
  <c r="E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9" i="4"/>
  <c r="G20" i="4"/>
  <c r="O20" i="4"/>
  <c r="I22" i="4"/>
  <c r="G24" i="4"/>
  <c r="N25" i="4"/>
  <c r="E26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E30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E34" i="4"/>
  <c r="L35" i="4"/>
  <c r="J38" i="4"/>
  <c r="H40" i="4"/>
  <c r="O41" i="4"/>
  <c r="B97" i="29"/>
  <c r="D20" i="29"/>
  <c r="D17" i="29"/>
  <c r="D15" i="29"/>
  <c r="D60" i="29"/>
  <c r="C108" i="29"/>
  <c r="D48" i="29"/>
  <c r="D42" i="29"/>
  <c r="D21" i="29"/>
  <c r="C13" i="29"/>
  <c r="D13" i="29"/>
  <c r="C20" i="29"/>
  <c r="C22" i="29"/>
  <c r="D22" i="29"/>
  <c r="C24" i="29"/>
  <c r="C26" i="29"/>
  <c r="D26" i="29"/>
  <c r="D44" i="29"/>
  <c r="D40" i="29"/>
  <c r="C113" i="29"/>
  <c r="C109" i="29"/>
  <c r="C112" i="29"/>
  <c r="C110" i="29"/>
  <c r="C107" i="29"/>
  <c r="M180" i="32"/>
  <c r="N180" i="32"/>
  <c r="M172" i="32"/>
  <c r="M177" i="32"/>
  <c r="L181" i="32"/>
  <c r="N181" i="32"/>
  <c r="L179" i="32"/>
  <c r="N179" i="32"/>
  <c r="J177" i="32"/>
  <c r="L173" i="32"/>
  <c r="J172" i="32"/>
  <c r="M166" i="32"/>
  <c r="M160" i="32"/>
  <c r="N160" i="32"/>
  <c r="M147" i="32"/>
  <c r="N147" i="32"/>
  <c r="L146" i="32"/>
  <c r="N146" i="32"/>
  <c r="L137" i="32"/>
  <c r="M169" i="32"/>
  <c r="N167" i="32"/>
  <c r="J166" i="32"/>
  <c r="L152" i="32"/>
  <c r="L148" i="32"/>
  <c r="M140" i="32"/>
  <c r="K164" i="32"/>
  <c r="J164" i="32"/>
  <c r="M143" i="32"/>
  <c r="N143" i="32"/>
  <c r="M134" i="32"/>
  <c r="L133" i="32"/>
  <c r="M165" i="32"/>
  <c r="N165" i="32"/>
  <c r="L154" i="32"/>
  <c r="L150" i="32"/>
  <c r="M145" i="32"/>
  <c r="L144" i="32"/>
  <c r="N144" i="32"/>
  <c r="M136" i="32"/>
  <c r="N136" i="32"/>
  <c r="L135" i="32"/>
  <c r="J140" i="32"/>
  <c r="M131" i="32"/>
  <c r="N131" i="32"/>
  <c r="M129" i="32"/>
  <c r="N129" i="32"/>
  <c r="J128" i="32"/>
  <c r="K128" i="32"/>
  <c r="J127" i="32"/>
  <c r="J125" i="32"/>
  <c r="J122" i="32"/>
  <c r="K122" i="32"/>
  <c r="M121" i="32"/>
  <c r="N121" i="32"/>
  <c r="J120" i="32"/>
  <c r="K120" i="32"/>
  <c r="M119" i="32"/>
  <c r="N119" i="32"/>
  <c r="J118" i="32"/>
  <c r="K118" i="32"/>
  <c r="M117" i="32"/>
  <c r="N117" i="32"/>
  <c r="J116" i="32"/>
  <c r="K116" i="32"/>
  <c r="M115" i="32"/>
  <c r="J114" i="32"/>
  <c r="K114" i="32"/>
  <c r="J112" i="32"/>
  <c r="K112" i="32"/>
  <c r="L108" i="32"/>
  <c r="L102" i="32"/>
  <c r="L98" i="32"/>
  <c r="L94" i="32"/>
  <c r="M155" i="32"/>
  <c r="N155" i="32"/>
  <c r="K154" i="32"/>
  <c r="M153" i="32"/>
  <c r="N153" i="32"/>
  <c r="K152" i="32"/>
  <c r="M151" i="32"/>
  <c r="K150" i="32"/>
  <c r="M149" i="32"/>
  <c r="N149" i="32"/>
  <c r="K148" i="32"/>
  <c r="L109" i="32"/>
  <c r="L104" i="32"/>
  <c r="L100" i="32"/>
  <c r="L96" i="32"/>
  <c r="M127" i="32"/>
  <c r="M125" i="32"/>
  <c r="M111" i="32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/>
  <c r="M84" i="32"/>
  <c r="M109" i="32"/>
  <c r="K108" i="32"/>
  <c r="L103" i="32"/>
  <c r="L101" i="32"/>
  <c r="L99" i="32"/>
  <c r="M98" i="32"/>
  <c r="M92" i="32"/>
  <c r="N92" i="32"/>
  <c r="N85" i="32"/>
  <c r="N82" i="32"/>
  <c r="M77" i="32"/>
  <c r="M75" i="32"/>
  <c r="N72" i="32"/>
  <c r="M71" i="32"/>
  <c r="L69" i="32"/>
  <c r="N69" i="32"/>
  <c r="M66" i="32"/>
  <c r="N66" i="32"/>
  <c r="M63" i="32"/>
  <c r="L61" i="32"/>
  <c r="N61" i="32"/>
  <c r="M58" i="32"/>
  <c r="N58" i="32"/>
  <c r="M55" i="32"/>
  <c r="M86" i="32"/>
  <c r="K80" i="32"/>
  <c r="J80" i="32"/>
  <c r="K78" i="32"/>
  <c r="J78" i="32"/>
  <c r="K76" i="32"/>
  <c r="J76" i="32"/>
  <c r="M73" i="32"/>
  <c r="N73" i="32"/>
  <c r="M53" i="32"/>
  <c r="N53" i="32"/>
  <c r="L88" i="32"/>
  <c r="L84" i="32"/>
  <c r="M70" i="32"/>
  <c r="N70" i="32"/>
  <c r="M67" i="32"/>
  <c r="L65" i="32"/>
  <c r="N65" i="32"/>
  <c r="M62" i="32"/>
  <c r="N62" i="32"/>
  <c r="M59" i="32"/>
  <c r="L57" i="32"/>
  <c r="N57" i="32"/>
  <c r="M54" i="32"/>
  <c r="N54" i="32"/>
  <c r="M49" i="32"/>
  <c r="N49" i="32"/>
  <c r="J71" i="32"/>
  <c r="J67" i="32"/>
  <c r="J63" i="32"/>
  <c r="J59" i="32"/>
  <c r="J55" i="32"/>
  <c r="M50" i="32"/>
  <c r="M44" i="32"/>
  <c r="N44" i="32"/>
  <c r="L35" i="32"/>
  <c r="M33" i="32"/>
  <c r="L31" i="32"/>
  <c r="N31" i="32"/>
  <c r="M28" i="32"/>
  <c r="N28" i="32"/>
  <c r="M25" i="32"/>
  <c r="L23" i="32"/>
  <c r="M20" i="32"/>
  <c r="N20" i="32"/>
  <c r="M17" i="32"/>
  <c r="L15" i="32"/>
  <c r="M11" i="32"/>
  <c r="N11" i="32"/>
  <c r="N51" i="32"/>
  <c r="J50" i="32"/>
  <c r="M48" i="32"/>
  <c r="N48" i="32"/>
  <c r="K46" i="32"/>
  <c r="K40" i="32"/>
  <c r="M38" i="32"/>
  <c r="N38" i="32"/>
  <c r="M35" i="32"/>
  <c r="L41" i="32"/>
  <c r="N41" i="32"/>
  <c r="K36" i="32"/>
  <c r="J36" i="32"/>
  <c r="M32" i="32"/>
  <c r="N32" i="32"/>
  <c r="M29" i="32"/>
  <c r="L27" i="32"/>
  <c r="N27" i="32"/>
  <c r="M24" i="32"/>
  <c r="N24" i="32"/>
  <c r="M21" i="32"/>
  <c r="L19" i="32"/>
  <c r="N19" i="32"/>
  <c r="M16" i="32"/>
  <c r="N16" i="32"/>
  <c r="M13" i="32"/>
  <c r="L10" i="32"/>
  <c r="N10" i="32"/>
  <c r="J33" i="32"/>
  <c r="J29" i="32"/>
  <c r="J25" i="32"/>
  <c r="J21" i="32"/>
  <c r="J17" i="32"/>
  <c r="J13" i="32"/>
  <c r="C116" i="29"/>
  <c r="R54" i="9"/>
  <c r="L54" i="9"/>
  <c r="R39" i="9"/>
  <c r="L39" i="9"/>
  <c r="R38" i="9"/>
  <c r="L38" i="9"/>
  <c r="H33" i="7"/>
  <c r="H34" i="7"/>
  <c r="P10" i="4"/>
  <c r="I20" i="30"/>
  <c r="L20" i="30"/>
  <c r="N89" i="32"/>
  <c r="G46" i="24"/>
  <c r="C78" i="6"/>
  <c r="J21" i="30"/>
  <c r="N133" i="32"/>
  <c r="N157" i="32"/>
  <c r="N151" i="32"/>
  <c r="N173" i="32"/>
  <c r="N77" i="32"/>
  <c r="N135" i="32"/>
  <c r="N134" i="32"/>
  <c r="N23" i="32"/>
  <c r="N94" i="32"/>
  <c r="N115" i="32"/>
  <c r="N169" i="32"/>
  <c r="N145" i="32"/>
  <c r="N113" i="32"/>
  <c r="N79" i="32"/>
  <c r="N163" i="32"/>
  <c r="N175" i="32"/>
  <c r="K21" i="30"/>
  <c r="F14" i="9"/>
  <c r="N15" i="32"/>
  <c r="N124" i="32"/>
  <c r="N111" i="32"/>
  <c r="N171" i="32"/>
  <c r="N126" i="32"/>
  <c r="C105" i="29"/>
  <c r="I11" i="30"/>
  <c r="I13" i="30"/>
  <c r="J13" i="30"/>
  <c r="K13" i="30"/>
  <c r="L13" i="30"/>
  <c r="I19" i="30"/>
  <c r="J19" i="30"/>
  <c r="K19" i="30"/>
  <c r="L19" i="30"/>
  <c r="I14" i="30"/>
  <c r="J14" i="30"/>
  <c r="K14" i="30"/>
  <c r="L14" i="30"/>
  <c r="I17" i="30"/>
  <c r="J17" i="30"/>
  <c r="K17" i="30"/>
  <c r="L17" i="30"/>
  <c r="I16" i="30"/>
  <c r="J16" i="30"/>
  <c r="K16" i="30"/>
  <c r="L16" i="30"/>
  <c r="I18" i="30"/>
  <c r="J18" i="30"/>
  <c r="K18" i="30"/>
  <c r="L18" i="30"/>
  <c r="I22" i="30"/>
  <c r="J22" i="30"/>
  <c r="K22" i="30"/>
  <c r="L22" i="30"/>
  <c r="I15" i="30"/>
  <c r="J15" i="30"/>
  <c r="K15" i="30"/>
  <c r="L15" i="30"/>
  <c r="N137" i="32"/>
  <c r="P36" i="4"/>
  <c r="P18" i="4"/>
  <c r="C103" i="29"/>
  <c r="P89" i="4"/>
  <c r="P90" i="4"/>
  <c r="P27" i="4"/>
  <c r="P93" i="4"/>
  <c r="P81" i="4"/>
  <c r="N141" i="32"/>
  <c r="P40" i="4"/>
  <c r="P44" i="4"/>
  <c r="P61" i="4"/>
  <c r="P53" i="4"/>
  <c r="P69" i="4"/>
  <c r="P92" i="4"/>
  <c r="P70" i="4"/>
  <c r="P60" i="4"/>
  <c r="N101" i="32"/>
  <c r="P39" i="4"/>
  <c r="P84" i="4"/>
  <c r="P37" i="4"/>
  <c r="P80" i="4"/>
  <c r="P77" i="4"/>
  <c r="P52" i="4"/>
  <c r="P31" i="4"/>
  <c r="P65" i="4"/>
  <c r="P85" i="4"/>
  <c r="P74" i="4"/>
  <c r="D127" i="24"/>
  <c r="P95" i="4"/>
  <c r="P23" i="4"/>
  <c r="P73" i="4"/>
  <c r="P20" i="4"/>
  <c r="M97" i="4"/>
  <c r="P56" i="4"/>
  <c r="P57" i="4"/>
  <c r="P72" i="4"/>
  <c r="I97" i="4"/>
  <c r="P76" i="4"/>
  <c r="P96" i="4"/>
  <c r="P43" i="4"/>
  <c r="E97" i="4"/>
  <c r="P68" i="4"/>
  <c r="P28" i="4"/>
  <c r="P15" i="4"/>
  <c r="N99" i="32"/>
  <c r="P32" i="4"/>
  <c r="P48" i="4"/>
  <c r="P64" i="4"/>
  <c r="P49" i="4"/>
  <c r="N4" i="32"/>
  <c r="P35" i="4"/>
  <c r="P19" i="4"/>
  <c r="P14" i="4"/>
  <c r="P11" i="4"/>
  <c r="P24" i="4"/>
  <c r="P88" i="4"/>
  <c r="H97" i="4"/>
  <c r="N84" i="32"/>
  <c r="C106" i="29"/>
  <c r="N88" i="32"/>
  <c r="L97" i="4"/>
  <c r="C104" i="29"/>
  <c r="H50" i="7"/>
  <c r="F59" i="7"/>
  <c r="Y7" i="1"/>
  <c r="I50" i="7"/>
  <c r="H2" i="32"/>
  <c r="P9" i="32"/>
  <c r="H48" i="7"/>
  <c r="D54" i="7"/>
  <c r="T5" i="1"/>
  <c r="I48" i="7"/>
  <c r="H49" i="7"/>
  <c r="I49" i="7"/>
  <c r="N103" i="32"/>
  <c r="B117" i="29"/>
  <c r="H14" i="30"/>
  <c r="D14" i="30"/>
  <c r="G14" i="30"/>
  <c r="C14" i="30"/>
  <c r="M14" i="30"/>
  <c r="F14" i="30"/>
  <c r="E14" i="30"/>
  <c r="B14" i="30"/>
  <c r="H16" i="30"/>
  <c r="D16" i="30"/>
  <c r="G16" i="30"/>
  <c r="C16" i="30"/>
  <c r="M16" i="30"/>
  <c r="F16" i="30"/>
  <c r="E16" i="30"/>
  <c r="B16" i="30"/>
  <c r="H18" i="30"/>
  <c r="D18" i="30"/>
  <c r="G18" i="30"/>
  <c r="C18" i="30"/>
  <c r="M18" i="30"/>
  <c r="F18" i="30"/>
  <c r="E18" i="30"/>
  <c r="B18" i="30"/>
  <c r="D97" i="29"/>
  <c r="H15" i="30"/>
  <c r="D15" i="30"/>
  <c r="G15" i="30"/>
  <c r="C15" i="30"/>
  <c r="M15" i="30"/>
  <c r="F15" i="30"/>
  <c r="E15" i="30"/>
  <c r="B15" i="30"/>
  <c r="H17" i="30"/>
  <c r="D17" i="30"/>
  <c r="G17" i="30"/>
  <c r="C17" i="30"/>
  <c r="M17" i="30"/>
  <c r="F17" i="30"/>
  <c r="E17" i="30"/>
  <c r="B17" i="30"/>
  <c r="H22" i="30"/>
  <c r="D22" i="30"/>
  <c r="G22" i="30"/>
  <c r="C22" i="30"/>
  <c r="M22" i="30"/>
  <c r="F22" i="30"/>
  <c r="E22" i="30"/>
  <c r="B22" i="30"/>
  <c r="H13" i="30"/>
  <c r="D13" i="30"/>
  <c r="G13" i="30"/>
  <c r="C13" i="30"/>
  <c r="M13" i="30"/>
  <c r="F13" i="30"/>
  <c r="E13" i="30"/>
  <c r="B13" i="30"/>
  <c r="H19" i="30"/>
  <c r="D19" i="30"/>
  <c r="G19" i="30"/>
  <c r="C19" i="30"/>
  <c r="M19" i="30"/>
  <c r="F19" i="30"/>
  <c r="E19" i="30"/>
  <c r="B19" i="30"/>
  <c r="P34" i="4"/>
  <c r="G97" i="4"/>
  <c r="P17" i="4"/>
  <c r="K97" i="4"/>
  <c r="P30" i="4"/>
  <c r="J97" i="4"/>
  <c r="P41" i="4"/>
  <c r="P29" i="4"/>
  <c r="P45" i="4"/>
  <c r="P50" i="4"/>
  <c r="P66" i="4"/>
  <c r="P55" i="4"/>
  <c r="P79" i="4"/>
  <c r="P94" i="4"/>
  <c r="P13" i="4"/>
  <c r="F97" i="4"/>
  <c r="P26" i="4"/>
  <c r="P16" i="4"/>
  <c r="P33" i="4"/>
  <c r="P54" i="4"/>
  <c r="P59" i="4"/>
  <c r="P83" i="4"/>
  <c r="P87" i="4"/>
  <c r="P21" i="4"/>
  <c r="P38" i="4"/>
  <c r="P58" i="4"/>
  <c r="P47" i="4"/>
  <c r="P63" i="4"/>
  <c r="P71" i="4"/>
  <c r="P78" i="4"/>
  <c r="P86" i="4"/>
  <c r="P91" i="4"/>
  <c r="O97" i="4"/>
  <c r="P12" i="4"/>
  <c r="N97" i="4"/>
  <c r="P22" i="4"/>
  <c r="P25" i="4"/>
  <c r="P42" i="4"/>
  <c r="P46" i="4"/>
  <c r="P62" i="4"/>
  <c r="P51" i="4"/>
  <c r="P67" i="4"/>
  <c r="P75" i="4"/>
  <c r="P82" i="4"/>
  <c r="N20" i="30"/>
  <c r="N21" i="30"/>
  <c r="O25" i="32"/>
  <c r="L25" i="32"/>
  <c r="N25" i="32"/>
  <c r="M40" i="32"/>
  <c r="N40" i="32"/>
  <c r="M46" i="32"/>
  <c r="N46" i="32"/>
  <c r="O59" i="32"/>
  <c r="L59" i="32"/>
  <c r="N59" i="32"/>
  <c r="M76" i="32"/>
  <c r="N75" i="32"/>
  <c r="M91" i="32"/>
  <c r="N91" i="32"/>
  <c r="M97" i="32"/>
  <c r="N97" i="32"/>
  <c r="M102" i="32"/>
  <c r="N102" i="32"/>
  <c r="N96" i="32"/>
  <c r="M150" i="32"/>
  <c r="N150" i="32"/>
  <c r="M154" i="32"/>
  <c r="N154" i="32"/>
  <c r="M112" i="32"/>
  <c r="M114" i="32"/>
  <c r="M116" i="32"/>
  <c r="M118" i="32"/>
  <c r="M120" i="32"/>
  <c r="M122" i="32"/>
  <c r="O166" i="32"/>
  <c r="L166" i="32"/>
  <c r="N166" i="32"/>
  <c r="O21" i="32"/>
  <c r="L21" i="32"/>
  <c r="N21" i="32"/>
  <c r="O36" i="32"/>
  <c r="L36" i="32"/>
  <c r="O55" i="32"/>
  <c r="L55" i="32"/>
  <c r="N55" i="32"/>
  <c r="O71" i="32"/>
  <c r="L71" i="32"/>
  <c r="N71" i="32"/>
  <c r="O80" i="32"/>
  <c r="L80" i="32"/>
  <c r="M108" i="32"/>
  <c r="N108" i="32"/>
  <c r="N109" i="32"/>
  <c r="O112" i="32"/>
  <c r="L112" i="32"/>
  <c r="O114" i="32"/>
  <c r="L114" i="32"/>
  <c r="O116" i="32"/>
  <c r="L116" i="32"/>
  <c r="O118" i="32"/>
  <c r="L118" i="32"/>
  <c r="O120" i="32"/>
  <c r="L120" i="32"/>
  <c r="O122" i="32"/>
  <c r="L122" i="32"/>
  <c r="O127" i="32"/>
  <c r="L127" i="32"/>
  <c r="N127" i="32"/>
  <c r="O17" i="32"/>
  <c r="L17" i="32"/>
  <c r="N17" i="32"/>
  <c r="O33" i="32"/>
  <c r="L33" i="32"/>
  <c r="N33" i="32"/>
  <c r="M36" i="32"/>
  <c r="O50" i="32"/>
  <c r="L50" i="32"/>
  <c r="N50" i="32"/>
  <c r="O67" i="32"/>
  <c r="L67" i="32"/>
  <c r="N67" i="32"/>
  <c r="O78" i="32"/>
  <c r="L78" i="32"/>
  <c r="M80" i="32"/>
  <c r="M93" i="32"/>
  <c r="N93" i="32"/>
  <c r="M100" i="32"/>
  <c r="N100" i="32"/>
  <c r="P104" i="32"/>
  <c r="M104" i="32"/>
  <c r="N104" i="32"/>
  <c r="M148" i="32"/>
  <c r="N148" i="32"/>
  <c r="P152" i="32"/>
  <c r="M152" i="32"/>
  <c r="N152" i="32"/>
  <c r="N98" i="32"/>
  <c r="M128" i="32"/>
  <c r="P128" i="32"/>
  <c r="O140" i="32"/>
  <c r="L140" i="32"/>
  <c r="N140" i="32"/>
  <c r="O164" i="32"/>
  <c r="L164" i="32"/>
  <c r="O13" i="32"/>
  <c r="L13" i="32"/>
  <c r="N13" i="32"/>
  <c r="O29" i="32"/>
  <c r="L29" i="32"/>
  <c r="N29" i="32"/>
  <c r="N35" i="32"/>
  <c r="O63" i="32"/>
  <c r="L63" i="32"/>
  <c r="N63" i="32"/>
  <c r="O76" i="32"/>
  <c r="L76" i="32"/>
  <c r="N76" i="32"/>
  <c r="M78" i="32"/>
  <c r="N86" i="32"/>
  <c r="M95" i="32"/>
  <c r="N95" i="32"/>
  <c r="O125" i="32"/>
  <c r="L125" i="32"/>
  <c r="N125" i="32"/>
  <c r="O128" i="32"/>
  <c r="L128" i="32"/>
  <c r="M164" i="32"/>
  <c r="O172" i="32"/>
  <c r="L172" i="32"/>
  <c r="N172" i="32"/>
  <c r="O177" i="32"/>
  <c r="L177" i="32"/>
  <c r="N177" i="32"/>
  <c r="AQ1" i="1"/>
  <c r="D56" i="7"/>
  <c r="V5" i="1"/>
  <c r="D58" i="7"/>
  <c r="X5" i="1"/>
  <c r="D62" i="7"/>
  <c r="AB5" i="1"/>
  <c r="D66" i="7"/>
  <c r="AF5" i="1"/>
  <c r="D61" i="7"/>
  <c r="AA5" i="1"/>
  <c r="N112" i="32"/>
  <c r="F15" i="9"/>
  <c r="H11" i="30"/>
  <c r="P95" i="32"/>
  <c r="P78" i="32"/>
  <c r="P148" i="32"/>
  <c r="P100" i="32"/>
  <c r="P80" i="32"/>
  <c r="P36" i="32"/>
  <c r="P93" i="32"/>
  <c r="P116" i="32"/>
  <c r="P74" i="32"/>
  <c r="P164" i="32"/>
  <c r="P97" i="32"/>
  <c r="P108" i="32"/>
  <c r="P112" i="32"/>
  <c r="P150" i="32"/>
  <c r="P130" i="32"/>
  <c r="P102" i="32"/>
  <c r="P133" i="32"/>
  <c r="D65" i="7"/>
  <c r="AE5" i="1"/>
  <c r="BA5" i="1"/>
  <c r="P154" i="32"/>
  <c r="P137" i="32"/>
  <c r="N128" i="32"/>
  <c r="N120" i="32"/>
  <c r="P144" i="32"/>
  <c r="P14" i="32"/>
  <c r="P48" i="32"/>
  <c r="P40" i="32"/>
  <c r="P60" i="32"/>
  <c r="P87" i="32"/>
  <c r="C117" i="29"/>
  <c r="F11" i="30"/>
  <c r="M11" i="30"/>
  <c r="D11" i="30"/>
  <c r="B11" i="30"/>
  <c r="E11" i="30"/>
  <c r="K11" i="30"/>
  <c r="C11" i="30"/>
  <c r="G11" i="30"/>
  <c r="L11" i="30"/>
  <c r="J11" i="30"/>
  <c r="I10" i="30"/>
  <c r="J10" i="30"/>
  <c r="K10" i="30"/>
  <c r="L10" i="30"/>
  <c r="I12" i="30"/>
  <c r="J12" i="30"/>
  <c r="K12" i="30"/>
  <c r="L12" i="30"/>
  <c r="I9" i="30"/>
  <c r="J9" i="30"/>
  <c r="K9" i="30"/>
  <c r="L9" i="30"/>
  <c r="R5" i="1"/>
  <c r="D68" i="7"/>
  <c r="AH5" i="1"/>
  <c r="BD5" i="1"/>
  <c r="D67" i="7"/>
  <c r="AG5" i="1"/>
  <c r="BC5" i="1"/>
  <c r="D70" i="7"/>
  <c r="AJ5" i="1"/>
  <c r="BF5" i="1"/>
  <c r="D69" i="7"/>
  <c r="AI5" i="1"/>
  <c r="BE5" i="1"/>
  <c r="R6" i="1"/>
  <c r="E68" i="7"/>
  <c r="AH6" i="1"/>
  <c r="BD6" i="1"/>
  <c r="E67" i="7"/>
  <c r="AG6" i="1"/>
  <c r="BC6" i="1"/>
  <c r="E70" i="7"/>
  <c r="AJ6" i="1"/>
  <c r="BF6" i="1"/>
  <c r="E69" i="7"/>
  <c r="AI6" i="1"/>
  <c r="BE6" i="1"/>
  <c r="F66" i="7"/>
  <c r="AF7" i="1"/>
  <c r="BB7" i="1"/>
  <c r="F68" i="7"/>
  <c r="AH7" i="1"/>
  <c r="BD7" i="1"/>
  <c r="F67" i="7"/>
  <c r="AG7" i="1"/>
  <c r="BC7" i="1"/>
  <c r="F70" i="7"/>
  <c r="AJ7" i="1"/>
  <c r="BF7" i="1"/>
  <c r="F69" i="7"/>
  <c r="AI7" i="1"/>
  <c r="BE7" i="1"/>
  <c r="B10" i="30"/>
  <c r="N116" i="32"/>
  <c r="F60" i="7"/>
  <c r="Z7" i="1"/>
  <c r="AV7" i="1"/>
  <c r="F58" i="7"/>
  <c r="X7" i="1"/>
  <c r="AT7" i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/>
  <c r="F62" i="7"/>
  <c r="AB7" i="1"/>
  <c r="F65" i="7"/>
  <c r="AE7" i="1"/>
  <c r="BA7" i="1"/>
  <c r="F61" i="7"/>
  <c r="AA7" i="1"/>
  <c r="AW7" i="1"/>
  <c r="F63" i="7"/>
  <c r="AC7" i="1"/>
  <c r="AY7" i="1"/>
  <c r="F55" i="7"/>
  <c r="U7" i="1"/>
  <c r="F57" i="7"/>
  <c r="W7" i="1"/>
  <c r="AS7" i="1"/>
  <c r="F56" i="7"/>
  <c r="V7" i="1"/>
  <c r="AR7" i="1"/>
  <c r="P26" i="32"/>
  <c r="P34" i="32"/>
  <c r="P122" i="32"/>
  <c r="Q122" i="32"/>
  <c r="P118" i="32"/>
  <c r="Q118" i="32"/>
  <c r="P114" i="32"/>
  <c r="Q114" i="32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H12" i="30"/>
  <c r="C12" i="30"/>
  <c r="F12" i="30"/>
  <c r="G12" i="30"/>
  <c r="B12" i="30"/>
  <c r="H10" i="30"/>
  <c r="D10" i="30"/>
  <c r="G10" i="30"/>
  <c r="C10" i="30"/>
  <c r="E10" i="30"/>
  <c r="F10" i="30"/>
  <c r="M10" i="30"/>
  <c r="D60" i="7"/>
  <c r="Z5" i="1"/>
  <c r="AV5" i="1"/>
  <c r="D59" i="7"/>
  <c r="Y5" i="1"/>
  <c r="AU5" i="1"/>
  <c r="D57" i="7"/>
  <c r="W5" i="1"/>
  <c r="AS5" i="1"/>
  <c r="D64" i="7"/>
  <c r="AD5" i="1"/>
  <c r="AZ5" i="1"/>
  <c r="D55" i="7"/>
  <c r="U5" i="1"/>
  <c r="AQ5" i="1"/>
  <c r="AQ771" i="1"/>
  <c r="D63" i="7"/>
  <c r="AC5" i="1"/>
  <c r="AY5" i="1"/>
  <c r="H9" i="30"/>
  <c r="B9" i="30"/>
  <c r="D9" i="30"/>
  <c r="E9" i="30"/>
  <c r="F9" i="30"/>
  <c r="M9" i="30"/>
  <c r="G9" i="30"/>
  <c r="C9" i="30"/>
  <c r="P127" i="32"/>
  <c r="Q127" i="32"/>
  <c r="P85" i="32"/>
  <c r="P42" i="32"/>
  <c r="P98" i="32"/>
  <c r="P111" i="32"/>
  <c r="P89" i="32"/>
  <c r="P177" i="32"/>
  <c r="Q177" i="32"/>
  <c r="P179" i="32"/>
  <c r="P173" i="32"/>
  <c r="P143" i="32"/>
  <c r="P145" i="32"/>
  <c r="P77" i="32"/>
  <c r="P71" i="32"/>
  <c r="Q71" i="32"/>
  <c r="P55" i="32"/>
  <c r="Q55" i="32"/>
  <c r="P62" i="32"/>
  <c r="P65" i="32"/>
  <c r="P57" i="32"/>
  <c r="P17" i="32"/>
  <c r="Q17" i="32"/>
  <c r="P24" i="32"/>
  <c r="P153" i="32"/>
  <c r="P109" i="32"/>
  <c r="P165" i="32"/>
  <c r="P166" i="32"/>
  <c r="Q166" i="32"/>
  <c r="P44" i="32"/>
  <c r="P103" i="32"/>
  <c r="P50" i="32"/>
  <c r="Q50" i="32"/>
  <c r="P172" i="32"/>
  <c r="Q172" i="32"/>
  <c r="P160" i="32"/>
  <c r="P139" i="32"/>
  <c r="P126" i="32"/>
  <c r="P75" i="32"/>
  <c r="P58" i="32"/>
  <c r="P67" i="32"/>
  <c r="Q67" i="32"/>
  <c r="P54" i="32"/>
  <c r="P28" i="32"/>
  <c r="P38" i="32"/>
  <c r="P29" i="32"/>
  <c r="Q29" i="32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/>
  <c r="P171" i="32"/>
  <c r="P157" i="32"/>
  <c r="P84" i="32"/>
  <c r="P79" i="32"/>
  <c r="P63" i="32"/>
  <c r="Q63" i="32"/>
  <c r="P83" i="32"/>
  <c r="P53" i="32"/>
  <c r="P59" i="32"/>
  <c r="Q59" i="32"/>
  <c r="P69" i="32"/>
  <c r="P61" i="32"/>
  <c r="P33" i="32"/>
  <c r="Q33" i="32"/>
  <c r="P20" i="32"/>
  <c r="P35" i="32"/>
  <c r="P21" i="32"/>
  <c r="Q21" i="32"/>
  <c r="P131" i="32"/>
  <c r="P92" i="32"/>
  <c r="P82" i="32"/>
  <c r="P151" i="32"/>
  <c r="P125" i="32"/>
  <c r="Q125" i="32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/>
  <c r="P11" i="32"/>
  <c r="P32" i="32"/>
  <c r="P13" i="32"/>
  <c r="Q13" i="32"/>
  <c r="P31" i="32"/>
  <c r="P23" i="32"/>
  <c r="P15" i="32"/>
  <c r="R7" i="1"/>
  <c r="R734" i="1"/>
  <c r="F64" i="7"/>
  <c r="AD7" i="1"/>
  <c r="AZ7" i="1"/>
  <c r="N122" i="32"/>
  <c r="N118" i="32"/>
  <c r="N114" i="32"/>
  <c r="N19" i="30"/>
  <c r="AX5" i="1"/>
  <c r="AP5" i="1"/>
  <c r="AU7" i="1"/>
  <c r="AW5" i="1"/>
  <c r="AX7" i="1"/>
  <c r="BB5" i="1"/>
  <c r="AT5" i="1"/>
  <c r="AR5" i="1"/>
  <c r="AQ7" i="1"/>
  <c r="AQ734" i="1"/>
  <c r="N17" i="30"/>
  <c r="P97" i="4"/>
  <c r="F136" i="4"/>
  <c r="Q128" i="32"/>
  <c r="Q120" i="32"/>
  <c r="Q116" i="32"/>
  <c r="Q112" i="32"/>
  <c r="O38" i="32"/>
  <c r="O52" i="32"/>
  <c r="O53" i="32"/>
  <c r="O81" i="32"/>
  <c r="Q81" i="32"/>
  <c r="O91" i="32"/>
  <c r="O113" i="32"/>
  <c r="O121" i="32"/>
  <c r="O131" i="32"/>
  <c r="O141" i="32"/>
  <c r="O157" i="32"/>
  <c r="O158" i="32"/>
  <c r="O162" i="32"/>
  <c r="O163" i="32"/>
  <c r="O51" i="32"/>
  <c r="Q51" i="32"/>
  <c r="O106" i="32"/>
  <c r="O107" i="32"/>
  <c r="Q107" i="32"/>
  <c r="O111" i="32"/>
  <c r="O119" i="32"/>
  <c r="O126" i="32"/>
  <c r="O139" i="32"/>
  <c r="O44" i="32"/>
  <c r="O117" i="32"/>
  <c r="O124" i="32"/>
  <c r="O132" i="32"/>
  <c r="O138" i="32"/>
  <c r="O159" i="32"/>
  <c r="O160" i="32"/>
  <c r="O161" i="32"/>
  <c r="O168" i="32"/>
  <c r="Q168" i="32"/>
  <c r="O175" i="32"/>
  <c r="O42" i="32"/>
  <c r="O49" i="32"/>
  <c r="O105" i="32"/>
  <c r="Q105" i="32"/>
  <c r="O110" i="32"/>
  <c r="Q110" i="32"/>
  <c r="O115" i="32"/>
  <c r="O123" i="32"/>
  <c r="Q123" i="32"/>
  <c r="O142" i="32"/>
  <c r="O165" i="32"/>
  <c r="O60" i="32"/>
  <c r="Q60" i="32"/>
  <c r="O173" i="32"/>
  <c r="O95" i="32"/>
  <c r="O85" i="32"/>
  <c r="O18" i="32"/>
  <c r="O97" i="32"/>
  <c r="Q97" i="32"/>
  <c r="O169" i="32"/>
  <c r="O154" i="32"/>
  <c r="O151" i="32"/>
  <c r="O143" i="32"/>
  <c r="O136" i="32"/>
  <c r="O104" i="32"/>
  <c r="Q104" i="32"/>
  <c r="O96" i="32"/>
  <c r="O79" i="32"/>
  <c r="O86" i="32"/>
  <c r="O61" i="32"/>
  <c r="O88" i="32"/>
  <c r="O84" i="32"/>
  <c r="O66" i="32"/>
  <c r="O46" i="32"/>
  <c r="Q46" i="32"/>
  <c r="O40" i="32"/>
  <c r="Q40" i="32"/>
  <c r="O35" i="32"/>
  <c r="O32" i="32"/>
  <c r="O16" i="32"/>
  <c r="O30" i="32"/>
  <c r="O167" i="32"/>
  <c r="O89" i="32"/>
  <c r="O41" i="32"/>
  <c r="O72" i="32"/>
  <c r="Q72" i="32"/>
  <c r="O43" i="32"/>
  <c r="O9" i="32"/>
  <c r="Q9" i="32"/>
  <c r="Q2" i="32"/>
  <c r="O181" i="32"/>
  <c r="O45" i="32"/>
  <c r="O137" i="32"/>
  <c r="Q137" i="32"/>
  <c r="O152" i="32"/>
  <c r="Q152" i="32"/>
  <c r="O133" i="32"/>
  <c r="O149" i="32"/>
  <c r="O134" i="32"/>
  <c r="O94" i="32"/>
  <c r="O109" i="32"/>
  <c r="O130" i="32"/>
  <c r="Q130" i="32"/>
  <c r="O92" i="32"/>
  <c r="O77" i="32"/>
  <c r="O69" i="32"/>
  <c r="O57" i="32"/>
  <c r="O70" i="32"/>
  <c r="O54" i="32"/>
  <c r="O23" i="32"/>
  <c r="O48" i="32"/>
  <c r="O27" i="32"/>
  <c r="O10" i="32"/>
  <c r="O20" i="32"/>
  <c r="O103" i="32"/>
  <c r="O22" i="32"/>
  <c r="Q22" i="32"/>
  <c r="O39" i="32"/>
  <c r="O171" i="32"/>
  <c r="O101" i="32"/>
  <c r="O64" i="32"/>
  <c r="O34" i="32"/>
  <c r="Q34" i="32"/>
  <c r="O179" i="32"/>
  <c r="Q179" i="32"/>
  <c r="O150" i="32"/>
  <c r="Q150" i="32"/>
  <c r="O155" i="32"/>
  <c r="O147" i="32"/>
  <c r="O102" i="32"/>
  <c r="Q102" i="32"/>
  <c r="O129" i="32"/>
  <c r="O100" i="32"/>
  <c r="O87" i="32"/>
  <c r="Q87" i="32"/>
  <c r="O83" i="32"/>
  <c r="O58" i="32"/>
  <c r="Q58" i="32"/>
  <c r="O24" i="32"/>
  <c r="O99" i="32"/>
  <c r="O68" i="32"/>
  <c r="O14" i="32"/>
  <c r="O180" i="32"/>
  <c r="O74" i="32"/>
  <c r="O37" i="32"/>
  <c r="Q37" i="32"/>
  <c r="O56" i="32"/>
  <c r="O26" i="32"/>
  <c r="Q26" i="32"/>
  <c r="O82" i="32"/>
  <c r="O146" i="32"/>
  <c r="Q146" i="32"/>
  <c r="O148" i="32"/>
  <c r="Q148" i="32"/>
  <c r="O144" i="32"/>
  <c r="Q144" i="32"/>
  <c r="O135" i="32"/>
  <c r="O153" i="32"/>
  <c r="Q153" i="32"/>
  <c r="O145" i="32"/>
  <c r="O108" i="32"/>
  <c r="O98" i="32"/>
  <c r="O75" i="32"/>
  <c r="O93" i="32"/>
  <c r="Q93" i="32"/>
  <c r="O65" i="32"/>
  <c r="Q65" i="32"/>
  <c r="O73" i="32"/>
  <c r="O62" i="32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AR1" i="1"/>
  <c r="E61" i="7"/>
  <c r="AA6" i="1"/>
  <c r="E62" i="7"/>
  <c r="AB6" i="1"/>
  <c r="E64" i="7"/>
  <c r="AD6" i="1"/>
  <c r="E63" i="7"/>
  <c r="AC6" i="1"/>
  <c r="E59" i="7"/>
  <c r="Y6" i="1"/>
  <c r="E56" i="7"/>
  <c r="V6" i="1"/>
  <c r="E60" i="7"/>
  <c r="Z6" i="1"/>
  <c r="E55" i="7"/>
  <c r="U6" i="1"/>
  <c r="E54" i="7"/>
  <c r="T6" i="1"/>
  <c r="E66" i="7"/>
  <c r="AF6" i="1"/>
  <c r="E57" i="7"/>
  <c r="W6" i="1"/>
  <c r="E65" i="7"/>
  <c r="AE6" i="1"/>
  <c r="E58" i="7"/>
  <c r="X6" i="1"/>
  <c r="AP756" i="1"/>
  <c r="AP737" i="1"/>
  <c r="AP745" i="1"/>
  <c r="AP755" i="1"/>
  <c r="AP763" i="1"/>
  <c r="AP757" i="1"/>
  <c r="AP762" i="1"/>
  <c r="AP760" i="1"/>
  <c r="AP740" i="1"/>
  <c r="AP758" i="1"/>
  <c r="AP752" i="1"/>
  <c r="AP739" i="1"/>
  <c r="AP748" i="1"/>
  <c r="AP759" i="1"/>
  <c r="AP767" i="1"/>
  <c r="AP769" i="1"/>
  <c r="AP754" i="1"/>
  <c r="AP744" i="1"/>
  <c r="AP768" i="1"/>
  <c r="AP746" i="1"/>
  <c r="AP741" i="1"/>
  <c r="AP753" i="1"/>
  <c r="AP751" i="1"/>
  <c r="AP749" i="1"/>
  <c r="AP765" i="1"/>
  <c r="AP738" i="1"/>
  <c r="AP750" i="1"/>
  <c r="AP772" i="1"/>
  <c r="AP770" i="1"/>
  <c r="AP743" i="1"/>
  <c r="AP771" i="1"/>
  <c r="AP761" i="1"/>
  <c r="AP747" i="1"/>
  <c r="AP742" i="1"/>
  <c r="AP736" i="1"/>
  <c r="AP766" i="1"/>
  <c r="AP764" i="1"/>
  <c r="AQ768" i="1"/>
  <c r="AQ757" i="1"/>
  <c r="AQ762" i="1"/>
  <c r="AQ760" i="1"/>
  <c r="AQ741" i="1"/>
  <c r="AQ765" i="1"/>
  <c r="AQ767" i="1"/>
  <c r="AQ737" i="1"/>
  <c r="AQ736" i="1"/>
  <c r="AQ742" i="1"/>
  <c r="AR760" i="1"/>
  <c r="AR757" i="1"/>
  <c r="AR753" i="1"/>
  <c r="AR756" i="1"/>
  <c r="AR752" i="1"/>
  <c r="AR746" i="1"/>
  <c r="AR747" i="1"/>
  <c r="AR755" i="1"/>
  <c r="AR740" i="1"/>
  <c r="AR758" i="1"/>
  <c r="AR766" i="1"/>
  <c r="AR734" i="1"/>
  <c r="AR748" i="1"/>
  <c r="AR749" i="1"/>
  <c r="AR754" i="1"/>
  <c r="AR751" i="1"/>
  <c r="AR770" i="1"/>
  <c r="AR738" i="1"/>
  <c r="AR742" i="1"/>
  <c r="AR739" i="1"/>
  <c r="AR743" i="1"/>
  <c r="AR736" i="1"/>
  <c r="AR744" i="1"/>
  <c r="AR737" i="1"/>
  <c r="AR741" i="1"/>
  <c r="AR745" i="1"/>
  <c r="AR750" i="1"/>
  <c r="AR772" i="1"/>
  <c r="AR767" i="1"/>
  <c r="AR762" i="1"/>
  <c r="AR759" i="1"/>
  <c r="AR761" i="1"/>
  <c r="AR763" i="1"/>
  <c r="AR764" i="1"/>
  <c r="AR771" i="1"/>
  <c r="AR768" i="1"/>
  <c r="AR769" i="1"/>
  <c r="AR765" i="1"/>
  <c r="AQ754" i="1"/>
  <c r="AQ756" i="1"/>
  <c r="AQ750" i="1"/>
  <c r="AQ747" i="1"/>
  <c r="AQ763" i="1"/>
  <c r="AQ770" i="1"/>
  <c r="AQ772" i="1"/>
  <c r="AQ738" i="1"/>
  <c r="AQ744" i="1"/>
  <c r="R735" i="1"/>
  <c r="R733" i="1"/>
  <c r="AQ764" i="1"/>
  <c r="AQ753" i="1"/>
  <c r="AQ749" i="1"/>
  <c r="AQ766" i="1"/>
  <c r="AQ755" i="1"/>
  <c r="AQ759" i="1"/>
  <c r="AQ761" i="1"/>
  <c r="AQ739" i="1"/>
  <c r="AQ769" i="1"/>
  <c r="AI734" i="1"/>
  <c r="X734" i="1"/>
  <c r="AB734" i="1"/>
  <c r="T734" i="1"/>
  <c r="AJ734" i="1"/>
  <c r="AF734" i="1"/>
  <c r="AG734" i="1"/>
  <c r="U734" i="1"/>
  <c r="Y734" i="1"/>
  <c r="AC734" i="1"/>
  <c r="Z734" i="1"/>
  <c r="AE734" i="1"/>
  <c r="AD734" i="1"/>
  <c r="AH734" i="1"/>
  <c r="W734" i="1"/>
  <c r="V734" i="1"/>
  <c r="AA734" i="1"/>
  <c r="R772" i="1"/>
  <c r="R771" i="1"/>
  <c r="R770" i="1"/>
  <c r="R759" i="1"/>
  <c r="R755" i="1"/>
  <c r="R767" i="1"/>
  <c r="R765" i="1"/>
  <c r="R762" i="1"/>
  <c r="R757" i="1"/>
  <c r="R756" i="1"/>
  <c r="R753" i="1"/>
  <c r="R752" i="1"/>
  <c r="R769" i="1"/>
  <c r="R768" i="1"/>
  <c r="R766" i="1"/>
  <c r="R764" i="1"/>
  <c r="R763" i="1"/>
  <c r="R761" i="1"/>
  <c r="R760" i="1"/>
  <c r="R758" i="1"/>
  <c r="R754" i="1"/>
  <c r="R751" i="1"/>
  <c r="R747" i="1"/>
  <c r="R748" i="1"/>
  <c r="R746" i="1"/>
  <c r="R745" i="1"/>
  <c r="R744" i="1"/>
  <c r="R743" i="1"/>
  <c r="R742" i="1"/>
  <c r="R741" i="1"/>
  <c r="R740" i="1"/>
  <c r="R739" i="1"/>
  <c r="R738" i="1"/>
  <c r="R737" i="1"/>
  <c r="R736" i="1"/>
  <c r="R750" i="1"/>
  <c r="R749" i="1"/>
  <c r="AQ758" i="1"/>
  <c r="AQ752" i="1"/>
  <c r="AQ746" i="1"/>
  <c r="AQ745" i="1"/>
  <c r="AQ751" i="1"/>
  <c r="AQ743" i="1"/>
  <c r="AQ748" i="1"/>
  <c r="AQ740" i="1"/>
  <c r="R864" i="1"/>
  <c r="R824" i="1"/>
  <c r="R814" i="1"/>
  <c r="R811" i="1"/>
  <c r="R802" i="1"/>
  <c r="R805" i="1"/>
  <c r="R808" i="1"/>
  <c r="R810" i="1"/>
  <c r="R730" i="1"/>
  <c r="R683" i="1"/>
  <c r="R728" i="1"/>
  <c r="R720" i="1"/>
  <c r="R718" i="1"/>
  <c r="R682" i="1"/>
  <c r="R731" i="1"/>
  <c r="R719" i="1"/>
  <c r="R684" i="1"/>
  <c r="R729" i="1"/>
  <c r="R680" i="1"/>
  <c r="R678" i="1"/>
  <c r="R576" i="1"/>
  <c r="R575" i="1"/>
  <c r="R595" i="1"/>
  <c r="R587" i="1"/>
  <c r="R586" i="1"/>
  <c r="R584" i="1"/>
  <c r="R583" i="1"/>
  <c r="R582" i="1"/>
  <c r="R581" i="1"/>
  <c r="R580" i="1"/>
  <c r="R577" i="1"/>
  <c r="R525" i="1"/>
  <c r="R524" i="1"/>
  <c r="R528" i="1"/>
  <c r="R574" i="1"/>
  <c r="R527" i="1"/>
  <c r="R481" i="1"/>
  <c r="R471" i="1"/>
  <c r="R454" i="1"/>
  <c r="R452" i="1"/>
  <c r="R455" i="1"/>
  <c r="R353" i="1"/>
  <c r="R351" i="1"/>
  <c r="R347" i="1"/>
  <c r="R345" i="1"/>
  <c r="R343" i="1"/>
  <c r="R341" i="1"/>
  <c r="R339" i="1"/>
  <c r="R337" i="1"/>
  <c r="R335" i="1"/>
  <c r="R350" i="1"/>
  <c r="R346" i="1"/>
  <c r="R344" i="1"/>
  <c r="R342" i="1"/>
  <c r="R340" i="1"/>
  <c r="R338" i="1"/>
  <c r="R336" i="1"/>
  <c r="R334" i="1"/>
  <c r="R324" i="1"/>
  <c r="R263" i="1"/>
  <c r="R209" i="1"/>
  <c r="R332" i="1"/>
  <c r="R330" i="1"/>
  <c r="R261" i="1"/>
  <c r="R333" i="1"/>
  <c r="R331" i="1"/>
  <c r="R208" i="1"/>
  <c r="R207" i="1"/>
  <c r="R115" i="1"/>
  <c r="R91" i="1"/>
  <c r="R90" i="1"/>
  <c r="R88" i="1"/>
  <c r="R116" i="1"/>
  <c r="R93" i="1"/>
  <c r="R89" i="1"/>
  <c r="R92" i="1"/>
  <c r="R10" i="1"/>
  <c r="R866" i="1"/>
  <c r="R865" i="1"/>
  <c r="R860" i="1"/>
  <c r="R854" i="1"/>
  <c r="R853" i="1"/>
  <c r="R850" i="1"/>
  <c r="R849" i="1"/>
  <c r="R846" i="1"/>
  <c r="R868" i="1"/>
  <c r="R863" i="1"/>
  <c r="R859" i="1"/>
  <c r="R848" i="1"/>
  <c r="R847" i="1"/>
  <c r="R845" i="1"/>
  <c r="R861" i="1"/>
  <c r="R858" i="1"/>
  <c r="R856" i="1"/>
  <c r="R855" i="1"/>
  <c r="R852" i="1"/>
  <c r="R851" i="1"/>
  <c r="R867" i="1"/>
  <c r="R857" i="1"/>
  <c r="R840" i="1"/>
  <c r="R837" i="1"/>
  <c r="R834" i="1"/>
  <c r="R832" i="1"/>
  <c r="R829" i="1"/>
  <c r="R828" i="1"/>
  <c r="R827" i="1"/>
  <c r="R835" i="1"/>
  <c r="R844" i="1"/>
  <c r="R842" i="1"/>
  <c r="R841" i="1"/>
  <c r="R831" i="1"/>
  <c r="R826" i="1"/>
  <c r="R825" i="1"/>
  <c r="R843" i="1"/>
  <c r="R839" i="1"/>
  <c r="R838" i="1"/>
  <c r="R836" i="1"/>
  <c r="R833" i="1"/>
  <c r="R830" i="1"/>
  <c r="R818" i="1"/>
  <c r="R817" i="1"/>
  <c r="R815" i="1"/>
  <c r="R806" i="1"/>
  <c r="R803" i="1"/>
  <c r="R819" i="1"/>
  <c r="R816" i="1"/>
  <c r="R809" i="1"/>
  <c r="R787" i="1"/>
  <c r="R786" i="1"/>
  <c r="R785" i="1"/>
  <c r="R784" i="1"/>
  <c r="R780" i="1"/>
  <c r="R791" i="1"/>
  <c r="R790" i="1"/>
  <c r="R789" i="1"/>
  <c r="R788" i="1"/>
  <c r="R781" i="1"/>
  <c r="R799" i="1"/>
  <c r="R795" i="1"/>
  <c r="R794" i="1"/>
  <c r="R793" i="1"/>
  <c r="R792" i="1"/>
  <c r="R782" i="1"/>
  <c r="R800" i="1"/>
  <c r="R798" i="1"/>
  <c r="R797" i="1"/>
  <c r="R796" i="1"/>
  <c r="R783" i="1"/>
  <c r="R779" i="1"/>
  <c r="R778" i="1"/>
  <c r="R777" i="1"/>
  <c r="R776" i="1"/>
  <c r="R774" i="1"/>
  <c r="R716" i="1"/>
  <c r="R712" i="1"/>
  <c r="R710" i="1"/>
  <c r="R708" i="1"/>
  <c r="R706" i="1"/>
  <c r="R705" i="1"/>
  <c r="R701" i="1"/>
  <c r="R695" i="1"/>
  <c r="R694" i="1"/>
  <c r="R693" i="1"/>
  <c r="R775" i="1"/>
  <c r="R715" i="1"/>
  <c r="R713" i="1"/>
  <c r="R692" i="1"/>
  <c r="R688" i="1"/>
  <c r="R711" i="1"/>
  <c r="R709" i="1"/>
  <c r="R699" i="1"/>
  <c r="R698" i="1"/>
  <c r="R697" i="1"/>
  <c r="R696" i="1"/>
  <c r="R691" i="1"/>
  <c r="R690" i="1"/>
  <c r="R689" i="1"/>
  <c r="R714" i="1"/>
  <c r="R707" i="1"/>
  <c r="R704" i="1"/>
  <c r="R703" i="1"/>
  <c r="R702" i="1"/>
  <c r="R700" i="1"/>
  <c r="R671" i="1"/>
  <c r="R669" i="1"/>
  <c r="R668" i="1"/>
  <c r="R651" i="1"/>
  <c r="R642" i="1"/>
  <c r="R640" i="1"/>
  <c r="R639" i="1"/>
  <c r="R636" i="1"/>
  <c r="R675" i="1"/>
  <c r="R673" i="1"/>
  <c r="R666" i="1"/>
  <c r="R649" i="1"/>
  <c r="R646" i="1"/>
  <c r="R645" i="1"/>
  <c r="R631" i="1"/>
  <c r="R630" i="1"/>
  <c r="R629" i="1"/>
  <c r="R674" i="1"/>
  <c r="R672" i="1"/>
  <c r="R667" i="1"/>
  <c r="R652" i="1"/>
  <c r="R650" i="1"/>
  <c r="R648" i="1"/>
  <c r="R647" i="1"/>
  <c r="R643" i="1"/>
  <c r="R635" i="1"/>
  <c r="R634" i="1"/>
  <c r="R633" i="1"/>
  <c r="R628" i="1"/>
  <c r="R627" i="1"/>
  <c r="R625" i="1"/>
  <c r="R623" i="1"/>
  <c r="R621" i="1"/>
  <c r="R670" i="1"/>
  <c r="R653" i="1"/>
  <c r="R644" i="1"/>
  <c r="R641" i="1"/>
  <c r="R638" i="1"/>
  <c r="R637" i="1"/>
  <c r="R632" i="1"/>
  <c r="R626" i="1"/>
  <c r="R624" i="1"/>
  <c r="R622" i="1"/>
  <c r="R620" i="1"/>
  <c r="R619" i="1"/>
  <c r="R617" i="1"/>
  <c r="R615" i="1"/>
  <c r="R613" i="1"/>
  <c r="R610" i="1"/>
  <c r="R609" i="1"/>
  <c r="R608" i="1"/>
  <c r="R607" i="1"/>
  <c r="R605" i="1"/>
  <c r="R604" i="1"/>
  <c r="R572" i="1"/>
  <c r="R618" i="1"/>
  <c r="R616" i="1"/>
  <c r="R614" i="1"/>
  <c r="R612" i="1"/>
  <c r="R602" i="1"/>
  <c r="R603" i="1"/>
  <c r="R601" i="1"/>
  <c r="R611" i="1"/>
  <c r="R606" i="1"/>
  <c r="R573" i="1"/>
  <c r="R568" i="1"/>
  <c r="R564" i="1"/>
  <c r="R560" i="1"/>
  <c r="R554" i="1"/>
  <c r="R547" i="1"/>
  <c r="R542" i="1"/>
  <c r="R541" i="1"/>
  <c r="R537" i="1"/>
  <c r="R532" i="1"/>
  <c r="R530" i="1"/>
  <c r="R517" i="1"/>
  <c r="R513" i="1"/>
  <c r="R571" i="1"/>
  <c r="R569" i="1"/>
  <c r="R563" i="1"/>
  <c r="R561" i="1"/>
  <c r="R552" i="1"/>
  <c r="R549" i="1"/>
  <c r="R545" i="1"/>
  <c r="R540" i="1"/>
  <c r="R538" i="1"/>
  <c r="R536" i="1"/>
  <c r="R529" i="1"/>
  <c r="R520" i="1"/>
  <c r="R516" i="1"/>
  <c r="R512" i="1"/>
  <c r="R555" i="1"/>
  <c r="R548" i="1"/>
  <c r="R546" i="1"/>
  <c r="R544" i="1"/>
  <c r="R535" i="1"/>
  <c r="R531" i="1"/>
  <c r="R519" i="1"/>
  <c r="R515" i="1"/>
  <c r="R570" i="1"/>
  <c r="R567" i="1"/>
  <c r="R566" i="1"/>
  <c r="R565" i="1"/>
  <c r="R562" i="1"/>
  <c r="R553" i="1"/>
  <c r="R551" i="1"/>
  <c r="R543" i="1"/>
  <c r="R539" i="1"/>
  <c r="R534" i="1"/>
  <c r="R533" i="1"/>
  <c r="R518" i="1"/>
  <c r="R514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0" i="1"/>
  <c r="R479" i="1"/>
  <c r="R477" i="1"/>
  <c r="R476" i="1"/>
  <c r="R475" i="1"/>
  <c r="R474" i="1"/>
  <c r="R473" i="1"/>
  <c r="R470" i="1"/>
  <c r="R469" i="1"/>
  <c r="R467" i="1"/>
  <c r="R464" i="1"/>
  <c r="R463" i="1"/>
  <c r="R461" i="1"/>
  <c r="R459" i="1"/>
  <c r="R458" i="1"/>
  <c r="R457" i="1"/>
  <c r="R456" i="1"/>
  <c r="R453" i="1"/>
  <c r="R450" i="1"/>
  <c r="R449" i="1"/>
  <c r="R448" i="1"/>
  <c r="R445" i="1"/>
  <c r="R442" i="1"/>
  <c r="R441" i="1"/>
  <c r="R440" i="1"/>
  <c r="R437" i="1"/>
  <c r="R434" i="1"/>
  <c r="R433" i="1"/>
  <c r="R432" i="1"/>
  <c r="R429" i="1"/>
  <c r="R446" i="1"/>
  <c r="R444" i="1"/>
  <c r="R438" i="1"/>
  <c r="R436" i="1"/>
  <c r="R511" i="1"/>
  <c r="R447" i="1"/>
  <c r="R443" i="1"/>
  <c r="R439" i="1"/>
  <c r="R435" i="1"/>
  <c r="R431" i="1"/>
  <c r="R427" i="1"/>
  <c r="R430" i="1"/>
  <c r="R428" i="1"/>
  <c r="R419" i="1"/>
  <c r="R418" i="1"/>
  <c r="R411" i="1"/>
  <c r="R410" i="1"/>
  <c r="R404" i="1"/>
  <c r="R401" i="1"/>
  <c r="R396" i="1"/>
  <c r="R382" i="1"/>
  <c r="R377" i="1"/>
  <c r="R376" i="1"/>
  <c r="R372" i="1"/>
  <c r="R371" i="1"/>
  <c r="R370" i="1"/>
  <c r="R369" i="1"/>
  <c r="R363" i="1"/>
  <c r="R361" i="1"/>
  <c r="R359" i="1"/>
  <c r="R357" i="1"/>
  <c r="R417" i="1"/>
  <c r="R416" i="1"/>
  <c r="R409" i="1"/>
  <c r="R408" i="1"/>
  <c r="R389" i="1"/>
  <c r="R386" i="1"/>
  <c r="R380" i="1"/>
  <c r="R379" i="1"/>
  <c r="R375" i="1"/>
  <c r="R374" i="1"/>
  <c r="R423" i="1"/>
  <c r="R422" i="1"/>
  <c r="R415" i="1"/>
  <c r="R414" i="1"/>
  <c r="R407" i="1"/>
  <c r="R406" i="1"/>
  <c r="R403" i="1"/>
  <c r="R402" i="1"/>
  <c r="R395" i="1"/>
  <c r="R394" i="1"/>
  <c r="R385" i="1"/>
  <c r="R384" i="1"/>
  <c r="R383" i="1"/>
  <c r="R364" i="1"/>
  <c r="R426" i="1"/>
  <c r="R425" i="1"/>
  <c r="R424" i="1"/>
  <c r="R421" i="1"/>
  <c r="R420" i="1"/>
  <c r="R413" i="1"/>
  <c r="R412" i="1"/>
  <c r="R405" i="1"/>
  <c r="R400" i="1"/>
  <c r="R399" i="1"/>
  <c r="R398" i="1"/>
  <c r="R397" i="1"/>
  <c r="R388" i="1"/>
  <c r="R387" i="1"/>
  <c r="R381" i="1"/>
  <c r="R378" i="1"/>
  <c r="R373" i="1"/>
  <c r="R368" i="1"/>
  <c r="R367" i="1"/>
  <c r="R366" i="1"/>
  <c r="R365" i="1"/>
  <c r="R362" i="1"/>
  <c r="R360" i="1"/>
  <c r="R358" i="1"/>
  <c r="R318" i="1"/>
  <c r="R309" i="1"/>
  <c r="R297" i="1"/>
  <c r="R296" i="1"/>
  <c r="R291" i="1"/>
  <c r="R290" i="1"/>
  <c r="R286" i="1"/>
  <c r="R276" i="1"/>
  <c r="R272" i="1"/>
  <c r="R271" i="1"/>
  <c r="R257" i="1"/>
  <c r="R249" i="1"/>
  <c r="R241" i="1"/>
  <c r="R233" i="1"/>
  <c r="R323" i="1"/>
  <c r="R317" i="1"/>
  <c r="R308" i="1"/>
  <c r="R306" i="1"/>
  <c r="R303" i="1"/>
  <c r="R302" i="1"/>
  <c r="R295" i="1"/>
  <c r="R292" i="1"/>
  <c r="R289" i="1"/>
  <c r="R288" i="1"/>
  <c r="R283" i="1"/>
  <c r="R275" i="1"/>
  <c r="R268" i="1"/>
  <c r="R265" i="1"/>
  <c r="R258" i="1"/>
  <c r="R256" i="1"/>
  <c r="R255" i="1"/>
  <c r="R250" i="1"/>
  <c r="R248" i="1"/>
  <c r="R247" i="1"/>
  <c r="R242" i="1"/>
  <c r="R240" i="1"/>
  <c r="R239" i="1"/>
  <c r="R234" i="1"/>
  <c r="R232" i="1"/>
  <c r="R231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322" i="1"/>
  <c r="R320" i="1"/>
  <c r="R315" i="1"/>
  <c r="R312" i="1"/>
  <c r="R311" i="1"/>
  <c r="R310" i="1"/>
  <c r="R307" i="1"/>
  <c r="R304" i="1"/>
  <c r="R300" i="1"/>
  <c r="R293" i="1"/>
  <c r="R287" i="1"/>
  <c r="R284" i="1"/>
  <c r="R279" i="1"/>
  <c r="R278" i="1"/>
  <c r="R273" i="1"/>
  <c r="R267" i="1"/>
  <c r="R253" i="1"/>
  <c r="R245" i="1"/>
  <c r="R237" i="1"/>
  <c r="R229" i="1"/>
  <c r="R321" i="1"/>
  <c r="R319" i="1"/>
  <c r="R316" i="1"/>
  <c r="R314" i="1"/>
  <c r="R313" i="1"/>
  <c r="R305" i="1"/>
  <c r="R301" i="1"/>
  <c r="R299" i="1"/>
  <c r="R298" i="1"/>
  <c r="R294" i="1"/>
  <c r="R285" i="1"/>
  <c r="R277" i="1"/>
  <c r="R274" i="1"/>
  <c r="R266" i="1"/>
  <c r="R260" i="1"/>
  <c r="R259" i="1"/>
  <c r="R254" i="1"/>
  <c r="R252" i="1"/>
  <c r="R251" i="1"/>
  <c r="R246" i="1"/>
  <c r="R244" i="1"/>
  <c r="R243" i="1"/>
  <c r="R238" i="1"/>
  <c r="R236" i="1"/>
  <c r="R235" i="1"/>
  <c r="R230" i="1"/>
  <c r="R200" i="1"/>
  <c r="R199" i="1"/>
  <c r="R155" i="1"/>
  <c r="R154" i="1"/>
  <c r="R151" i="1"/>
  <c r="R150" i="1"/>
  <c r="R147" i="1"/>
  <c r="R146" i="1"/>
  <c r="R143" i="1"/>
  <c r="R142" i="1"/>
  <c r="R120" i="1"/>
  <c r="R119" i="1"/>
  <c r="R118" i="1"/>
  <c r="R206" i="1"/>
  <c r="R205" i="1"/>
  <c r="R198" i="1"/>
  <c r="R197" i="1"/>
  <c r="R139" i="1"/>
  <c r="R136" i="1"/>
  <c r="R135" i="1"/>
  <c r="R134" i="1"/>
  <c r="R131" i="1"/>
  <c r="R128" i="1"/>
  <c r="R127" i="1"/>
  <c r="R126" i="1"/>
  <c r="R123" i="1"/>
  <c r="R121" i="1"/>
  <c r="R204" i="1"/>
  <c r="R203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3" i="1"/>
  <c r="R152" i="1"/>
  <c r="R149" i="1"/>
  <c r="R148" i="1"/>
  <c r="R145" i="1"/>
  <c r="R144" i="1"/>
  <c r="R137" i="1"/>
  <c r="R133" i="1"/>
  <c r="R129" i="1"/>
  <c r="R125" i="1"/>
  <c r="R122" i="1"/>
  <c r="R202" i="1"/>
  <c r="R201" i="1"/>
  <c r="R138" i="1"/>
  <c r="R132" i="1"/>
  <c r="R130" i="1"/>
  <c r="R124" i="1"/>
  <c r="R114" i="1"/>
  <c r="R108" i="1"/>
  <c r="R87" i="1"/>
  <c r="R83" i="1"/>
  <c r="R82" i="1"/>
  <c r="R80" i="1"/>
  <c r="R79" i="1"/>
  <c r="R75" i="1"/>
  <c r="R71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17" i="1"/>
  <c r="R101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12" i="1"/>
  <c r="R111" i="1"/>
  <c r="R110" i="1"/>
  <c r="R107" i="1"/>
  <c r="R106" i="1"/>
  <c r="R104" i="1"/>
  <c r="R103" i="1"/>
  <c r="R102" i="1"/>
  <c r="R86" i="1"/>
  <c r="R84" i="1"/>
  <c r="R70" i="1"/>
  <c r="R68" i="1"/>
  <c r="R113" i="1"/>
  <c r="R109" i="1"/>
  <c r="R105" i="1"/>
  <c r="R67" i="1"/>
  <c r="R66" i="1"/>
  <c r="R63" i="1"/>
  <c r="R62" i="1"/>
  <c r="R59" i="1"/>
  <c r="R58" i="1"/>
  <c r="R55" i="1"/>
  <c r="R54" i="1"/>
  <c r="R51" i="1"/>
  <c r="R50" i="1"/>
  <c r="R47" i="1"/>
  <c r="R46" i="1"/>
  <c r="R43" i="1"/>
  <c r="R42" i="1"/>
  <c r="R39" i="1"/>
  <c r="R38" i="1"/>
  <c r="R35" i="1"/>
  <c r="R34" i="1"/>
  <c r="R31" i="1"/>
  <c r="R30" i="1"/>
  <c r="R27" i="1"/>
  <c r="R26" i="1"/>
  <c r="R23" i="1"/>
  <c r="R22" i="1"/>
  <c r="R19" i="1"/>
  <c r="R18" i="1"/>
  <c r="R15" i="1"/>
  <c r="AP856" i="1"/>
  <c r="AP865" i="1"/>
  <c r="AP847" i="1"/>
  <c r="AP845" i="1"/>
  <c r="AP867" i="1"/>
  <c r="AP863" i="1"/>
  <c r="AP858" i="1"/>
  <c r="AP861" i="1"/>
  <c r="AP828" i="1"/>
  <c r="AP840" i="1"/>
  <c r="AP835" i="1"/>
  <c r="AP832" i="1"/>
  <c r="AP836" i="1"/>
  <c r="AP827" i="1"/>
  <c r="AP843" i="1"/>
  <c r="AP839" i="1"/>
  <c r="AP830" i="1"/>
  <c r="AP809" i="1"/>
  <c r="AP816" i="1"/>
  <c r="AP803" i="1"/>
  <c r="AP797" i="1"/>
  <c r="AP795" i="1"/>
  <c r="AP785" i="1"/>
  <c r="AP783" i="1"/>
  <c r="AP789" i="1"/>
  <c r="AP787" i="1"/>
  <c r="AP799" i="1"/>
  <c r="AP793" i="1"/>
  <c r="AP791" i="1"/>
  <c r="AP781" i="1"/>
  <c r="AP696" i="1"/>
  <c r="AP693" i="1"/>
  <c r="AP776" i="1"/>
  <c r="AP697" i="1"/>
  <c r="AP774" i="1"/>
  <c r="AP689" i="1"/>
  <c r="AP779" i="1"/>
  <c r="AP675" i="1"/>
  <c r="AP671" i="1"/>
  <c r="AP667" i="1"/>
  <c r="AP647" i="1"/>
  <c r="AP644" i="1"/>
  <c r="AP632" i="1"/>
  <c r="AP627" i="1"/>
  <c r="AP653" i="1"/>
  <c r="AP642" i="1"/>
  <c r="AP636" i="1"/>
  <c r="AP631" i="1"/>
  <c r="AP643" i="1"/>
  <c r="AP635" i="1"/>
  <c r="AP641" i="1"/>
  <c r="AP628" i="1"/>
  <c r="AP626" i="1"/>
  <c r="AP624" i="1"/>
  <c r="AP622" i="1"/>
  <c r="AP620" i="1"/>
  <c r="AP603" i="1"/>
  <c r="AP618" i="1"/>
  <c r="AP616" i="1"/>
  <c r="AP614" i="1"/>
  <c r="AP612" i="1"/>
  <c r="AP607" i="1"/>
  <c r="AP568" i="1"/>
  <c r="AP565" i="1"/>
  <c r="AP564" i="1"/>
  <c r="AP560" i="1"/>
  <c r="AP529" i="1"/>
  <c r="AP573" i="1"/>
  <c r="AP571" i="1"/>
  <c r="AP569" i="1"/>
  <c r="AP561" i="1"/>
  <c r="AP537" i="1"/>
  <c r="AP545" i="1"/>
  <c r="AP450" i="1"/>
  <c r="AP446" i="1"/>
  <c r="AP442" i="1"/>
  <c r="AP438" i="1"/>
  <c r="AP434" i="1"/>
  <c r="AP430" i="1"/>
  <c r="AP508" i="1"/>
  <c r="AP506" i="1"/>
  <c r="AP504" i="1"/>
  <c r="AP502" i="1"/>
  <c r="AP500" i="1"/>
  <c r="AP498" i="1"/>
  <c r="AP496" i="1"/>
  <c r="AP494" i="1"/>
  <c r="AP492" i="1"/>
  <c r="AP490" i="1"/>
  <c r="AP488" i="1"/>
  <c r="AP486" i="1"/>
  <c r="AP484" i="1"/>
  <c r="AP482" i="1"/>
  <c r="AP480" i="1"/>
  <c r="AP476" i="1"/>
  <c r="AP474" i="1"/>
  <c r="AP470" i="1"/>
  <c r="AP464" i="1"/>
  <c r="AP458" i="1"/>
  <c r="AP456" i="1"/>
  <c r="AP448" i="1"/>
  <c r="AP444" i="1"/>
  <c r="AP440" i="1"/>
  <c r="AP436" i="1"/>
  <c r="AP432" i="1"/>
  <c r="AP428" i="1"/>
  <c r="AP424" i="1"/>
  <c r="AP420" i="1"/>
  <c r="AP412" i="1"/>
  <c r="AP404" i="1"/>
  <c r="AP398" i="1"/>
  <c r="AP396" i="1"/>
  <c r="AP386" i="1"/>
  <c r="AP380" i="1"/>
  <c r="AP372" i="1"/>
  <c r="AP366" i="1"/>
  <c r="AP364" i="1"/>
  <c r="AP361" i="1"/>
  <c r="AP359" i="1"/>
  <c r="AP357" i="1"/>
  <c r="AP418" i="1"/>
  <c r="AP410" i="1"/>
  <c r="AP400" i="1"/>
  <c r="AP376" i="1"/>
  <c r="AP370" i="1"/>
  <c r="AP368" i="1"/>
  <c r="AP416" i="1"/>
  <c r="AP408" i="1"/>
  <c r="AP388" i="1"/>
  <c r="AP378" i="1"/>
  <c r="AP374" i="1"/>
  <c r="AP426" i="1"/>
  <c r="AP422" i="1"/>
  <c r="AP414" i="1"/>
  <c r="AP406" i="1"/>
  <c r="AP402" i="1"/>
  <c r="AP394" i="1"/>
  <c r="AP384" i="1"/>
  <c r="AP382" i="1"/>
  <c r="AP315" i="1"/>
  <c r="AP293" i="1"/>
  <c r="AP287" i="1"/>
  <c r="AP278" i="1"/>
  <c r="AP321" i="1"/>
  <c r="AP309" i="1"/>
  <c r="AP301" i="1"/>
  <c r="AP285" i="1"/>
  <c r="AP254" i="1"/>
  <c r="AP246" i="1"/>
  <c r="AP238" i="1"/>
  <c r="AP230" i="1"/>
  <c r="AP313" i="1"/>
  <c r="AP228" i="1"/>
  <c r="AP226" i="1"/>
  <c r="AP224" i="1"/>
  <c r="AP222" i="1"/>
  <c r="AP220" i="1"/>
  <c r="AP218" i="1"/>
  <c r="AP216" i="1"/>
  <c r="AP214" i="1"/>
  <c r="AP212" i="1"/>
  <c r="AP210" i="1"/>
  <c r="AP323" i="1"/>
  <c r="AP317" i="1"/>
  <c r="AP303" i="1"/>
  <c r="AP295" i="1"/>
  <c r="AP258" i="1"/>
  <c r="AP250" i="1"/>
  <c r="AP242" i="1"/>
  <c r="AP234" i="1"/>
  <c r="AP204" i="1"/>
  <c r="AP138" i="1"/>
  <c r="AP130" i="1"/>
  <c r="AP202" i="1"/>
  <c r="AP154" i="1"/>
  <c r="AP150" i="1"/>
  <c r="AP146" i="1"/>
  <c r="AP142" i="1"/>
  <c r="AP121" i="1"/>
  <c r="AP118" i="1"/>
  <c r="AP200" i="1"/>
  <c r="AP137" i="1"/>
  <c r="AP134" i="1"/>
  <c r="AP133" i="1"/>
  <c r="AP129" i="1"/>
  <c r="AP126" i="1"/>
  <c r="AP125" i="1"/>
  <c r="AP206" i="1"/>
  <c r="AP198" i="1"/>
  <c r="AP188" i="1"/>
  <c r="AP186" i="1"/>
  <c r="AP184" i="1"/>
  <c r="AP182" i="1"/>
  <c r="AP180" i="1"/>
  <c r="AP178" i="1"/>
  <c r="AP176" i="1"/>
  <c r="AP172" i="1"/>
  <c r="AP170" i="1"/>
  <c r="AP168" i="1"/>
  <c r="AP166" i="1"/>
  <c r="AP164" i="1"/>
  <c r="AP162" i="1"/>
  <c r="AP160" i="1"/>
  <c r="AP158" i="1"/>
  <c r="AP156" i="1"/>
  <c r="AP152" i="1"/>
  <c r="AP148" i="1"/>
  <c r="AP144" i="1"/>
  <c r="AP122" i="1"/>
  <c r="AP117" i="1"/>
  <c r="AP114" i="1"/>
  <c r="AP101" i="1"/>
  <c r="AP85" i="1"/>
  <c r="AP82" i="1"/>
  <c r="AP81" i="1"/>
  <c r="AP77" i="1"/>
  <c r="AP73" i="1"/>
  <c r="AP69" i="1"/>
  <c r="AP66" i="1"/>
  <c r="AP65" i="1"/>
  <c r="AP62" i="1"/>
  <c r="AP61" i="1"/>
  <c r="AP58" i="1"/>
  <c r="AP57" i="1"/>
  <c r="AP54" i="1"/>
  <c r="AP53" i="1"/>
  <c r="AP50" i="1"/>
  <c r="AP49" i="1"/>
  <c r="AP46" i="1"/>
  <c r="AP45" i="1"/>
  <c r="AP42" i="1"/>
  <c r="AP41" i="1"/>
  <c r="AP38" i="1"/>
  <c r="AP37" i="1"/>
  <c r="AP34" i="1"/>
  <c r="AP33" i="1"/>
  <c r="AP30" i="1"/>
  <c r="AP29" i="1"/>
  <c r="AP26" i="1"/>
  <c r="AP25" i="1"/>
  <c r="AP22" i="1"/>
  <c r="AP21" i="1"/>
  <c r="AP18" i="1"/>
  <c r="AP17" i="1"/>
  <c r="AP113" i="1"/>
  <c r="AP110" i="1"/>
  <c r="AP109" i="1"/>
  <c r="AP106" i="1"/>
  <c r="AP105" i="1"/>
  <c r="AP102" i="1"/>
  <c r="AP86" i="1"/>
  <c r="AP70" i="1"/>
  <c r="AP67" i="1"/>
  <c r="AP63" i="1"/>
  <c r="AP59" i="1"/>
  <c r="AP55" i="1"/>
  <c r="AP51" i="1"/>
  <c r="AP47" i="1"/>
  <c r="AP43" i="1"/>
  <c r="AP39" i="1"/>
  <c r="AP35" i="1"/>
  <c r="AP31" i="1"/>
  <c r="AP27" i="1"/>
  <c r="AP23" i="1"/>
  <c r="AP19" i="1"/>
  <c r="AP15" i="1"/>
  <c r="AP705" i="1"/>
  <c r="AP692" i="1"/>
  <c r="AP688" i="1"/>
  <c r="AP701" i="1"/>
  <c r="AP704" i="1"/>
  <c r="AP266" i="1"/>
  <c r="AP307" i="1"/>
  <c r="AP83" i="1"/>
  <c r="AP712" i="1"/>
  <c r="AP714" i="1"/>
  <c r="AP541" i="1"/>
  <c r="AP283" i="1"/>
  <c r="AP291" i="1"/>
  <c r="AP299" i="1"/>
  <c r="AP297" i="1"/>
  <c r="AP552" i="1"/>
  <c r="AP553" i="1"/>
  <c r="AP819" i="1"/>
  <c r="AP20" i="1"/>
  <c r="AP28" i="1"/>
  <c r="AP36" i="1"/>
  <c r="AP44" i="1"/>
  <c r="AP52" i="1"/>
  <c r="AP60" i="1"/>
  <c r="AP68" i="1"/>
  <c r="AP710" i="1"/>
  <c r="AP274" i="1"/>
  <c r="AP289" i="1"/>
  <c r="AP311" i="1"/>
  <c r="AP319" i="1"/>
  <c r="AP700" i="1"/>
  <c r="AP708" i="1"/>
  <c r="AP533" i="1"/>
  <c r="AP549" i="1"/>
  <c r="AP305" i="1"/>
  <c r="AP16" i="1"/>
  <c r="AP24" i="1"/>
  <c r="AP32" i="1"/>
  <c r="AP40" i="1"/>
  <c r="AP48" i="1"/>
  <c r="AP56" i="1"/>
  <c r="AP64" i="1"/>
  <c r="AP75" i="1"/>
  <c r="AP84" i="1"/>
  <c r="AP107" i="1"/>
  <c r="AP124" i="1"/>
  <c r="AP147" i="1"/>
  <c r="AP155" i="1"/>
  <c r="AP103" i="1"/>
  <c r="AP111" i="1"/>
  <c r="AP119" i="1"/>
  <c r="AP127" i="1"/>
  <c r="AP135" i="1"/>
  <c r="AP123" i="1"/>
  <c r="AP139" i="1"/>
  <c r="AP145" i="1"/>
  <c r="AP153" i="1"/>
  <c r="AP80" i="1"/>
  <c r="AP233" i="1"/>
  <c r="AP241" i="1"/>
  <c r="AP249" i="1"/>
  <c r="AP257" i="1"/>
  <c r="AP265" i="1"/>
  <c r="AP273" i="1"/>
  <c r="AP132" i="1"/>
  <c r="AP143" i="1"/>
  <c r="AP151" i="1"/>
  <c r="AP71" i="1"/>
  <c r="AP79" i="1"/>
  <c r="AP87" i="1"/>
  <c r="AP108" i="1"/>
  <c r="AP131" i="1"/>
  <c r="AP149" i="1"/>
  <c r="AP104" i="1"/>
  <c r="AP112" i="1"/>
  <c r="AP120" i="1"/>
  <c r="AP128" i="1"/>
  <c r="AP136" i="1"/>
  <c r="AP229" i="1"/>
  <c r="AP237" i="1"/>
  <c r="AP245" i="1"/>
  <c r="AP253" i="1"/>
  <c r="AP277" i="1"/>
  <c r="AP163" i="1"/>
  <c r="AP171" i="1"/>
  <c r="AP179" i="1"/>
  <c r="AP187" i="1"/>
  <c r="AP203" i="1"/>
  <c r="AP211" i="1"/>
  <c r="AP219" i="1"/>
  <c r="AP227" i="1"/>
  <c r="AP236" i="1"/>
  <c r="AP252" i="1"/>
  <c r="AP268" i="1"/>
  <c r="AP286" i="1"/>
  <c r="AP294" i="1"/>
  <c r="AP302" i="1"/>
  <c r="AP235" i="1"/>
  <c r="AP243" i="1"/>
  <c r="AP251" i="1"/>
  <c r="AP259" i="1"/>
  <c r="AP267" i="1"/>
  <c r="AP275" i="1"/>
  <c r="AP161" i="1"/>
  <c r="AP169" i="1"/>
  <c r="AP177" i="1"/>
  <c r="AP185" i="1"/>
  <c r="AP201" i="1"/>
  <c r="AP217" i="1"/>
  <c r="AP225" i="1"/>
  <c r="AP240" i="1"/>
  <c r="AP256" i="1"/>
  <c r="AP272" i="1"/>
  <c r="AP284" i="1"/>
  <c r="AP292" i="1"/>
  <c r="AP300" i="1"/>
  <c r="AP308" i="1"/>
  <c r="AP159" i="1"/>
  <c r="AP167" i="1"/>
  <c r="AP183" i="1"/>
  <c r="AP199" i="1"/>
  <c r="AP215" i="1"/>
  <c r="AP223" i="1"/>
  <c r="AP244" i="1"/>
  <c r="AP260" i="1"/>
  <c r="AP276" i="1"/>
  <c r="AP290" i="1"/>
  <c r="AP298" i="1"/>
  <c r="AP306" i="1"/>
  <c r="AP231" i="1"/>
  <c r="AP239" i="1"/>
  <c r="AP247" i="1"/>
  <c r="AP255" i="1"/>
  <c r="AP271" i="1"/>
  <c r="AP279" i="1"/>
  <c r="AP157" i="1"/>
  <c r="AP165" i="1"/>
  <c r="AP173" i="1"/>
  <c r="AP181" i="1"/>
  <c r="AP197" i="1"/>
  <c r="AP205" i="1"/>
  <c r="AP213" i="1"/>
  <c r="AP221" i="1"/>
  <c r="AP232" i="1"/>
  <c r="AP248" i="1"/>
  <c r="AP288" i="1"/>
  <c r="AP296" i="1"/>
  <c r="AP304" i="1"/>
  <c r="AP397" i="1"/>
  <c r="AP363" i="1"/>
  <c r="AP379" i="1"/>
  <c r="AP381" i="1"/>
  <c r="AP310" i="1"/>
  <c r="AP318" i="1"/>
  <c r="AP358" i="1"/>
  <c r="AP369" i="1"/>
  <c r="AP415" i="1"/>
  <c r="AP405" i="1"/>
  <c r="AP421" i="1"/>
  <c r="AP385" i="1"/>
  <c r="AP316" i="1"/>
  <c r="AP373" i="1"/>
  <c r="AP375" i="1"/>
  <c r="AP403" i="1"/>
  <c r="AP419" i="1"/>
  <c r="AP417" i="1"/>
  <c r="AP377" i="1"/>
  <c r="AP371" i="1"/>
  <c r="AP387" i="1"/>
  <c r="AP389" i="1"/>
  <c r="AP314" i="1"/>
  <c r="AP322" i="1"/>
  <c r="AP362" i="1"/>
  <c r="AP399" i="1"/>
  <c r="AP407" i="1"/>
  <c r="AP413" i="1"/>
  <c r="AP367" i="1"/>
  <c r="AP312" i="1"/>
  <c r="AP320" i="1"/>
  <c r="AP360" i="1"/>
  <c r="AP365" i="1"/>
  <c r="AP383" i="1"/>
  <c r="AP401" i="1"/>
  <c r="AP395" i="1"/>
  <c r="AP411" i="1"/>
  <c r="AP409" i="1"/>
  <c r="AP427" i="1"/>
  <c r="AP435" i="1"/>
  <c r="AP443" i="1"/>
  <c r="AP459" i="1"/>
  <c r="AP467" i="1"/>
  <c r="AP475" i="1"/>
  <c r="AP483" i="1"/>
  <c r="AP491" i="1"/>
  <c r="AP499" i="1"/>
  <c r="AP507" i="1"/>
  <c r="AP512" i="1"/>
  <c r="AP516" i="1"/>
  <c r="AP520" i="1"/>
  <c r="AP543" i="1"/>
  <c r="AP532" i="1"/>
  <c r="AP540" i="1"/>
  <c r="AP548" i="1"/>
  <c r="AP562" i="1"/>
  <c r="AP530" i="1"/>
  <c r="AP546" i="1"/>
  <c r="AP551" i="1"/>
  <c r="AP567" i="1"/>
  <c r="AP609" i="1"/>
  <c r="AP606" i="1"/>
  <c r="AP621" i="1"/>
  <c r="AP625" i="1"/>
  <c r="AP640" i="1"/>
  <c r="AP698" i="1"/>
  <c r="AP669" i="1"/>
  <c r="AP713" i="1"/>
  <c r="AP425" i="1"/>
  <c r="AP433" i="1"/>
  <c r="AP441" i="1"/>
  <c r="AP449" i="1"/>
  <c r="AP457" i="1"/>
  <c r="AP473" i="1"/>
  <c r="AP489" i="1"/>
  <c r="AP497" i="1"/>
  <c r="AP505" i="1"/>
  <c r="AP511" i="1"/>
  <c r="AP515" i="1"/>
  <c r="AP519" i="1"/>
  <c r="AP531" i="1"/>
  <c r="AP547" i="1"/>
  <c r="AP555" i="1"/>
  <c r="AP572" i="1"/>
  <c r="AP534" i="1"/>
  <c r="AP566" i="1"/>
  <c r="AP604" i="1"/>
  <c r="AP613" i="1"/>
  <c r="AP611" i="1"/>
  <c r="AP638" i="1"/>
  <c r="AP646" i="1"/>
  <c r="AP651" i="1"/>
  <c r="AP639" i="1"/>
  <c r="AP650" i="1"/>
  <c r="AP670" i="1"/>
  <c r="AP695" i="1"/>
  <c r="AP703" i="1"/>
  <c r="AP707" i="1"/>
  <c r="AP668" i="1"/>
  <c r="AP691" i="1"/>
  <c r="AP673" i="1"/>
  <c r="AP715" i="1"/>
  <c r="AP423" i="1"/>
  <c r="AP431" i="1"/>
  <c r="AP439" i="1"/>
  <c r="AP447" i="1"/>
  <c r="AP463" i="1"/>
  <c r="AP479" i="1"/>
  <c r="AP487" i="1"/>
  <c r="AP495" i="1"/>
  <c r="AP503" i="1"/>
  <c r="AP510" i="1"/>
  <c r="AP514" i="1"/>
  <c r="AP518" i="1"/>
  <c r="AP535" i="1"/>
  <c r="AP536" i="1"/>
  <c r="AP544" i="1"/>
  <c r="AP554" i="1"/>
  <c r="AP570" i="1"/>
  <c r="AP538" i="1"/>
  <c r="AP601" i="1"/>
  <c r="AP602" i="1"/>
  <c r="AP610" i="1"/>
  <c r="AP615" i="1"/>
  <c r="AP623" i="1"/>
  <c r="AP629" i="1"/>
  <c r="AP633" i="1"/>
  <c r="AP637" i="1"/>
  <c r="AP645" i="1"/>
  <c r="AP630" i="1"/>
  <c r="AP694" i="1"/>
  <c r="AP702" i="1"/>
  <c r="AP690" i="1"/>
  <c r="AP706" i="1"/>
  <c r="AP709" i="1"/>
  <c r="AP429" i="1"/>
  <c r="AP437" i="1"/>
  <c r="AP445" i="1"/>
  <c r="AP453" i="1"/>
  <c r="AP461" i="1"/>
  <c r="AP469" i="1"/>
  <c r="AP477" i="1"/>
  <c r="AP485" i="1"/>
  <c r="AP493" i="1"/>
  <c r="AP501" i="1"/>
  <c r="AP509" i="1"/>
  <c r="AP513" i="1"/>
  <c r="AP517" i="1"/>
  <c r="AP539" i="1"/>
  <c r="AP563" i="1"/>
  <c r="AP542" i="1"/>
  <c r="AP608" i="1"/>
  <c r="AP605" i="1"/>
  <c r="AP617" i="1"/>
  <c r="AP619" i="1"/>
  <c r="AP649" i="1"/>
  <c r="AP634" i="1"/>
  <c r="AP648" i="1"/>
  <c r="AP652" i="1"/>
  <c r="AP666" i="1"/>
  <c r="AP674" i="1"/>
  <c r="AP672" i="1"/>
  <c r="AP699" i="1"/>
  <c r="AP775" i="1"/>
  <c r="AP782" i="1"/>
  <c r="AP788" i="1"/>
  <c r="AP806" i="1"/>
  <c r="AP825" i="1"/>
  <c r="AP841" i="1"/>
  <c r="AP846" i="1"/>
  <c r="AP852" i="1"/>
  <c r="AP859" i="1"/>
  <c r="AP854" i="1"/>
  <c r="AP866" i="1"/>
  <c r="AP860" i="1"/>
  <c r="AP777" i="1"/>
  <c r="AP778" i="1"/>
  <c r="AP794" i="1"/>
  <c r="AP798" i="1"/>
  <c r="AP800" i="1"/>
  <c r="AP792" i="1"/>
  <c r="AP817" i="1"/>
  <c r="AP831" i="1"/>
  <c r="AP829" i="1"/>
  <c r="AP826" i="1"/>
  <c r="AP851" i="1"/>
  <c r="AP857" i="1"/>
  <c r="AP853" i="1"/>
  <c r="AP855" i="1"/>
  <c r="AP868" i="1"/>
  <c r="AP711" i="1"/>
  <c r="AP716" i="1"/>
  <c r="AP790" i="1"/>
  <c r="AP780" i="1"/>
  <c r="AP796" i="1"/>
  <c r="AP815" i="1"/>
  <c r="AP834" i="1"/>
  <c r="AP838" i="1"/>
  <c r="AP849" i="1"/>
  <c r="AP786" i="1"/>
  <c r="AP784" i="1"/>
  <c r="AP818" i="1"/>
  <c r="AP842" i="1"/>
  <c r="AP833" i="1"/>
  <c r="AP837" i="1"/>
  <c r="AP844" i="1"/>
  <c r="AP848" i="1"/>
  <c r="AP850" i="1"/>
  <c r="AQ864" i="1"/>
  <c r="AQ811" i="1"/>
  <c r="AQ810" i="1"/>
  <c r="AQ805" i="1"/>
  <c r="AQ802" i="1"/>
  <c r="AQ808" i="1"/>
  <c r="AQ729" i="1"/>
  <c r="AQ731" i="1"/>
  <c r="AQ682" i="1"/>
  <c r="AQ481" i="1"/>
  <c r="AQ471" i="1"/>
  <c r="AQ455" i="1"/>
  <c r="AQ452" i="1"/>
  <c r="AQ454" i="1"/>
  <c r="AQ353" i="1"/>
  <c r="AQ351" i="1"/>
  <c r="AQ347" i="1"/>
  <c r="AQ345" i="1"/>
  <c r="AQ343" i="1"/>
  <c r="AQ341" i="1"/>
  <c r="AQ339" i="1"/>
  <c r="AQ337" i="1"/>
  <c r="AQ335" i="1"/>
  <c r="AQ333" i="1"/>
  <c r="AQ261" i="1"/>
  <c r="AQ331" i="1"/>
  <c r="AQ92" i="1"/>
  <c r="AQ115" i="1"/>
  <c r="AQ678" i="1"/>
  <c r="AQ728" i="1"/>
  <c r="AQ719" i="1"/>
  <c r="AQ91" i="1"/>
  <c r="AQ116" i="1"/>
  <c r="AQ720" i="1"/>
  <c r="AQ10" i="1"/>
  <c r="AQ89" i="1"/>
  <c r="AQ93" i="1"/>
  <c r="AQ207" i="1"/>
  <c r="AQ88" i="1"/>
  <c r="AQ90" i="1"/>
  <c r="AQ209" i="1"/>
  <c r="AQ208" i="1"/>
  <c r="AQ263" i="1"/>
  <c r="AQ332" i="1"/>
  <c r="AQ340" i="1"/>
  <c r="AQ334" i="1"/>
  <c r="AQ342" i="1"/>
  <c r="AQ324" i="1"/>
  <c r="AQ336" i="1"/>
  <c r="AQ344" i="1"/>
  <c r="AQ330" i="1"/>
  <c r="AQ338" i="1"/>
  <c r="AQ346" i="1"/>
  <c r="AQ350" i="1"/>
  <c r="AQ528" i="1"/>
  <c r="AQ575" i="1"/>
  <c r="AQ577" i="1"/>
  <c r="AQ580" i="1"/>
  <c r="AQ680" i="1"/>
  <c r="AQ527" i="1"/>
  <c r="AQ587" i="1"/>
  <c r="AQ586" i="1"/>
  <c r="AQ683" i="1"/>
  <c r="AQ684" i="1"/>
  <c r="AQ524" i="1"/>
  <c r="AQ525" i="1"/>
  <c r="AQ576" i="1"/>
  <c r="AQ581" i="1"/>
  <c r="AQ595" i="1"/>
  <c r="AQ584" i="1"/>
  <c r="AQ574" i="1"/>
  <c r="AQ583" i="1"/>
  <c r="AQ582" i="1"/>
  <c r="AQ730" i="1"/>
  <c r="AQ824" i="1"/>
  <c r="AQ718" i="1"/>
  <c r="AQ814" i="1"/>
  <c r="AR859" i="1"/>
  <c r="AR857" i="1"/>
  <c r="AR840" i="1"/>
  <c r="AR837" i="1"/>
  <c r="AR834" i="1"/>
  <c r="AR832" i="1"/>
  <c r="AR836" i="1"/>
  <c r="AR827" i="1"/>
  <c r="AR826" i="1"/>
  <c r="AR839" i="1"/>
  <c r="AR835" i="1"/>
  <c r="AR833" i="1"/>
  <c r="AR784" i="1"/>
  <c r="AR788" i="1"/>
  <c r="AR780" i="1"/>
  <c r="AR792" i="1"/>
  <c r="AR782" i="1"/>
  <c r="AR796" i="1"/>
  <c r="AR777" i="1"/>
  <c r="AR702" i="1"/>
  <c r="AR690" i="1"/>
  <c r="AR778" i="1"/>
  <c r="AR775" i="1"/>
  <c r="AR689" i="1"/>
  <c r="AR704" i="1"/>
  <c r="AR691" i="1"/>
  <c r="AR696" i="1"/>
  <c r="AR642" i="1"/>
  <c r="AR639" i="1"/>
  <c r="AR636" i="1"/>
  <c r="AR635" i="1"/>
  <c r="AR641" i="1"/>
  <c r="AR628" i="1"/>
  <c r="AR627" i="1"/>
  <c r="AR632" i="1"/>
  <c r="AR631" i="1"/>
  <c r="AR572" i="1"/>
  <c r="AR518" i="1"/>
  <c r="AR514" i="1"/>
  <c r="AR510" i="1"/>
  <c r="AR569" i="1"/>
  <c r="AR561" i="1"/>
  <c r="AR517" i="1"/>
  <c r="AR513" i="1"/>
  <c r="AR563" i="1"/>
  <c r="AR520" i="1"/>
  <c r="AR516" i="1"/>
  <c r="AR512" i="1"/>
  <c r="AR570" i="1"/>
  <c r="AR568" i="1"/>
  <c r="AR562" i="1"/>
  <c r="AR560" i="1"/>
  <c r="AR519" i="1"/>
  <c r="AR515" i="1"/>
  <c r="AR511" i="1"/>
  <c r="AR509" i="1"/>
  <c r="AR373" i="1"/>
  <c r="AR365" i="1"/>
  <c r="AR369" i="1"/>
  <c r="AR298" i="1"/>
  <c r="AR296" i="1"/>
  <c r="AR290" i="1"/>
  <c r="AR288" i="1"/>
  <c r="AR155" i="1"/>
  <c r="AR151" i="1"/>
  <c r="AR147" i="1"/>
  <c r="AR143" i="1"/>
  <c r="AR132" i="1"/>
  <c r="AR124" i="1"/>
  <c r="AR121" i="1"/>
  <c r="AR139" i="1"/>
  <c r="AR137" i="1"/>
  <c r="AR131" i="1"/>
  <c r="AR129" i="1"/>
  <c r="AR123" i="1"/>
  <c r="AR153" i="1"/>
  <c r="AR149" i="1"/>
  <c r="AR145" i="1"/>
  <c r="AR122" i="1"/>
  <c r="AR138" i="1"/>
  <c r="AR130" i="1"/>
  <c r="AR101" i="1"/>
  <c r="AR85" i="1"/>
  <c r="AR83" i="1"/>
  <c r="AR77" i="1"/>
  <c r="AR75" i="1"/>
  <c r="AR69" i="1"/>
  <c r="AR66" i="1"/>
  <c r="AR62" i="1"/>
  <c r="AR58" i="1"/>
  <c r="AR54" i="1"/>
  <c r="AR50" i="1"/>
  <c r="AR46" i="1"/>
  <c r="AR42" i="1"/>
  <c r="AR38" i="1"/>
  <c r="AR34" i="1"/>
  <c r="AR30" i="1"/>
  <c r="AR26" i="1"/>
  <c r="AR22" i="1"/>
  <c r="AR18" i="1"/>
  <c r="AR108" i="1"/>
  <c r="AR113" i="1"/>
  <c r="AR107" i="1"/>
  <c r="AR86" i="1"/>
  <c r="AR70" i="1"/>
  <c r="AR67" i="1"/>
  <c r="AR63" i="1"/>
  <c r="AR59" i="1"/>
  <c r="AR55" i="1"/>
  <c r="AR51" i="1"/>
  <c r="AR47" i="1"/>
  <c r="AR43" i="1"/>
  <c r="AR39" i="1"/>
  <c r="AR35" i="1"/>
  <c r="AR31" i="1"/>
  <c r="AR27" i="1"/>
  <c r="AR23" i="1"/>
  <c r="AR19" i="1"/>
  <c r="AR15" i="1"/>
  <c r="AR84" i="1"/>
  <c r="AR68" i="1"/>
  <c r="AR65" i="1"/>
  <c r="AR64" i="1"/>
  <c r="AR61" i="1"/>
  <c r="AR60" i="1"/>
  <c r="AR57" i="1"/>
  <c r="AR56" i="1"/>
  <c r="AR53" i="1"/>
  <c r="AR52" i="1"/>
  <c r="AR49" i="1"/>
  <c r="AR48" i="1"/>
  <c r="AR45" i="1"/>
  <c r="AR44" i="1"/>
  <c r="AR41" i="1"/>
  <c r="AR40" i="1"/>
  <c r="AR37" i="1"/>
  <c r="AR36" i="1"/>
  <c r="AR33" i="1"/>
  <c r="AR32" i="1"/>
  <c r="AR29" i="1"/>
  <c r="AR28" i="1"/>
  <c r="AR25" i="1"/>
  <c r="AR24" i="1"/>
  <c r="AR21" i="1"/>
  <c r="AR20" i="1"/>
  <c r="AR17" i="1"/>
  <c r="AR16" i="1"/>
  <c r="AR688" i="1"/>
  <c r="AR698" i="1"/>
  <c r="AR716" i="1"/>
  <c r="AR284" i="1"/>
  <c r="AR818" i="1"/>
  <c r="AR71" i="1"/>
  <c r="AR104" i="1"/>
  <c r="AR111" i="1"/>
  <c r="AR120" i="1"/>
  <c r="AR127" i="1"/>
  <c r="AR136" i="1"/>
  <c r="AR697" i="1"/>
  <c r="AR286" i="1"/>
  <c r="AR294" i="1"/>
  <c r="AR79" i="1"/>
  <c r="AR73" i="1"/>
  <c r="AR554" i="1"/>
  <c r="AR705" i="1"/>
  <c r="AR300" i="1"/>
  <c r="AR819" i="1"/>
  <c r="AR80" i="1"/>
  <c r="AR87" i="1"/>
  <c r="AR103" i="1"/>
  <c r="AR112" i="1"/>
  <c r="AR119" i="1"/>
  <c r="AR128" i="1"/>
  <c r="AR135" i="1"/>
  <c r="AR292" i="1"/>
  <c r="AR555" i="1"/>
  <c r="AR109" i="1"/>
  <c r="AR117" i="1"/>
  <c r="AR125" i="1"/>
  <c r="AR133" i="1"/>
  <c r="AR157" i="1"/>
  <c r="AR159" i="1"/>
  <c r="AR161" i="1"/>
  <c r="AR163" i="1"/>
  <c r="AR165" i="1"/>
  <c r="AR167" i="1"/>
  <c r="AR169" i="1"/>
  <c r="AR171" i="1"/>
  <c r="AR173" i="1"/>
  <c r="AR177" i="1"/>
  <c r="AR179" i="1"/>
  <c r="AR181" i="1"/>
  <c r="AR183" i="1"/>
  <c r="AR185" i="1"/>
  <c r="AR187" i="1"/>
  <c r="AR197" i="1"/>
  <c r="AR199" i="1"/>
  <c r="AR201" i="1"/>
  <c r="AR203" i="1"/>
  <c r="AR205" i="1"/>
  <c r="AR211" i="1"/>
  <c r="AR213" i="1"/>
  <c r="AR215" i="1"/>
  <c r="AR217" i="1"/>
  <c r="AR219" i="1"/>
  <c r="AR221" i="1"/>
  <c r="AR223" i="1"/>
  <c r="AR225" i="1"/>
  <c r="AR227" i="1"/>
  <c r="AR81" i="1"/>
  <c r="AR231" i="1"/>
  <c r="AR236" i="1"/>
  <c r="AR239" i="1"/>
  <c r="AR244" i="1"/>
  <c r="AR247" i="1"/>
  <c r="AR252" i="1"/>
  <c r="AR255" i="1"/>
  <c r="AR260" i="1"/>
  <c r="AR268" i="1"/>
  <c r="AR271" i="1"/>
  <c r="AR276" i="1"/>
  <c r="AR279" i="1"/>
  <c r="AR302" i="1"/>
  <c r="AR306" i="1"/>
  <c r="AR82" i="1"/>
  <c r="AR105" i="1"/>
  <c r="AR114" i="1"/>
  <c r="AR102" i="1"/>
  <c r="AR110" i="1"/>
  <c r="AR118" i="1"/>
  <c r="AR126" i="1"/>
  <c r="AR134" i="1"/>
  <c r="AR106" i="1"/>
  <c r="AR232" i="1"/>
  <c r="AR235" i="1"/>
  <c r="AR240" i="1"/>
  <c r="AR243" i="1"/>
  <c r="AR248" i="1"/>
  <c r="AR251" i="1"/>
  <c r="AR256" i="1"/>
  <c r="AR259" i="1"/>
  <c r="AR267" i="1"/>
  <c r="AR272" i="1"/>
  <c r="AR275" i="1"/>
  <c r="AR304" i="1"/>
  <c r="AR148" i="1"/>
  <c r="AR156" i="1"/>
  <c r="AR164" i="1"/>
  <c r="AR172" i="1"/>
  <c r="AR180" i="1"/>
  <c r="AR188" i="1"/>
  <c r="AR204" i="1"/>
  <c r="AR212" i="1"/>
  <c r="AR220" i="1"/>
  <c r="AR308" i="1"/>
  <c r="AR230" i="1"/>
  <c r="AR233" i="1"/>
  <c r="AR238" i="1"/>
  <c r="AR241" i="1"/>
  <c r="AR246" i="1"/>
  <c r="AR249" i="1"/>
  <c r="AR254" i="1"/>
  <c r="AR257" i="1"/>
  <c r="AR265" i="1"/>
  <c r="AR273" i="1"/>
  <c r="AR278" i="1"/>
  <c r="AR146" i="1"/>
  <c r="AR154" i="1"/>
  <c r="AR162" i="1"/>
  <c r="AR170" i="1"/>
  <c r="AR178" i="1"/>
  <c r="AR186" i="1"/>
  <c r="AR202" i="1"/>
  <c r="AR210" i="1"/>
  <c r="AR218" i="1"/>
  <c r="AR226" i="1"/>
  <c r="AR144" i="1"/>
  <c r="AR152" i="1"/>
  <c r="AR160" i="1"/>
  <c r="AR168" i="1"/>
  <c r="AR176" i="1"/>
  <c r="AR184" i="1"/>
  <c r="AR200" i="1"/>
  <c r="AR216" i="1"/>
  <c r="AR224" i="1"/>
  <c r="AR228" i="1"/>
  <c r="AR229" i="1"/>
  <c r="AR234" i="1"/>
  <c r="AR237" i="1"/>
  <c r="AR242" i="1"/>
  <c r="AR245" i="1"/>
  <c r="AR250" i="1"/>
  <c r="AR253" i="1"/>
  <c r="AR258" i="1"/>
  <c r="AR266" i="1"/>
  <c r="AR274" i="1"/>
  <c r="AR277" i="1"/>
  <c r="AR142" i="1"/>
  <c r="AR150" i="1"/>
  <c r="AR158" i="1"/>
  <c r="AR166" i="1"/>
  <c r="AR182" i="1"/>
  <c r="AR198" i="1"/>
  <c r="AR206" i="1"/>
  <c r="AR214" i="1"/>
  <c r="AR222" i="1"/>
  <c r="AR363" i="1"/>
  <c r="AR385" i="1"/>
  <c r="AR310" i="1"/>
  <c r="AR312" i="1"/>
  <c r="AR314" i="1"/>
  <c r="AR316" i="1"/>
  <c r="AR318" i="1"/>
  <c r="AR320" i="1"/>
  <c r="AR322" i="1"/>
  <c r="AR358" i="1"/>
  <c r="AR360" i="1"/>
  <c r="AR362" i="1"/>
  <c r="AR287" i="1"/>
  <c r="AR295" i="1"/>
  <c r="AR303" i="1"/>
  <c r="AR311" i="1"/>
  <c r="AR319" i="1"/>
  <c r="AR359" i="1"/>
  <c r="AR375" i="1"/>
  <c r="AR409" i="1"/>
  <c r="AR417" i="1"/>
  <c r="AR407" i="1"/>
  <c r="AR423" i="1"/>
  <c r="AR425" i="1"/>
  <c r="AR427" i="1"/>
  <c r="AR429" i="1"/>
  <c r="AR431" i="1"/>
  <c r="AR433" i="1"/>
  <c r="AR435" i="1"/>
  <c r="AR437" i="1"/>
  <c r="AR439" i="1"/>
  <c r="AR441" i="1"/>
  <c r="AR443" i="1"/>
  <c r="AR445" i="1"/>
  <c r="AR447" i="1"/>
  <c r="AR449" i="1"/>
  <c r="AR453" i="1"/>
  <c r="AR457" i="1"/>
  <c r="AR459" i="1"/>
  <c r="AR461" i="1"/>
  <c r="AR463" i="1"/>
  <c r="AR467" i="1"/>
  <c r="AR469" i="1"/>
  <c r="AR473" i="1"/>
  <c r="AR489" i="1"/>
  <c r="AR497" i="1"/>
  <c r="AR505" i="1"/>
  <c r="AR377" i="1"/>
  <c r="AR387" i="1"/>
  <c r="AR389" i="1"/>
  <c r="AR285" i="1"/>
  <c r="AR293" i="1"/>
  <c r="AR301" i="1"/>
  <c r="AR309" i="1"/>
  <c r="AR317" i="1"/>
  <c r="AR357" i="1"/>
  <c r="AR395" i="1"/>
  <c r="AR411" i="1"/>
  <c r="AR475" i="1"/>
  <c r="AR483" i="1"/>
  <c r="AR371" i="1"/>
  <c r="AR283" i="1"/>
  <c r="AR291" i="1"/>
  <c r="AR299" i="1"/>
  <c r="AR307" i="1"/>
  <c r="AR315" i="1"/>
  <c r="AR323" i="1"/>
  <c r="AR383" i="1"/>
  <c r="AR401" i="1"/>
  <c r="AR405" i="1"/>
  <c r="AR413" i="1"/>
  <c r="AR421" i="1"/>
  <c r="AR399" i="1"/>
  <c r="AR415" i="1"/>
  <c r="AR477" i="1"/>
  <c r="AR485" i="1"/>
  <c r="AR367" i="1"/>
  <c r="AR397" i="1"/>
  <c r="AR379" i="1"/>
  <c r="AR381" i="1"/>
  <c r="AR289" i="1"/>
  <c r="AR297" i="1"/>
  <c r="AR305" i="1"/>
  <c r="AR313" i="1"/>
  <c r="AR321" i="1"/>
  <c r="AR361" i="1"/>
  <c r="AR403" i="1"/>
  <c r="AR419" i="1"/>
  <c r="AR487" i="1"/>
  <c r="AR499" i="1"/>
  <c r="AR503" i="1"/>
  <c r="AR364" i="1"/>
  <c r="AR372" i="1"/>
  <c r="AR380" i="1"/>
  <c r="AR388" i="1"/>
  <c r="AR396" i="1"/>
  <c r="AR404" i="1"/>
  <c r="AR412" i="1"/>
  <c r="AR420" i="1"/>
  <c r="AR428" i="1"/>
  <c r="AR436" i="1"/>
  <c r="AR444" i="1"/>
  <c r="AR476" i="1"/>
  <c r="AR484" i="1"/>
  <c r="AR492" i="1"/>
  <c r="AR500" i="1"/>
  <c r="AR508" i="1"/>
  <c r="AR530" i="1"/>
  <c r="AR535" i="1"/>
  <c r="AR538" i="1"/>
  <c r="AR543" i="1"/>
  <c r="AR546" i="1"/>
  <c r="AR552" i="1"/>
  <c r="AR536" i="1"/>
  <c r="AR541" i="1"/>
  <c r="AR601" i="1"/>
  <c r="AR604" i="1"/>
  <c r="AR609" i="1"/>
  <c r="AR649" i="1"/>
  <c r="AR620" i="1"/>
  <c r="AR644" i="1"/>
  <c r="AR651" i="1"/>
  <c r="AR621" i="1"/>
  <c r="AR625" i="1"/>
  <c r="AR640" i="1"/>
  <c r="AR650" i="1"/>
  <c r="AR692" i="1"/>
  <c r="AR700" i="1"/>
  <c r="AR695" i="1"/>
  <c r="AR703" i="1"/>
  <c r="AR712" i="1"/>
  <c r="AR491" i="1"/>
  <c r="AR495" i="1"/>
  <c r="AR370" i="1"/>
  <c r="AR378" i="1"/>
  <c r="AR386" i="1"/>
  <c r="AR394" i="1"/>
  <c r="AR402" i="1"/>
  <c r="AR410" i="1"/>
  <c r="AR418" i="1"/>
  <c r="AR426" i="1"/>
  <c r="AR434" i="1"/>
  <c r="AR442" i="1"/>
  <c r="AR450" i="1"/>
  <c r="AR458" i="1"/>
  <c r="AR474" i="1"/>
  <c r="AR482" i="1"/>
  <c r="AR490" i="1"/>
  <c r="AR498" i="1"/>
  <c r="AR506" i="1"/>
  <c r="AR551" i="1"/>
  <c r="AR567" i="1"/>
  <c r="AR553" i="1"/>
  <c r="AR529" i="1"/>
  <c r="AR540" i="1"/>
  <c r="AR545" i="1"/>
  <c r="AR564" i="1"/>
  <c r="AR602" i="1"/>
  <c r="AR607" i="1"/>
  <c r="AR610" i="1"/>
  <c r="AR613" i="1"/>
  <c r="AR617" i="1"/>
  <c r="AR622" i="1"/>
  <c r="AR626" i="1"/>
  <c r="AR637" i="1"/>
  <c r="AR646" i="1"/>
  <c r="AR619" i="1"/>
  <c r="AR630" i="1"/>
  <c r="AR668" i="1"/>
  <c r="AR673" i="1"/>
  <c r="AR693" i="1"/>
  <c r="AR701" i="1"/>
  <c r="AR652" i="1"/>
  <c r="AR666" i="1"/>
  <c r="AR671" i="1"/>
  <c r="AR674" i="1"/>
  <c r="AR707" i="1"/>
  <c r="AR714" i="1"/>
  <c r="AR501" i="1"/>
  <c r="AR368" i="1"/>
  <c r="AR376" i="1"/>
  <c r="AR384" i="1"/>
  <c r="AR400" i="1"/>
  <c r="AR408" i="1"/>
  <c r="AR416" i="1"/>
  <c r="AR424" i="1"/>
  <c r="AR432" i="1"/>
  <c r="AR440" i="1"/>
  <c r="AR448" i="1"/>
  <c r="AR456" i="1"/>
  <c r="AR464" i="1"/>
  <c r="AR480" i="1"/>
  <c r="AR488" i="1"/>
  <c r="AR496" i="1"/>
  <c r="AR504" i="1"/>
  <c r="AR531" i="1"/>
  <c r="AR534" i="1"/>
  <c r="AR539" i="1"/>
  <c r="AR542" i="1"/>
  <c r="AR547" i="1"/>
  <c r="AR533" i="1"/>
  <c r="AR544" i="1"/>
  <c r="AR549" i="1"/>
  <c r="AR571" i="1"/>
  <c r="AR573" i="1"/>
  <c r="AR605" i="1"/>
  <c r="AR608" i="1"/>
  <c r="AR643" i="1"/>
  <c r="AR623" i="1"/>
  <c r="AR629" i="1"/>
  <c r="AR634" i="1"/>
  <c r="AR647" i="1"/>
  <c r="AR694" i="1"/>
  <c r="AR708" i="1"/>
  <c r="AR479" i="1"/>
  <c r="AR493" i="1"/>
  <c r="AR507" i="1"/>
  <c r="AR366" i="1"/>
  <c r="AR374" i="1"/>
  <c r="AR382" i="1"/>
  <c r="AR398" i="1"/>
  <c r="AR406" i="1"/>
  <c r="AR414" i="1"/>
  <c r="AR422" i="1"/>
  <c r="AR430" i="1"/>
  <c r="AR438" i="1"/>
  <c r="AR446" i="1"/>
  <c r="AR470" i="1"/>
  <c r="AR486" i="1"/>
  <c r="AR494" i="1"/>
  <c r="AR502" i="1"/>
  <c r="AR566" i="1"/>
  <c r="AR532" i="1"/>
  <c r="AR537" i="1"/>
  <c r="AR548" i="1"/>
  <c r="AR565" i="1"/>
  <c r="AR603" i="1"/>
  <c r="AR606" i="1"/>
  <c r="AR611" i="1"/>
  <c r="AR615" i="1"/>
  <c r="AR612" i="1"/>
  <c r="AR614" i="1"/>
  <c r="AR616" i="1"/>
  <c r="AR618" i="1"/>
  <c r="AR624" i="1"/>
  <c r="AR638" i="1"/>
  <c r="AR645" i="1"/>
  <c r="AR648" i="1"/>
  <c r="AR633" i="1"/>
  <c r="AR669" i="1"/>
  <c r="AR672" i="1"/>
  <c r="AR653" i="1"/>
  <c r="AR667" i="1"/>
  <c r="AR670" i="1"/>
  <c r="AR675" i="1"/>
  <c r="AR699" i="1"/>
  <c r="AR706" i="1"/>
  <c r="AR711" i="1"/>
  <c r="AR790" i="1"/>
  <c r="AR779" i="1"/>
  <c r="AR787" i="1"/>
  <c r="AR795" i="1"/>
  <c r="AR806" i="1"/>
  <c r="AR816" i="1"/>
  <c r="AR830" i="1"/>
  <c r="AR845" i="1"/>
  <c r="AR847" i="1"/>
  <c r="AR848" i="1"/>
  <c r="AR851" i="1"/>
  <c r="AR860" i="1"/>
  <c r="AR856" i="1"/>
  <c r="AR866" i="1"/>
  <c r="AR868" i="1"/>
  <c r="AR863" i="1"/>
  <c r="AR867" i="1"/>
  <c r="AR710" i="1"/>
  <c r="AR709" i="1"/>
  <c r="AR798" i="1"/>
  <c r="AR794" i="1"/>
  <c r="AR785" i="1"/>
  <c r="AR793" i="1"/>
  <c r="AR815" i="1"/>
  <c r="AR831" i="1"/>
  <c r="AR829" i="1"/>
  <c r="AR849" i="1"/>
  <c r="AR853" i="1"/>
  <c r="AR861" i="1"/>
  <c r="AR715" i="1"/>
  <c r="AR776" i="1"/>
  <c r="AR800" i="1"/>
  <c r="AR783" i="1"/>
  <c r="AR791" i="1"/>
  <c r="AR799" i="1"/>
  <c r="AR809" i="1"/>
  <c r="AR838" i="1"/>
  <c r="AR852" i="1"/>
  <c r="AR846" i="1"/>
  <c r="AR854" i="1"/>
  <c r="AR855" i="1"/>
  <c r="AR713" i="1"/>
  <c r="AR774" i="1"/>
  <c r="AR786" i="1"/>
  <c r="AR781" i="1"/>
  <c r="AR789" i="1"/>
  <c r="AR797" i="1"/>
  <c r="AR803" i="1"/>
  <c r="AR817" i="1"/>
  <c r="AR825" i="1"/>
  <c r="AR828" i="1"/>
  <c r="AR842" i="1"/>
  <c r="AR841" i="1"/>
  <c r="AR850" i="1"/>
  <c r="AR843" i="1"/>
  <c r="AR844" i="1"/>
  <c r="AR858" i="1"/>
  <c r="AR865" i="1"/>
  <c r="AQ865" i="1"/>
  <c r="AQ860" i="1"/>
  <c r="AQ857" i="1"/>
  <c r="AQ853" i="1"/>
  <c r="AQ867" i="1"/>
  <c r="AQ863" i="1"/>
  <c r="AQ861" i="1"/>
  <c r="AQ859" i="1"/>
  <c r="AQ856" i="1"/>
  <c r="AQ835" i="1"/>
  <c r="AQ830" i="1"/>
  <c r="AQ826" i="1"/>
  <c r="AQ818" i="1"/>
  <c r="AQ803" i="1"/>
  <c r="AQ806" i="1"/>
  <c r="AQ809" i="1"/>
  <c r="AQ796" i="1"/>
  <c r="AQ785" i="1"/>
  <c r="AQ783" i="1"/>
  <c r="AQ779" i="1"/>
  <c r="AQ789" i="1"/>
  <c r="AQ787" i="1"/>
  <c r="AQ784" i="1"/>
  <c r="AQ799" i="1"/>
  <c r="AQ793" i="1"/>
  <c r="AQ791" i="1"/>
  <c r="AQ788" i="1"/>
  <c r="AQ781" i="1"/>
  <c r="AQ780" i="1"/>
  <c r="AQ797" i="1"/>
  <c r="AQ795" i="1"/>
  <c r="AQ792" i="1"/>
  <c r="AQ776" i="1"/>
  <c r="AQ777" i="1"/>
  <c r="AQ774" i="1"/>
  <c r="AQ775" i="1"/>
  <c r="AQ670" i="1"/>
  <c r="AQ631" i="1"/>
  <c r="AQ666" i="1"/>
  <c r="AQ635" i="1"/>
  <c r="AQ674" i="1"/>
  <c r="AQ652" i="1"/>
  <c r="AQ650" i="1"/>
  <c r="AQ648" i="1"/>
  <c r="AQ626" i="1"/>
  <c r="AQ624" i="1"/>
  <c r="AQ622" i="1"/>
  <c r="AQ627" i="1"/>
  <c r="AQ618" i="1"/>
  <c r="AQ616" i="1"/>
  <c r="AQ614" i="1"/>
  <c r="AQ612" i="1"/>
  <c r="AQ610" i="1"/>
  <c r="AQ602" i="1"/>
  <c r="AQ620" i="1"/>
  <c r="AQ606" i="1"/>
  <c r="AQ544" i="1"/>
  <c r="AQ536" i="1"/>
  <c r="AQ508" i="1"/>
  <c r="AQ507" i="1"/>
  <c r="AQ506" i="1"/>
  <c r="AQ505" i="1"/>
  <c r="AQ504" i="1"/>
  <c r="AQ503" i="1"/>
  <c r="AQ502" i="1"/>
  <c r="AQ501" i="1"/>
  <c r="AQ500" i="1"/>
  <c r="AQ499" i="1"/>
  <c r="AQ498" i="1"/>
  <c r="AQ497" i="1"/>
  <c r="AQ496" i="1"/>
  <c r="AQ495" i="1"/>
  <c r="AQ494" i="1"/>
  <c r="AQ493" i="1"/>
  <c r="AQ492" i="1"/>
  <c r="AQ491" i="1"/>
  <c r="AQ490" i="1"/>
  <c r="AQ489" i="1"/>
  <c r="AQ488" i="1"/>
  <c r="AQ487" i="1"/>
  <c r="AQ486" i="1"/>
  <c r="AQ485" i="1"/>
  <c r="AQ484" i="1"/>
  <c r="AQ483" i="1"/>
  <c r="AQ482" i="1"/>
  <c r="AQ480" i="1"/>
  <c r="AQ479" i="1"/>
  <c r="AQ477" i="1"/>
  <c r="AQ476" i="1"/>
  <c r="AQ475" i="1"/>
  <c r="AQ474" i="1"/>
  <c r="AQ473" i="1"/>
  <c r="AQ470" i="1"/>
  <c r="AQ469" i="1"/>
  <c r="AQ467" i="1"/>
  <c r="AQ464" i="1"/>
  <c r="AQ463" i="1"/>
  <c r="AQ461" i="1"/>
  <c r="AQ459" i="1"/>
  <c r="AQ458" i="1"/>
  <c r="AQ457" i="1"/>
  <c r="AQ456" i="1"/>
  <c r="AQ449" i="1"/>
  <c r="AQ448" i="1"/>
  <c r="AQ447" i="1"/>
  <c r="AQ444" i="1"/>
  <c r="AQ441" i="1"/>
  <c r="AQ440" i="1"/>
  <c r="AQ439" i="1"/>
  <c r="AQ436" i="1"/>
  <c r="AQ433" i="1"/>
  <c r="AQ432" i="1"/>
  <c r="AQ431" i="1"/>
  <c r="AQ428" i="1"/>
  <c r="AQ453" i="1"/>
  <c r="AQ445" i="1"/>
  <c r="AQ443" i="1"/>
  <c r="AQ437" i="1"/>
  <c r="AQ435" i="1"/>
  <c r="AQ450" i="1"/>
  <c r="AQ446" i="1"/>
  <c r="AQ442" i="1"/>
  <c r="AQ438" i="1"/>
  <c r="AQ434" i="1"/>
  <c r="AQ430" i="1"/>
  <c r="AQ429" i="1"/>
  <c r="AQ427" i="1"/>
  <c r="AQ418" i="1"/>
  <c r="AQ415" i="1"/>
  <c r="AQ410" i="1"/>
  <c r="AQ407" i="1"/>
  <c r="AQ400" i="1"/>
  <c r="AQ377" i="1"/>
  <c r="AQ376" i="1"/>
  <c r="AQ370" i="1"/>
  <c r="AQ368" i="1"/>
  <c r="AQ416" i="1"/>
  <c r="AQ408" i="1"/>
  <c r="AQ388" i="1"/>
  <c r="AQ387" i="1"/>
  <c r="AQ378" i="1"/>
  <c r="AQ374" i="1"/>
  <c r="AQ373" i="1"/>
  <c r="AQ365" i="1"/>
  <c r="AQ426" i="1"/>
  <c r="AQ422" i="1"/>
  <c r="AQ419" i="1"/>
  <c r="AQ414" i="1"/>
  <c r="AQ411" i="1"/>
  <c r="AQ406" i="1"/>
  <c r="AQ402" i="1"/>
  <c r="AQ399" i="1"/>
  <c r="AQ394" i="1"/>
  <c r="AQ385" i="1"/>
  <c r="AQ384" i="1"/>
  <c r="AQ382" i="1"/>
  <c r="AQ369" i="1"/>
  <c r="AQ425" i="1"/>
  <c r="AQ424" i="1"/>
  <c r="AQ423" i="1"/>
  <c r="AQ420" i="1"/>
  <c r="AQ412" i="1"/>
  <c r="AQ404" i="1"/>
  <c r="AQ403" i="1"/>
  <c r="AQ398" i="1"/>
  <c r="AQ396" i="1"/>
  <c r="AQ395" i="1"/>
  <c r="AQ386" i="1"/>
  <c r="AQ380" i="1"/>
  <c r="AQ379" i="1"/>
  <c r="AQ372" i="1"/>
  <c r="AQ366" i="1"/>
  <c r="AQ364" i="1"/>
  <c r="AQ361" i="1"/>
  <c r="AQ359" i="1"/>
  <c r="AQ357" i="1"/>
  <c r="AQ309" i="1"/>
  <c r="AQ301" i="1"/>
  <c r="AQ285" i="1"/>
  <c r="AQ273" i="1"/>
  <c r="AQ257" i="1"/>
  <c r="AQ249" i="1"/>
  <c r="AQ241" i="1"/>
  <c r="AQ233" i="1"/>
  <c r="AQ277" i="1"/>
  <c r="AQ265" i="1"/>
  <c r="AQ323" i="1"/>
  <c r="AQ317" i="1"/>
  <c r="AQ295" i="1"/>
  <c r="AQ253" i="1"/>
  <c r="AQ245" i="1"/>
  <c r="AQ237" i="1"/>
  <c r="AQ229" i="1"/>
  <c r="AQ315" i="1"/>
  <c r="AQ293" i="1"/>
  <c r="AQ287" i="1"/>
  <c r="AQ65" i="1"/>
  <c r="AQ61" i="1"/>
  <c r="AQ57" i="1"/>
  <c r="AQ53" i="1"/>
  <c r="AQ49" i="1"/>
  <c r="AQ45" i="1"/>
  <c r="AQ41" i="1"/>
  <c r="AQ37" i="1"/>
  <c r="AQ33" i="1"/>
  <c r="AQ29" i="1"/>
  <c r="AQ25" i="1"/>
  <c r="AQ21" i="1"/>
  <c r="AQ17" i="1"/>
  <c r="AQ532" i="1"/>
  <c r="AQ289" i="1"/>
  <c r="AQ307" i="1"/>
  <c r="AQ299" i="1"/>
  <c r="AQ311" i="1"/>
  <c r="AQ816" i="1"/>
  <c r="AQ68" i="1"/>
  <c r="AQ83" i="1"/>
  <c r="AQ108" i="1"/>
  <c r="AQ124" i="1"/>
  <c r="AQ131" i="1"/>
  <c r="AQ79" i="1"/>
  <c r="AQ69" i="1"/>
  <c r="AQ86" i="1"/>
  <c r="AQ548" i="1"/>
  <c r="AQ540" i="1"/>
  <c r="AQ297" i="1"/>
  <c r="AQ291" i="1"/>
  <c r="AQ303" i="1"/>
  <c r="AQ319" i="1"/>
  <c r="AQ15" i="1"/>
  <c r="AQ22" i="1"/>
  <c r="AQ23" i="1"/>
  <c r="AQ30" i="1"/>
  <c r="AQ31" i="1"/>
  <c r="AQ38" i="1"/>
  <c r="AQ39" i="1"/>
  <c r="AQ46" i="1"/>
  <c r="AQ47" i="1"/>
  <c r="AQ54" i="1"/>
  <c r="AQ55" i="1"/>
  <c r="AQ62" i="1"/>
  <c r="AQ63" i="1"/>
  <c r="AQ77" i="1"/>
  <c r="AQ102" i="1"/>
  <c r="AQ716" i="1"/>
  <c r="AQ305" i="1"/>
  <c r="AQ283" i="1"/>
  <c r="AQ313" i="1"/>
  <c r="AQ321" i="1"/>
  <c r="AQ84" i="1"/>
  <c r="AQ107" i="1"/>
  <c r="AQ123" i="1"/>
  <c r="AQ132" i="1"/>
  <c r="AQ139" i="1"/>
  <c r="AQ70" i="1"/>
  <c r="AQ75" i="1"/>
  <c r="AQ18" i="1"/>
  <c r="AQ19" i="1"/>
  <c r="AQ26" i="1"/>
  <c r="AQ27" i="1"/>
  <c r="AQ34" i="1"/>
  <c r="AQ35" i="1"/>
  <c r="AQ42" i="1"/>
  <c r="AQ43" i="1"/>
  <c r="AQ50" i="1"/>
  <c r="AQ51" i="1"/>
  <c r="AQ58" i="1"/>
  <c r="AQ59" i="1"/>
  <c r="AQ66" i="1"/>
  <c r="AQ67" i="1"/>
  <c r="AQ110" i="1"/>
  <c r="AQ149" i="1"/>
  <c r="AQ128" i="1"/>
  <c r="AQ135" i="1"/>
  <c r="AQ87" i="1"/>
  <c r="AQ24" i="1"/>
  <c r="AQ40" i="1"/>
  <c r="AQ56" i="1"/>
  <c r="AQ73" i="1"/>
  <c r="AQ81" i="1"/>
  <c r="AQ106" i="1"/>
  <c r="AQ114" i="1"/>
  <c r="AQ122" i="1"/>
  <c r="AQ130" i="1"/>
  <c r="AQ138" i="1"/>
  <c r="AQ157" i="1"/>
  <c r="AQ165" i="1"/>
  <c r="AQ173" i="1"/>
  <c r="AQ181" i="1"/>
  <c r="AQ197" i="1"/>
  <c r="AQ205" i="1"/>
  <c r="AQ213" i="1"/>
  <c r="AQ221" i="1"/>
  <c r="AQ244" i="1"/>
  <c r="AQ260" i="1"/>
  <c r="AQ276" i="1"/>
  <c r="AQ148" i="1"/>
  <c r="AQ156" i="1"/>
  <c r="AQ158" i="1"/>
  <c r="AQ160" i="1"/>
  <c r="AQ85" i="1"/>
  <c r="AQ117" i="1"/>
  <c r="AQ126" i="1"/>
  <c r="AQ133" i="1"/>
  <c r="AQ147" i="1"/>
  <c r="AQ155" i="1"/>
  <c r="AQ103" i="1"/>
  <c r="AQ112" i="1"/>
  <c r="AQ119" i="1"/>
  <c r="AQ20" i="1"/>
  <c r="AQ36" i="1"/>
  <c r="AQ52" i="1"/>
  <c r="AQ159" i="1"/>
  <c r="AQ167" i="1"/>
  <c r="AQ183" i="1"/>
  <c r="AQ199" i="1"/>
  <c r="AQ215" i="1"/>
  <c r="AQ223" i="1"/>
  <c r="AQ240" i="1"/>
  <c r="AQ256" i="1"/>
  <c r="AQ272" i="1"/>
  <c r="AQ101" i="1"/>
  <c r="AQ109" i="1"/>
  <c r="AQ145" i="1"/>
  <c r="AQ153" i="1"/>
  <c r="AQ120" i="1"/>
  <c r="AQ127" i="1"/>
  <c r="AQ136" i="1"/>
  <c r="AQ71" i="1"/>
  <c r="AQ80" i="1"/>
  <c r="AQ16" i="1"/>
  <c r="AQ32" i="1"/>
  <c r="AQ48" i="1"/>
  <c r="AQ64" i="1"/>
  <c r="AQ82" i="1"/>
  <c r="AQ105" i="1"/>
  <c r="AQ113" i="1"/>
  <c r="AQ121" i="1"/>
  <c r="AQ129" i="1"/>
  <c r="AQ137" i="1"/>
  <c r="AQ161" i="1"/>
  <c r="AQ169" i="1"/>
  <c r="AQ177" i="1"/>
  <c r="AQ185" i="1"/>
  <c r="AQ201" i="1"/>
  <c r="AQ217" i="1"/>
  <c r="AQ225" i="1"/>
  <c r="AQ236" i="1"/>
  <c r="AQ252" i="1"/>
  <c r="AQ268" i="1"/>
  <c r="AQ118" i="1"/>
  <c r="AQ125" i="1"/>
  <c r="AQ134" i="1"/>
  <c r="AQ143" i="1"/>
  <c r="AQ151" i="1"/>
  <c r="AQ104" i="1"/>
  <c r="AQ111" i="1"/>
  <c r="AQ28" i="1"/>
  <c r="AQ44" i="1"/>
  <c r="AQ60" i="1"/>
  <c r="AQ163" i="1"/>
  <c r="AQ171" i="1"/>
  <c r="AQ179" i="1"/>
  <c r="AQ187" i="1"/>
  <c r="AQ203" i="1"/>
  <c r="AQ211" i="1"/>
  <c r="AQ219" i="1"/>
  <c r="AQ227" i="1"/>
  <c r="AQ232" i="1"/>
  <c r="AQ248" i="1"/>
  <c r="AQ162" i="1"/>
  <c r="AQ164" i="1"/>
  <c r="AQ166" i="1"/>
  <c r="AQ168" i="1"/>
  <c r="AQ170" i="1"/>
  <c r="AQ172" i="1"/>
  <c r="AQ176" i="1"/>
  <c r="AQ178" i="1"/>
  <c r="AQ180" i="1"/>
  <c r="AQ182" i="1"/>
  <c r="AQ184" i="1"/>
  <c r="AQ186" i="1"/>
  <c r="AQ188" i="1"/>
  <c r="AQ198" i="1"/>
  <c r="AQ200" i="1"/>
  <c r="AQ202" i="1"/>
  <c r="AQ204" i="1"/>
  <c r="AQ206" i="1"/>
  <c r="AQ210" i="1"/>
  <c r="AQ212" i="1"/>
  <c r="AQ214" i="1"/>
  <c r="AQ216" i="1"/>
  <c r="AQ218" i="1"/>
  <c r="AQ220" i="1"/>
  <c r="AQ222" i="1"/>
  <c r="AQ224" i="1"/>
  <c r="AQ226" i="1"/>
  <c r="AQ228" i="1"/>
  <c r="AQ230" i="1"/>
  <c r="AQ231" i="1"/>
  <c r="AQ246" i="1"/>
  <c r="AQ247" i="1"/>
  <c r="AQ278" i="1"/>
  <c r="AQ279" i="1"/>
  <c r="AQ286" i="1"/>
  <c r="AQ294" i="1"/>
  <c r="AQ302" i="1"/>
  <c r="AQ142" i="1"/>
  <c r="AQ144" i="1"/>
  <c r="AQ146" i="1"/>
  <c r="AQ234" i="1"/>
  <c r="AQ235" i="1"/>
  <c r="AQ250" i="1"/>
  <c r="AQ251" i="1"/>
  <c r="AQ266" i="1"/>
  <c r="AQ267" i="1"/>
  <c r="AQ284" i="1"/>
  <c r="AQ292" i="1"/>
  <c r="AQ300" i="1"/>
  <c r="AQ308" i="1"/>
  <c r="AQ150" i="1"/>
  <c r="AQ152" i="1"/>
  <c r="AQ154" i="1"/>
  <c r="AQ238" i="1"/>
  <c r="AQ239" i="1"/>
  <c r="AQ254" i="1"/>
  <c r="AQ255" i="1"/>
  <c r="AQ271" i="1"/>
  <c r="AQ290" i="1"/>
  <c r="AQ298" i="1"/>
  <c r="AQ306" i="1"/>
  <c r="AQ310" i="1"/>
  <c r="AQ312" i="1"/>
  <c r="AQ314" i="1"/>
  <c r="AQ316" i="1"/>
  <c r="AQ318" i="1"/>
  <c r="AQ320" i="1"/>
  <c r="AQ322" i="1"/>
  <c r="AQ242" i="1"/>
  <c r="AQ243" i="1"/>
  <c r="AQ258" i="1"/>
  <c r="AQ259" i="1"/>
  <c r="AQ274" i="1"/>
  <c r="AQ275" i="1"/>
  <c r="AQ288" i="1"/>
  <c r="AQ296" i="1"/>
  <c r="AQ304" i="1"/>
  <c r="AQ358" i="1"/>
  <c r="AQ371" i="1"/>
  <c r="AQ417" i="1"/>
  <c r="AQ360" i="1"/>
  <c r="AQ383" i="1"/>
  <c r="AQ389" i="1"/>
  <c r="AQ401" i="1"/>
  <c r="AQ405" i="1"/>
  <c r="AQ421" i="1"/>
  <c r="AQ362" i="1"/>
  <c r="AQ375" i="1"/>
  <c r="AQ397" i="1"/>
  <c r="AQ363" i="1"/>
  <c r="AQ409" i="1"/>
  <c r="AQ367" i="1"/>
  <c r="AQ381" i="1"/>
  <c r="AQ413" i="1"/>
  <c r="AQ510" i="1"/>
  <c r="AQ511" i="1"/>
  <c r="AQ514" i="1"/>
  <c r="AQ515" i="1"/>
  <c r="AQ518" i="1"/>
  <c r="AQ519" i="1"/>
  <c r="AQ537" i="1"/>
  <c r="AQ538" i="1"/>
  <c r="AQ562" i="1"/>
  <c r="AQ563" i="1"/>
  <c r="AQ572" i="1"/>
  <c r="AQ535" i="1"/>
  <c r="AQ551" i="1"/>
  <c r="AQ566" i="1"/>
  <c r="AQ567" i="1"/>
  <c r="AQ571" i="1"/>
  <c r="AQ573" i="1"/>
  <c r="AQ603" i="1"/>
  <c r="AQ604" i="1"/>
  <c r="AQ613" i="1"/>
  <c r="AQ632" i="1"/>
  <c r="AQ633" i="1"/>
  <c r="AQ688" i="1"/>
  <c r="AQ696" i="1"/>
  <c r="AQ704" i="1"/>
  <c r="AQ673" i="1"/>
  <c r="AQ690" i="1"/>
  <c r="AQ699" i="1"/>
  <c r="AQ707" i="1"/>
  <c r="AQ692" i="1"/>
  <c r="AQ701" i="1"/>
  <c r="AQ694" i="1"/>
  <c r="AQ712" i="1"/>
  <c r="AQ541" i="1"/>
  <c r="AQ542" i="1"/>
  <c r="AQ564" i="1"/>
  <c r="AQ565" i="1"/>
  <c r="AQ531" i="1"/>
  <c r="AQ547" i="1"/>
  <c r="AQ607" i="1"/>
  <c r="AQ608" i="1"/>
  <c r="AQ615" i="1"/>
  <c r="AQ605" i="1"/>
  <c r="AQ637" i="1"/>
  <c r="AQ638" i="1"/>
  <c r="AQ649" i="1"/>
  <c r="AQ651" i="1"/>
  <c r="AQ636" i="1"/>
  <c r="AQ643" i="1"/>
  <c r="AQ644" i="1"/>
  <c r="AQ669" i="1"/>
  <c r="AQ653" i="1"/>
  <c r="AQ667" i="1"/>
  <c r="AQ668" i="1"/>
  <c r="AQ702" i="1"/>
  <c r="AQ714" i="1"/>
  <c r="AQ509" i="1"/>
  <c r="AQ512" i="1"/>
  <c r="AQ513" i="1"/>
  <c r="AQ516" i="1"/>
  <c r="AQ517" i="1"/>
  <c r="AQ520" i="1"/>
  <c r="AQ529" i="1"/>
  <c r="AQ530" i="1"/>
  <c r="AQ545" i="1"/>
  <c r="AQ546" i="1"/>
  <c r="AQ554" i="1"/>
  <c r="AQ555" i="1"/>
  <c r="AQ570" i="1"/>
  <c r="AQ543" i="1"/>
  <c r="AQ552" i="1"/>
  <c r="AQ553" i="1"/>
  <c r="AQ560" i="1"/>
  <c r="AQ561" i="1"/>
  <c r="AQ568" i="1"/>
  <c r="AQ569" i="1"/>
  <c r="AQ611" i="1"/>
  <c r="AQ617" i="1"/>
  <c r="AQ601" i="1"/>
  <c r="AQ634" i="1"/>
  <c r="AQ621" i="1"/>
  <c r="AQ623" i="1"/>
  <c r="AQ625" i="1"/>
  <c r="AQ641" i="1"/>
  <c r="AQ642" i="1"/>
  <c r="AQ689" i="1"/>
  <c r="AQ697" i="1"/>
  <c r="AQ705" i="1"/>
  <c r="AQ691" i="1"/>
  <c r="AQ698" i="1"/>
  <c r="AQ706" i="1"/>
  <c r="AQ693" i="1"/>
  <c r="AQ700" i="1"/>
  <c r="AQ671" i="1"/>
  <c r="AQ672" i="1"/>
  <c r="AQ695" i="1"/>
  <c r="AQ708" i="1"/>
  <c r="AQ533" i="1"/>
  <c r="AQ534" i="1"/>
  <c r="AQ549" i="1"/>
  <c r="AQ539" i="1"/>
  <c r="AQ609" i="1"/>
  <c r="AQ630" i="1"/>
  <c r="AQ645" i="1"/>
  <c r="AQ646" i="1"/>
  <c r="AQ639" i="1"/>
  <c r="AQ640" i="1"/>
  <c r="AQ619" i="1"/>
  <c r="AQ628" i="1"/>
  <c r="AQ629" i="1"/>
  <c r="AQ647" i="1"/>
  <c r="AQ675" i="1"/>
  <c r="AQ703" i="1"/>
  <c r="AQ710" i="1"/>
  <c r="AQ713" i="1"/>
  <c r="AQ715" i="1"/>
  <c r="AQ800" i="1"/>
  <c r="AQ790" i="1"/>
  <c r="AQ817" i="1"/>
  <c r="AQ832" i="1"/>
  <c r="AQ833" i="1"/>
  <c r="AQ840" i="1"/>
  <c r="AQ841" i="1"/>
  <c r="AQ838" i="1"/>
  <c r="AQ847" i="1"/>
  <c r="AQ848" i="1"/>
  <c r="AQ849" i="1"/>
  <c r="AQ858" i="1"/>
  <c r="AQ868" i="1"/>
  <c r="AQ709" i="1"/>
  <c r="AQ711" i="1"/>
  <c r="AQ778" i="1"/>
  <c r="AQ794" i="1"/>
  <c r="AQ815" i="1"/>
  <c r="AQ834" i="1"/>
  <c r="AQ850" i="1"/>
  <c r="AQ851" i="1"/>
  <c r="AQ846" i="1"/>
  <c r="AQ852" i="1"/>
  <c r="AQ782" i="1"/>
  <c r="AQ831" i="1"/>
  <c r="AQ827" i="1"/>
  <c r="AQ828" i="1"/>
  <c r="AQ829" i="1"/>
  <c r="AQ839" i="1"/>
  <c r="AQ842" i="1"/>
  <c r="AQ843" i="1"/>
  <c r="AQ844" i="1"/>
  <c r="AQ798" i="1"/>
  <c r="AQ786" i="1"/>
  <c r="AQ819" i="1"/>
  <c r="AQ825" i="1"/>
  <c r="AQ836" i="1"/>
  <c r="AQ837" i="1"/>
  <c r="AQ845" i="1"/>
  <c r="AQ854" i="1"/>
  <c r="AQ855" i="1"/>
  <c r="AQ866" i="1"/>
  <c r="AR814" i="1"/>
  <c r="AR576" i="1"/>
  <c r="AR524" i="1"/>
  <c r="AR574" i="1"/>
  <c r="AR115" i="1"/>
  <c r="AR116" i="1"/>
  <c r="AR93" i="1"/>
  <c r="AR91" i="1"/>
  <c r="AR10" i="1"/>
  <c r="AR92" i="1"/>
  <c r="AR728" i="1"/>
  <c r="AR730" i="1"/>
  <c r="AR88" i="1"/>
  <c r="AR718" i="1"/>
  <c r="AR720" i="1"/>
  <c r="AR207" i="1"/>
  <c r="AR209" i="1"/>
  <c r="AR89" i="1"/>
  <c r="AR263" i="1"/>
  <c r="AR90" i="1"/>
  <c r="AR208" i="1"/>
  <c r="AR261" i="1"/>
  <c r="AR324" i="1"/>
  <c r="AR330" i="1"/>
  <c r="AR332" i="1"/>
  <c r="AR334" i="1"/>
  <c r="AR336" i="1"/>
  <c r="AR338" i="1"/>
  <c r="AR340" i="1"/>
  <c r="AR342" i="1"/>
  <c r="AR344" i="1"/>
  <c r="AR346" i="1"/>
  <c r="AR350" i="1"/>
  <c r="AR335" i="1"/>
  <c r="AR343" i="1"/>
  <c r="AR351" i="1"/>
  <c r="AR455" i="1"/>
  <c r="AR471" i="1"/>
  <c r="AR481" i="1"/>
  <c r="AR333" i="1"/>
  <c r="AR341" i="1"/>
  <c r="AR331" i="1"/>
  <c r="AR339" i="1"/>
  <c r="AR347" i="1"/>
  <c r="AR337" i="1"/>
  <c r="AR345" i="1"/>
  <c r="AR353" i="1"/>
  <c r="AR452" i="1"/>
  <c r="AR527" i="1"/>
  <c r="AR581" i="1"/>
  <c r="AR586" i="1"/>
  <c r="AR583" i="1"/>
  <c r="AR584" i="1"/>
  <c r="AR684" i="1"/>
  <c r="AR682" i="1"/>
  <c r="AR575" i="1"/>
  <c r="AR577" i="1"/>
  <c r="AR582" i="1"/>
  <c r="AR454" i="1"/>
  <c r="AR525" i="1"/>
  <c r="AR528" i="1"/>
  <c r="AR595" i="1"/>
  <c r="AR587" i="1"/>
  <c r="AR580" i="1"/>
  <c r="AR680" i="1"/>
  <c r="AR678" i="1"/>
  <c r="AR683" i="1"/>
  <c r="AR719" i="1"/>
  <c r="AR805" i="1"/>
  <c r="AR802" i="1"/>
  <c r="AR808" i="1"/>
  <c r="AR824" i="1"/>
  <c r="AR731" i="1"/>
  <c r="AR810" i="1"/>
  <c r="AR864" i="1"/>
  <c r="AR729" i="1"/>
  <c r="AR811" i="1"/>
  <c r="R862" i="1"/>
  <c r="R812" i="1"/>
  <c r="R804" i="1"/>
  <c r="R801" i="1"/>
  <c r="R823" i="1"/>
  <c r="R821" i="1"/>
  <c r="R820" i="1"/>
  <c r="R813" i="1"/>
  <c r="R807" i="1"/>
  <c r="R822" i="1"/>
  <c r="R726" i="1"/>
  <c r="R717" i="1"/>
  <c r="R687" i="1"/>
  <c r="R685" i="1"/>
  <c r="R727" i="1"/>
  <c r="R724" i="1"/>
  <c r="R723" i="1"/>
  <c r="R721" i="1"/>
  <c r="R677" i="1"/>
  <c r="R722" i="1"/>
  <c r="R686" i="1"/>
  <c r="R681" i="1"/>
  <c r="R679" i="1"/>
  <c r="R773" i="1"/>
  <c r="R732" i="1"/>
  <c r="R725" i="1"/>
  <c r="R676" i="1"/>
  <c r="R662" i="1"/>
  <c r="R663" i="1"/>
  <c r="R661" i="1"/>
  <c r="R660" i="1"/>
  <c r="R665" i="1"/>
  <c r="R664" i="1"/>
  <c r="R599" i="1"/>
  <c r="R597" i="1"/>
  <c r="R596" i="1"/>
  <c r="R594" i="1"/>
  <c r="R600" i="1"/>
  <c r="R593" i="1"/>
  <c r="R592" i="1"/>
  <c r="R591" i="1"/>
  <c r="R590" i="1"/>
  <c r="R589" i="1"/>
  <c r="R588" i="1"/>
  <c r="R585" i="1"/>
  <c r="R579" i="1"/>
  <c r="R578" i="1"/>
  <c r="R598" i="1"/>
  <c r="R556" i="1"/>
  <c r="R526" i="1"/>
  <c r="R521" i="1"/>
  <c r="R523" i="1"/>
  <c r="R559" i="1"/>
  <c r="R558" i="1"/>
  <c r="R557" i="1"/>
  <c r="R550" i="1"/>
  <c r="R522" i="1"/>
  <c r="R478" i="1"/>
  <c r="R472" i="1"/>
  <c r="R468" i="1"/>
  <c r="R466" i="1"/>
  <c r="R465" i="1"/>
  <c r="R462" i="1"/>
  <c r="R460" i="1"/>
  <c r="R451" i="1"/>
  <c r="R393" i="1"/>
  <c r="R392" i="1"/>
  <c r="R391" i="1"/>
  <c r="R355" i="1"/>
  <c r="R349" i="1"/>
  <c r="R390" i="1"/>
  <c r="R356" i="1"/>
  <c r="R354" i="1"/>
  <c r="R352" i="1"/>
  <c r="R348" i="1"/>
  <c r="R328" i="1"/>
  <c r="R281" i="1"/>
  <c r="R280" i="1"/>
  <c r="R269" i="1"/>
  <c r="R327" i="1"/>
  <c r="R282" i="1"/>
  <c r="R264" i="1"/>
  <c r="R262" i="1"/>
  <c r="R326" i="1"/>
  <c r="R329" i="1"/>
  <c r="R325" i="1"/>
  <c r="R270" i="1"/>
  <c r="R195" i="1"/>
  <c r="R194" i="1"/>
  <c r="R193" i="1"/>
  <c r="R192" i="1"/>
  <c r="R191" i="1"/>
  <c r="R190" i="1"/>
  <c r="R189" i="1"/>
  <c r="R175" i="1"/>
  <c r="R174" i="1"/>
  <c r="R141" i="1"/>
  <c r="R196" i="1"/>
  <c r="R140" i="1"/>
  <c r="R99" i="1"/>
  <c r="R98" i="1"/>
  <c r="R96" i="1"/>
  <c r="R95" i="1"/>
  <c r="R74" i="1"/>
  <c r="R72" i="1"/>
  <c r="R12" i="1"/>
  <c r="R13" i="1"/>
  <c r="R97" i="1"/>
  <c r="R100" i="1"/>
  <c r="R94" i="1"/>
  <c r="R78" i="1"/>
  <c r="R76" i="1"/>
  <c r="R14" i="1"/>
  <c r="R11" i="1"/>
  <c r="C39" i="6"/>
  <c r="Q133" i="32"/>
  <c r="Q74" i="32"/>
  <c r="Q95" i="32"/>
  <c r="Q142" i="32"/>
  <c r="Q91" i="32"/>
  <c r="D39" i="6"/>
  <c r="G136" i="4"/>
  <c r="J136" i="4"/>
  <c r="F16" i="9"/>
  <c r="Q154" i="32"/>
  <c r="Q62" i="32"/>
  <c r="Q108" i="32"/>
  <c r="Q100" i="32"/>
  <c r="Q43" i="32"/>
  <c r="C33" i="6"/>
  <c r="C37" i="6"/>
  <c r="C38" i="6"/>
  <c r="C36" i="6"/>
  <c r="F132" i="4"/>
  <c r="D35" i="6"/>
  <c r="D73" i="6"/>
  <c r="F134" i="4"/>
  <c r="D37" i="6"/>
  <c r="F135" i="4"/>
  <c r="D38" i="6"/>
  <c r="F133" i="4"/>
  <c r="D36" i="6"/>
  <c r="J133" i="4"/>
  <c r="K133" i="4"/>
  <c r="B44" i="17"/>
  <c r="J134" i="4"/>
  <c r="K134" i="4"/>
  <c r="B45" i="17"/>
  <c r="J135" i="4"/>
  <c r="K135" i="4"/>
  <c r="B46" i="17"/>
  <c r="Q64" i="32"/>
  <c r="Q161" i="32"/>
  <c r="Q132" i="32"/>
  <c r="Q14" i="32"/>
  <c r="Q45" i="32"/>
  <c r="Q30" i="32"/>
  <c r="Q56" i="32"/>
  <c r="Q48" i="32"/>
  <c r="Q135" i="32"/>
  <c r="Q158" i="32"/>
  <c r="Q68" i="32"/>
  <c r="Q41" i="32"/>
  <c r="Q159" i="32"/>
  <c r="Q52" i="32"/>
  <c r="K23" i="30"/>
  <c r="J132" i="4"/>
  <c r="K132" i="4"/>
  <c r="B43" i="17"/>
  <c r="N11" i="30"/>
  <c r="R9" i="1"/>
  <c r="AJ9" i="1"/>
  <c r="F131" i="4"/>
  <c r="D34" i="6"/>
  <c r="F130" i="4"/>
  <c r="G130" i="4"/>
  <c r="J130" i="4"/>
  <c r="K130" i="4"/>
  <c r="B41" i="17"/>
  <c r="J131" i="4"/>
  <c r="K131" i="4"/>
  <c r="B42" i="17"/>
  <c r="D23" i="30"/>
  <c r="I23" i="30"/>
  <c r="B23" i="30"/>
  <c r="N12" i="30"/>
  <c r="N10" i="30"/>
  <c r="C23" i="30"/>
  <c r="H23" i="30"/>
  <c r="L23" i="30"/>
  <c r="M23" i="30"/>
  <c r="AP7" i="1"/>
  <c r="AP734" i="1"/>
  <c r="S7" i="1"/>
  <c r="S734" i="1"/>
  <c r="S6" i="1"/>
  <c r="S5" i="1"/>
  <c r="AO5" i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AO734" i="1"/>
  <c r="F23" i="30"/>
  <c r="J23" i="30"/>
  <c r="N9" i="30"/>
  <c r="AX6" i="1"/>
  <c r="AT6" i="1"/>
  <c r="AP6" i="1"/>
  <c r="AU6" i="1"/>
  <c r="AW6" i="1"/>
  <c r="BB6" i="1"/>
  <c r="AR6" i="1"/>
  <c r="BA6" i="1"/>
  <c r="AQ6" i="1"/>
  <c r="AY6" i="1"/>
  <c r="AS6" i="1"/>
  <c r="AV6" i="1"/>
  <c r="AZ6" i="1"/>
  <c r="F127" i="4"/>
  <c r="F123" i="4"/>
  <c r="F119" i="4"/>
  <c r="F115" i="4"/>
  <c r="F111" i="4"/>
  <c r="F106" i="4"/>
  <c r="F105" i="4"/>
  <c r="F126" i="4"/>
  <c r="F122" i="4"/>
  <c r="F118" i="4"/>
  <c r="F114" i="4"/>
  <c r="F110" i="4"/>
  <c r="F108" i="4"/>
  <c r="F129" i="4"/>
  <c r="F125" i="4"/>
  <c r="F121" i="4"/>
  <c r="F117" i="4"/>
  <c r="F113" i="4"/>
  <c r="F109" i="4"/>
  <c r="F128" i="4"/>
  <c r="F124" i="4"/>
  <c r="F120" i="4"/>
  <c r="F116" i="4"/>
  <c r="F112" i="4"/>
  <c r="F107" i="4"/>
  <c r="J129" i="4"/>
  <c r="K129" i="4"/>
  <c r="B40" i="17"/>
  <c r="J113" i="4"/>
  <c r="K113" i="4"/>
  <c r="B24" i="17"/>
  <c r="J124" i="4"/>
  <c r="K124" i="4"/>
  <c r="B35" i="17"/>
  <c r="J108" i="4"/>
  <c r="K108" i="4"/>
  <c r="B19" i="17"/>
  <c r="J115" i="4"/>
  <c r="K115" i="4"/>
  <c r="B26" i="17"/>
  <c r="J122" i="4"/>
  <c r="K122" i="4"/>
  <c r="B33" i="17"/>
  <c r="J106" i="4"/>
  <c r="K106" i="4"/>
  <c r="J125" i="4"/>
  <c r="K125" i="4"/>
  <c r="B36" i="17"/>
  <c r="J109" i="4"/>
  <c r="K109" i="4"/>
  <c r="B20" i="17"/>
  <c r="J120" i="4"/>
  <c r="K120" i="4"/>
  <c r="B31" i="17"/>
  <c r="J127" i="4"/>
  <c r="K127" i="4"/>
  <c r="B38" i="17"/>
  <c r="J111" i="4"/>
  <c r="K111" i="4"/>
  <c r="J118" i="4"/>
  <c r="K118" i="4"/>
  <c r="B29" i="17"/>
  <c r="J121" i="4"/>
  <c r="K121" i="4"/>
  <c r="B32" i="17"/>
  <c r="J105" i="4"/>
  <c r="J116" i="4"/>
  <c r="K116" i="4"/>
  <c r="B27" i="17"/>
  <c r="J123" i="4"/>
  <c r="K123" i="4"/>
  <c r="B34" i="17"/>
  <c r="J107" i="4"/>
  <c r="K107" i="4"/>
  <c r="B18" i="17"/>
  <c r="J114" i="4"/>
  <c r="K114" i="4"/>
  <c r="B25" i="17"/>
  <c r="J117" i="4"/>
  <c r="K117" i="4"/>
  <c r="B28" i="17"/>
  <c r="J128" i="4"/>
  <c r="K128" i="4"/>
  <c r="B39" i="17"/>
  <c r="J112" i="4"/>
  <c r="K112" i="4"/>
  <c r="B23" i="17"/>
  <c r="J119" i="4"/>
  <c r="K119" i="4"/>
  <c r="B30" i="17"/>
  <c r="J126" i="4"/>
  <c r="K126" i="4"/>
  <c r="B37" i="17"/>
  <c r="J110" i="4"/>
  <c r="K110" i="4"/>
  <c r="AS1" i="1"/>
  <c r="AS744" i="1"/>
  <c r="AS742" i="1"/>
  <c r="AS740" i="1"/>
  <c r="AS738" i="1"/>
  <c r="AS750" i="1"/>
  <c r="AS736" i="1"/>
  <c r="AS733" i="1"/>
  <c r="AS734" i="1"/>
  <c r="AS737" i="1"/>
  <c r="AS739" i="1"/>
  <c r="AS741" i="1"/>
  <c r="AS743" i="1"/>
  <c r="AS745" i="1"/>
  <c r="AS767" i="1"/>
  <c r="AS769" i="1"/>
  <c r="AS772" i="1"/>
  <c r="AS771" i="1"/>
  <c r="AS765" i="1"/>
  <c r="AS735" i="1"/>
  <c r="AS762" i="1"/>
  <c r="AS752" i="1"/>
  <c r="AS747" i="1"/>
  <c r="AS751" i="1"/>
  <c r="AS746" i="1"/>
  <c r="AS748" i="1"/>
  <c r="AS749" i="1"/>
  <c r="AS755" i="1"/>
  <c r="AS757" i="1"/>
  <c r="AS760" i="1"/>
  <c r="AS764" i="1"/>
  <c r="AS761" i="1"/>
  <c r="AS759" i="1"/>
  <c r="AS756" i="1"/>
  <c r="AS753" i="1"/>
  <c r="AS758" i="1"/>
  <c r="AS754" i="1"/>
  <c r="AS766" i="1"/>
  <c r="AS768" i="1"/>
  <c r="AS770" i="1"/>
  <c r="AS763" i="1"/>
  <c r="AS805" i="1"/>
  <c r="AS454" i="1"/>
  <c r="AS731" i="1"/>
  <c r="AS455" i="1"/>
  <c r="AS481" i="1"/>
  <c r="AS346" i="1"/>
  <c r="AS338" i="1"/>
  <c r="AS330" i="1"/>
  <c r="AS91" i="1"/>
  <c r="AS115" i="1"/>
  <c r="AS89" i="1"/>
  <c r="AS333" i="1"/>
  <c r="AS343" i="1"/>
  <c r="AS347" i="1"/>
  <c r="AS527" i="1"/>
  <c r="AS525" i="1"/>
  <c r="AS684" i="1"/>
  <c r="AS582" i="1"/>
  <c r="AS683" i="1"/>
  <c r="AS595" i="1"/>
  <c r="AS808" i="1"/>
  <c r="AS802" i="1"/>
  <c r="AS471" i="1"/>
  <c r="AS344" i="1"/>
  <c r="AS336" i="1"/>
  <c r="AS324" i="1"/>
  <c r="AS93" i="1"/>
  <c r="AS88" i="1"/>
  <c r="AS263" i="1"/>
  <c r="AS341" i="1"/>
  <c r="AS337" i="1"/>
  <c r="AS331" i="1"/>
  <c r="AS574" i="1"/>
  <c r="AS528" i="1"/>
  <c r="AS678" i="1"/>
  <c r="AS577" i="1"/>
  <c r="AS730" i="1"/>
  <c r="AS575" i="1"/>
  <c r="AS864" i="1"/>
  <c r="AS810" i="1"/>
  <c r="AS811" i="1"/>
  <c r="AS452" i="1"/>
  <c r="AS342" i="1"/>
  <c r="AS334" i="1"/>
  <c r="AS92" i="1"/>
  <c r="AS729" i="1"/>
  <c r="AS90" i="1"/>
  <c r="AS207" i="1"/>
  <c r="AS261" i="1"/>
  <c r="AS345" i="1"/>
  <c r="AS351" i="1"/>
  <c r="AS586" i="1"/>
  <c r="AS580" i="1"/>
  <c r="AS718" i="1"/>
  <c r="AS680" i="1"/>
  <c r="AS576" i="1"/>
  <c r="AS583" i="1"/>
  <c r="AS728" i="1"/>
  <c r="AS824" i="1"/>
  <c r="AS719" i="1"/>
  <c r="AS350" i="1"/>
  <c r="AS340" i="1"/>
  <c r="AS332" i="1"/>
  <c r="AS10" i="1"/>
  <c r="AS116" i="1"/>
  <c r="AS208" i="1"/>
  <c r="AS209" i="1"/>
  <c r="AS335" i="1"/>
  <c r="AS353" i="1"/>
  <c r="AS339" i="1"/>
  <c r="AS581" i="1"/>
  <c r="AS587" i="1"/>
  <c r="AS524" i="1"/>
  <c r="AS682" i="1"/>
  <c r="AS584" i="1"/>
  <c r="AS720" i="1"/>
  <c r="AS814" i="1"/>
  <c r="AS863" i="1"/>
  <c r="AS854" i="1"/>
  <c r="AS789" i="1"/>
  <c r="AS791" i="1"/>
  <c r="AS785" i="1"/>
  <c r="AS776" i="1"/>
  <c r="AS619" i="1"/>
  <c r="AS453" i="1"/>
  <c r="AS435" i="1"/>
  <c r="AS438" i="1"/>
  <c r="AS506" i="1"/>
  <c r="AS502" i="1"/>
  <c r="AS498" i="1"/>
  <c r="AS494" i="1"/>
  <c r="AS490" i="1"/>
  <c r="AS486" i="1"/>
  <c r="AS482" i="1"/>
  <c r="AS476" i="1"/>
  <c r="AS470" i="1"/>
  <c r="AS463" i="1"/>
  <c r="AS457" i="1"/>
  <c r="AS447" i="1"/>
  <c r="AS439" i="1"/>
  <c r="AS431" i="1"/>
  <c r="AS388" i="1"/>
  <c r="AS360" i="1"/>
  <c r="AS414" i="1"/>
  <c r="AS385" i="1"/>
  <c r="AS425" i="1"/>
  <c r="AS412" i="1"/>
  <c r="AS396" i="1"/>
  <c r="AS366" i="1"/>
  <c r="AS418" i="1"/>
  <c r="AS376" i="1"/>
  <c r="AS320" i="1"/>
  <c r="AS108" i="1"/>
  <c r="AS34" i="1"/>
  <c r="AS66" i="1"/>
  <c r="AS123" i="1"/>
  <c r="AS33" i="1"/>
  <c r="AS65" i="1"/>
  <c r="AS84" i="1"/>
  <c r="AS38" i="1"/>
  <c r="AS70" i="1"/>
  <c r="AS131" i="1"/>
  <c r="AS37" i="1"/>
  <c r="AS69" i="1"/>
  <c r="AS133" i="1"/>
  <c r="AS103" i="1"/>
  <c r="AS39" i="1"/>
  <c r="AS106" i="1"/>
  <c r="AS138" i="1"/>
  <c r="AS172" i="1"/>
  <c r="AS212" i="1"/>
  <c r="AS243" i="1"/>
  <c r="AS279" i="1"/>
  <c r="AS109" i="1"/>
  <c r="AS127" i="1"/>
  <c r="AS24" i="1"/>
  <c r="AS56" i="1"/>
  <c r="AS121" i="1"/>
  <c r="AS150" i="1"/>
  <c r="AS198" i="1"/>
  <c r="AS239" i="1"/>
  <c r="AS271" i="1"/>
  <c r="AS151" i="1"/>
  <c r="AS111" i="1"/>
  <c r="AS36" i="1"/>
  <c r="AS82" i="1"/>
  <c r="AS168" i="1"/>
  <c r="AS216" i="1"/>
  <c r="AS251" i="1"/>
  <c r="AS101" i="1"/>
  <c r="AS135" i="1"/>
  <c r="AS27" i="1"/>
  <c r="AS59" i="1"/>
  <c r="AS146" i="1"/>
  <c r="AS178" i="1"/>
  <c r="AS218" i="1"/>
  <c r="AS247" i="1"/>
  <c r="AS167" i="1"/>
  <c r="AS177" i="1"/>
  <c r="AS185" i="1"/>
  <c r="AS201" i="1"/>
  <c r="AS213" i="1"/>
  <c r="AS221" i="1"/>
  <c r="AS284" i="1"/>
  <c r="AS241" i="1"/>
  <c r="AS273" i="1"/>
  <c r="AS294" i="1"/>
  <c r="AS245" i="1"/>
  <c r="AS288" i="1"/>
  <c r="AS234" i="1"/>
  <c r="AS266" i="1"/>
  <c r="AS289" i="1"/>
  <c r="AS297" i="1"/>
  <c r="AS305" i="1"/>
  <c r="AS313" i="1"/>
  <c r="AS321" i="1"/>
  <c r="AS298" i="1"/>
  <c r="AS253" i="1"/>
  <c r="AS375" i="1"/>
  <c r="AS411" i="1"/>
  <c r="AS381" i="1"/>
  <c r="AS415" i="1"/>
  <c r="AS373" i="1"/>
  <c r="AS417" i="1"/>
  <c r="AS413" i="1"/>
  <c r="AS532" i="1"/>
  <c r="AS562" i="1"/>
  <c r="AS566" i="1"/>
  <c r="AS638" i="1"/>
  <c r="AS628" i="1"/>
  <c r="AS701" i="1"/>
  <c r="AS711" i="1"/>
  <c r="AS517" i="1"/>
  <c r="AS564" i="1"/>
  <c r="AS546" i="1"/>
  <c r="AS602" i="1"/>
  <c r="AS637" i="1"/>
  <c r="AS642" i="1"/>
  <c r="AS673" i="1"/>
  <c r="AS700" i="1"/>
  <c r="AS516" i="1"/>
  <c r="AS554" i="1"/>
  <c r="AS547" i="1"/>
  <c r="AS606" i="1"/>
  <c r="AS633" i="1"/>
  <c r="AS622" i="1"/>
  <c r="AS636" i="1"/>
  <c r="AS705" i="1"/>
  <c r="AS653" i="1"/>
  <c r="AS715" i="1"/>
  <c r="AS529" i="1"/>
  <c r="AS538" i="1"/>
  <c r="AS610" i="1"/>
  <c r="AS634" i="1"/>
  <c r="AS620" i="1"/>
  <c r="AS688" i="1"/>
  <c r="AS692" i="1"/>
  <c r="AS703" i="1"/>
  <c r="AS786" i="1"/>
  <c r="AS835" i="1"/>
  <c r="AS846" i="1"/>
  <c r="AS788" i="1"/>
  <c r="AS816" i="1"/>
  <c r="AS838" i="1"/>
  <c r="AS866" i="1"/>
  <c r="AS792" i="1"/>
  <c r="AS849" i="1"/>
  <c r="AS852" i="1"/>
  <c r="AS790" i="1"/>
  <c r="AS796" i="1"/>
  <c r="AS828" i="1"/>
  <c r="AS844" i="1"/>
  <c r="AS860" i="1"/>
  <c r="AS861" i="1"/>
  <c r="AS865" i="1"/>
  <c r="AS787" i="1"/>
  <c r="AS781" i="1"/>
  <c r="AS783" i="1"/>
  <c r="AS625" i="1"/>
  <c r="AS617" i="1"/>
  <c r="AS445" i="1"/>
  <c r="AS450" i="1"/>
  <c r="AS434" i="1"/>
  <c r="AS505" i="1"/>
  <c r="AS501" i="1"/>
  <c r="AS497" i="1"/>
  <c r="AS493" i="1"/>
  <c r="AS489" i="1"/>
  <c r="AS485" i="1"/>
  <c r="AS480" i="1"/>
  <c r="AS475" i="1"/>
  <c r="AS469" i="1"/>
  <c r="AS461" i="1"/>
  <c r="AS456" i="1"/>
  <c r="AS444" i="1"/>
  <c r="AS436" i="1"/>
  <c r="AS428" i="1"/>
  <c r="AS378" i="1"/>
  <c r="AS358" i="1"/>
  <c r="AS406" i="1"/>
  <c r="AS384" i="1"/>
  <c r="AS424" i="1"/>
  <c r="AS404" i="1"/>
  <c r="AS386" i="1"/>
  <c r="AS364" i="1"/>
  <c r="AS410" i="1"/>
  <c r="AS370" i="1"/>
  <c r="AS314" i="1"/>
  <c r="AS124" i="1"/>
  <c r="AS42" i="1"/>
  <c r="AS77" i="1"/>
  <c r="AS139" i="1"/>
  <c r="AS41" i="1"/>
  <c r="AS85" i="1"/>
  <c r="AS132" i="1"/>
  <c r="AS46" i="1"/>
  <c r="AS310" i="1"/>
  <c r="AS79" i="1"/>
  <c r="AS45" i="1"/>
  <c r="AS102" i="1"/>
  <c r="AS147" i="1"/>
  <c r="AS119" i="1"/>
  <c r="AS44" i="1"/>
  <c r="AS114" i="1"/>
  <c r="AS148" i="1"/>
  <c r="AS180" i="1"/>
  <c r="AS220" i="1"/>
  <c r="AS248" i="1"/>
  <c r="AS157" i="1"/>
  <c r="AS126" i="1"/>
  <c r="AS71" i="1"/>
  <c r="AS35" i="1"/>
  <c r="AS67" i="1"/>
  <c r="AS129" i="1"/>
  <c r="AS158" i="1"/>
  <c r="AS206" i="1"/>
  <c r="AS244" i="1"/>
  <c r="AS276" i="1"/>
  <c r="AS120" i="1"/>
  <c r="AS15" i="1"/>
  <c r="AS47" i="1"/>
  <c r="AS144" i="1"/>
  <c r="AS176" i="1"/>
  <c r="AS224" i="1"/>
  <c r="AS256" i="1"/>
  <c r="AS118" i="1"/>
  <c r="AS87" i="1"/>
  <c r="AS32" i="1"/>
  <c r="AS64" i="1"/>
  <c r="AS154" i="1"/>
  <c r="AS186" i="1"/>
  <c r="AS226" i="1"/>
  <c r="AS252" i="1"/>
  <c r="AS169" i="1"/>
  <c r="AS179" i="1"/>
  <c r="AS187" i="1"/>
  <c r="AS203" i="1"/>
  <c r="AS215" i="1"/>
  <c r="AS223" i="1"/>
  <c r="AS292" i="1"/>
  <c r="AS242" i="1"/>
  <c r="AS274" i="1"/>
  <c r="AS302" i="1"/>
  <c r="AS246" i="1"/>
  <c r="AS296" i="1"/>
  <c r="AS249" i="1"/>
  <c r="AS283" i="1"/>
  <c r="AS291" i="1"/>
  <c r="AS299" i="1"/>
  <c r="AS307" i="1"/>
  <c r="AS315" i="1"/>
  <c r="AS323" i="1"/>
  <c r="AS306" i="1"/>
  <c r="AS254" i="1"/>
  <c r="AS365" i="1"/>
  <c r="AS409" i="1"/>
  <c r="AS401" i="1"/>
  <c r="AS405" i="1"/>
  <c r="AS387" i="1"/>
  <c r="AS371" i="1"/>
  <c r="AS510" i="1"/>
  <c r="AS533" i="1"/>
  <c r="AS565" i="1"/>
  <c r="AS573" i="1"/>
  <c r="AS647" i="1"/>
  <c r="AS644" i="1"/>
  <c r="AS674" i="1"/>
  <c r="AS708" i="1"/>
  <c r="AS536" i="1"/>
  <c r="AS572" i="1"/>
  <c r="AS553" i="1"/>
  <c r="AS603" i="1"/>
  <c r="AS616" i="1"/>
  <c r="AS651" i="1"/>
  <c r="AS698" i="1"/>
  <c r="AS652" i="1"/>
  <c r="AS520" i="1"/>
  <c r="AS570" i="1"/>
  <c r="AS552" i="1"/>
  <c r="AS607" i="1"/>
  <c r="AS646" i="1"/>
  <c r="AS624" i="1"/>
  <c r="AS641" i="1"/>
  <c r="AS669" i="1"/>
  <c r="AS666" i="1"/>
  <c r="AS511" i="1"/>
  <c r="AS544" i="1"/>
  <c r="AS543" i="1"/>
  <c r="AS611" i="1"/>
  <c r="AS645" i="1"/>
  <c r="AS648" i="1"/>
  <c r="AS696" i="1"/>
  <c r="AS670" i="1"/>
  <c r="AS709" i="1"/>
  <c r="AS784" i="1"/>
  <c r="AS836" i="1"/>
  <c r="AS712" i="1"/>
  <c r="AS815" i="1"/>
  <c r="AS832" i="1"/>
  <c r="AS847" i="1"/>
  <c r="AS868" i="1"/>
  <c r="AS817" i="1"/>
  <c r="AS850" i="1"/>
  <c r="AS855" i="1"/>
  <c r="AS798" i="1"/>
  <c r="AS818" i="1"/>
  <c r="AS829" i="1"/>
  <c r="AS843" i="1"/>
  <c r="AS858" i="1"/>
  <c r="AS809" i="1"/>
  <c r="AS799" i="1"/>
  <c r="AS797" i="1"/>
  <c r="AS779" i="1"/>
  <c r="AS623" i="1"/>
  <c r="AS615" i="1"/>
  <c r="AS443" i="1"/>
  <c r="AS446" i="1"/>
  <c r="AS508" i="1"/>
  <c r="AS504" i="1"/>
  <c r="AS500" i="1"/>
  <c r="AS496" i="1"/>
  <c r="AS492" i="1"/>
  <c r="AS488" i="1"/>
  <c r="AS484" i="1"/>
  <c r="AS479" i="1"/>
  <c r="AS474" i="1"/>
  <c r="AS467" i="1"/>
  <c r="AS459" i="1"/>
  <c r="AS449" i="1"/>
  <c r="AS441" i="1"/>
  <c r="AS433" i="1"/>
  <c r="AS416" i="1"/>
  <c r="AS374" i="1"/>
  <c r="AS426" i="1"/>
  <c r="AS402" i="1"/>
  <c r="AS382" i="1"/>
  <c r="AS423" i="1"/>
  <c r="AS398" i="1"/>
  <c r="AS380" i="1"/>
  <c r="AS429" i="1"/>
  <c r="AS400" i="1"/>
  <c r="AS368" i="1"/>
  <c r="AS312" i="1"/>
  <c r="AS18" i="1"/>
  <c r="AS50" i="1"/>
  <c r="AS86" i="1"/>
  <c r="AS17" i="1"/>
  <c r="AS49" i="1"/>
  <c r="AS318" i="1"/>
  <c r="AS22" i="1"/>
  <c r="AS54" i="1"/>
  <c r="AS316" i="1"/>
  <c r="AS21" i="1"/>
  <c r="AS53" i="1"/>
  <c r="AS110" i="1"/>
  <c r="AS155" i="1"/>
  <c r="AS23" i="1"/>
  <c r="AS55" i="1"/>
  <c r="AS122" i="1"/>
  <c r="AS156" i="1"/>
  <c r="AS188" i="1"/>
  <c r="AS228" i="1"/>
  <c r="AS259" i="1"/>
  <c r="AS159" i="1"/>
  <c r="AS145" i="1"/>
  <c r="AS112" i="1"/>
  <c r="AS40" i="1"/>
  <c r="AS105" i="1"/>
  <c r="AS137" i="1"/>
  <c r="AS166" i="1"/>
  <c r="AS214" i="1"/>
  <c r="AS255" i="1"/>
  <c r="AS125" i="1"/>
  <c r="AS136" i="1"/>
  <c r="AS20" i="1"/>
  <c r="AS52" i="1"/>
  <c r="AS152" i="1"/>
  <c r="AS184" i="1"/>
  <c r="AS235" i="1"/>
  <c r="AS267" i="1"/>
  <c r="AS134" i="1"/>
  <c r="AS104" i="1"/>
  <c r="AS43" i="1"/>
  <c r="AS73" i="1"/>
  <c r="AS162" i="1"/>
  <c r="AS202" i="1"/>
  <c r="AS231" i="1"/>
  <c r="AS163" i="1"/>
  <c r="AS171" i="1"/>
  <c r="AS181" i="1"/>
  <c r="AS197" i="1"/>
  <c r="AS205" i="1"/>
  <c r="AS217" i="1"/>
  <c r="AS225" i="1"/>
  <c r="AS300" i="1"/>
  <c r="AS257" i="1"/>
  <c r="AS357" i="1"/>
  <c r="AS229" i="1"/>
  <c r="AS277" i="1"/>
  <c r="AS304" i="1"/>
  <c r="AS250" i="1"/>
  <c r="AS285" i="1"/>
  <c r="AS293" i="1"/>
  <c r="AS301" i="1"/>
  <c r="AS309" i="1"/>
  <c r="AS317" i="1"/>
  <c r="AS268" i="1"/>
  <c r="AS237" i="1"/>
  <c r="AS389" i="1"/>
  <c r="AS379" i="1"/>
  <c r="AS359" i="1"/>
  <c r="AS363" i="1"/>
  <c r="AS421" i="1"/>
  <c r="AS403" i="1"/>
  <c r="AS399" i="1"/>
  <c r="AS514" i="1"/>
  <c r="AS548" i="1"/>
  <c r="AS534" i="1"/>
  <c r="AS609" i="1"/>
  <c r="AS618" i="1"/>
  <c r="AS672" i="1"/>
  <c r="AS675" i="1"/>
  <c r="AS509" i="1"/>
  <c r="AS537" i="1"/>
  <c r="AS530" i="1"/>
  <c r="AS561" i="1"/>
  <c r="AS571" i="1"/>
  <c r="AS631" i="1"/>
  <c r="AS643" i="1"/>
  <c r="AS706" i="1"/>
  <c r="AS713" i="1"/>
  <c r="AS540" i="1"/>
  <c r="AS531" i="1"/>
  <c r="AS560" i="1"/>
  <c r="AS605" i="1"/>
  <c r="AS640" i="1"/>
  <c r="AS626" i="1"/>
  <c r="AS689" i="1"/>
  <c r="AS691" i="1"/>
  <c r="AS667" i="1"/>
  <c r="AS515" i="1"/>
  <c r="AS545" i="1"/>
  <c r="AS551" i="1"/>
  <c r="AS601" i="1"/>
  <c r="AS639" i="1"/>
  <c r="AS649" i="1"/>
  <c r="AS704" i="1"/>
  <c r="AS671" i="1"/>
  <c r="AS714" i="1"/>
  <c r="AS819" i="1"/>
  <c r="AS840" i="1"/>
  <c r="AS777" i="1"/>
  <c r="AS806" i="1"/>
  <c r="AS839" i="1"/>
  <c r="AS848" i="1"/>
  <c r="AS778" i="1"/>
  <c r="AS830" i="1"/>
  <c r="AS845" i="1"/>
  <c r="AS710" i="1"/>
  <c r="AS800" i="1"/>
  <c r="AS826" i="1"/>
  <c r="AS841" i="1"/>
  <c r="AS853" i="1"/>
  <c r="AS867" i="1"/>
  <c r="AS856" i="1"/>
  <c r="AS803" i="1"/>
  <c r="AS793" i="1"/>
  <c r="AS795" i="1"/>
  <c r="AS774" i="1"/>
  <c r="AS621" i="1"/>
  <c r="AS613" i="1"/>
  <c r="AS437" i="1"/>
  <c r="AS442" i="1"/>
  <c r="AS507" i="1"/>
  <c r="AS503" i="1"/>
  <c r="AS499" i="1"/>
  <c r="AS495" i="1"/>
  <c r="AS491" i="1"/>
  <c r="AS487" i="1"/>
  <c r="AS483" i="1"/>
  <c r="AS477" i="1"/>
  <c r="AS473" i="1"/>
  <c r="AS464" i="1"/>
  <c r="AS458" i="1"/>
  <c r="AS448" i="1"/>
  <c r="AS440" i="1"/>
  <c r="AS432" i="1"/>
  <c r="AS408" i="1"/>
  <c r="AS362" i="1"/>
  <c r="AS422" i="1"/>
  <c r="AS394" i="1"/>
  <c r="AS430" i="1"/>
  <c r="AS420" i="1"/>
  <c r="AS397" i="1"/>
  <c r="AS372" i="1"/>
  <c r="AS427" i="1"/>
  <c r="AS377" i="1"/>
  <c r="AS322" i="1"/>
  <c r="AS68" i="1"/>
  <c r="AS26" i="1"/>
  <c r="AS58" i="1"/>
  <c r="AS107" i="1"/>
  <c r="AS25" i="1"/>
  <c r="AS57" i="1"/>
  <c r="AS75" i="1"/>
  <c r="AS30" i="1"/>
  <c r="AS62" i="1"/>
  <c r="AS83" i="1"/>
  <c r="AS29" i="1"/>
  <c r="AS61" i="1"/>
  <c r="AS117" i="1"/>
  <c r="AS128" i="1"/>
  <c r="AS28" i="1"/>
  <c r="AS60" i="1"/>
  <c r="AS130" i="1"/>
  <c r="AS164" i="1"/>
  <c r="AS204" i="1"/>
  <c r="AS232" i="1"/>
  <c r="AS275" i="1"/>
  <c r="AS161" i="1"/>
  <c r="AS153" i="1"/>
  <c r="AS19" i="1"/>
  <c r="AS51" i="1"/>
  <c r="AS113" i="1"/>
  <c r="AS142" i="1"/>
  <c r="AS182" i="1"/>
  <c r="AS222" i="1"/>
  <c r="AS260" i="1"/>
  <c r="AS143" i="1"/>
  <c r="AS80" i="1"/>
  <c r="AS31" i="1"/>
  <c r="AS63" i="1"/>
  <c r="AS160" i="1"/>
  <c r="AS200" i="1"/>
  <c r="AS240" i="1"/>
  <c r="AS272" i="1"/>
  <c r="AS149" i="1"/>
  <c r="AS16" i="1"/>
  <c r="AS48" i="1"/>
  <c r="AS81" i="1"/>
  <c r="AS170" i="1"/>
  <c r="AS210" i="1"/>
  <c r="AS236" i="1"/>
  <c r="AS165" i="1"/>
  <c r="AS173" i="1"/>
  <c r="AS183" i="1"/>
  <c r="AS199" i="1"/>
  <c r="AS211" i="1"/>
  <c r="AS219" i="1"/>
  <c r="AS227" i="1"/>
  <c r="AS308" i="1"/>
  <c r="AS258" i="1"/>
  <c r="AS286" i="1"/>
  <c r="AS230" i="1"/>
  <c r="AS278" i="1"/>
  <c r="AS233" i="1"/>
  <c r="AS265" i="1"/>
  <c r="AS287" i="1"/>
  <c r="AS295" i="1"/>
  <c r="AS303" i="1"/>
  <c r="AS311" i="1"/>
  <c r="AS319" i="1"/>
  <c r="AS290" i="1"/>
  <c r="AS238" i="1"/>
  <c r="AS367" i="1"/>
  <c r="AS395" i="1"/>
  <c r="AS361" i="1"/>
  <c r="AS369" i="1"/>
  <c r="AS383" i="1"/>
  <c r="AS419" i="1"/>
  <c r="AS407" i="1"/>
  <c r="AS518" i="1"/>
  <c r="AS549" i="1"/>
  <c r="AS539" i="1"/>
  <c r="AS630" i="1"/>
  <c r="AS627" i="1"/>
  <c r="AS699" i="1"/>
  <c r="AS702" i="1"/>
  <c r="AS513" i="1"/>
  <c r="AS555" i="1"/>
  <c r="AS535" i="1"/>
  <c r="AS569" i="1"/>
  <c r="AS604" i="1"/>
  <c r="AS632" i="1"/>
  <c r="AS668" i="1"/>
  <c r="AS707" i="1"/>
  <c r="AS512" i="1"/>
  <c r="AS541" i="1"/>
  <c r="AS542" i="1"/>
  <c r="AS568" i="1"/>
  <c r="AS608" i="1"/>
  <c r="AS614" i="1"/>
  <c r="AS635" i="1"/>
  <c r="AS697" i="1"/>
  <c r="AS693" i="1"/>
  <c r="AS695" i="1"/>
  <c r="AS519" i="1"/>
  <c r="AS563" i="1"/>
  <c r="AS567" i="1"/>
  <c r="AS629" i="1"/>
  <c r="AS612" i="1"/>
  <c r="AS650" i="1"/>
  <c r="AS690" i="1"/>
  <c r="AS694" i="1"/>
  <c r="AS775" i="1"/>
  <c r="AS825" i="1"/>
  <c r="AS837" i="1"/>
  <c r="AS782" i="1"/>
  <c r="AS831" i="1"/>
  <c r="AS833" i="1"/>
  <c r="AS857" i="1"/>
  <c r="AS794" i="1"/>
  <c r="AS834" i="1"/>
  <c r="AS851" i="1"/>
  <c r="AS716" i="1"/>
  <c r="AS780" i="1"/>
  <c r="AS827" i="1"/>
  <c r="AS842" i="1"/>
  <c r="AS859" i="1"/>
  <c r="AR733" i="1"/>
  <c r="AR735" i="1"/>
  <c r="AP735" i="1"/>
  <c r="AP733" i="1"/>
  <c r="AO756" i="1"/>
  <c r="AO752" i="1"/>
  <c r="AO750" i="1"/>
  <c r="AO744" i="1"/>
  <c r="AO742" i="1"/>
  <c r="AO740" i="1"/>
  <c r="AO738" i="1"/>
  <c r="AO736" i="1"/>
  <c r="AO743" i="1"/>
  <c r="AO754" i="1"/>
  <c r="AO749" i="1"/>
  <c r="AO741" i="1"/>
  <c r="AO769" i="1"/>
  <c r="AO767" i="1"/>
  <c r="AO765" i="1"/>
  <c r="AO739" i="1"/>
  <c r="AO737" i="1"/>
  <c r="AO745" i="1"/>
  <c r="AO747" i="1"/>
  <c r="AO758" i="1"/>
  <c r="AO771" i="1"/>
  <c r="AO772" i="1"/>
  <c r="AO748" i="1"/>
  <c r="AO755" i="1"/>
  <c r="AO762" i="1"/>
  <c r="AO751" i="1"/>
  <c r="AO746" i="1"/>
  <c r="AO759" i="1"/>
  <c r="AO766" i="1"/>
  <c r="AO757" i="1"/>
  <c r="AO764" i="1"/>
  <c r="AO768" i="1"/>
  <c r="AO770" i="1"/>
  <c r="AO760" i="1"/>
  <c r="AO753" i="1"/>
  <c r="AO763" i="1"/>
  <c r="AO761" i="1"/>
  <c r="AQ735" i="1"/>
  <c r="AQ733" i="1"/>
  <c r="AD750" i="1"/>
  <c r="V750" i="1"/>
  <c r="AI750" i="1"/>
  <c r="AA750" i="1"/>
  <c r="U750" i="1"/>
  <c r="AG750" i="1"/>
  <c r="Z750" i="1"/>
  <c r="S750" i="1"/>
  <c r="AE750" i="1"/>
  <c r="Y750" i="1"/>
  <c r="AB750" i="1"/>
  <c r="AC750" i="1"/>
  <c r="X750" i="1"/>
  <c r="AH750" i="1"/>
  <c r="AJ750" i="1"/>
  <c r="T750" i="1"/>
  <c r="AF750" i="1"/>
  <c r="W750" i="1"/>
  <c r="AG739" i="1"/>
  <c r="AH739" i="1"/>
  <c r="W739" i="1"/>
  <c r="Z739" i="1"/>
  <c r="AD739" i="1"/>
  <c r="S739" i="1"/>
  <c r="AI739" i="1"/>
  <c r="AB739" i="1"/>
  <c r="AF739" i="1"/>
  <c r="U739" i="1"/>
  <c r="AA739" i="1"/>
  <c r="V739" i="1"/>
  <c r="T739" i="1"/>
  <c r="AJ739" i="1"/>
  <c r="Y739" i="1"/>
  <c r="AE739" i="1"/>
  <c r="X739" i="1"/>
  <c r="AC739" i="1"/>
  <c r="AG743" i="1"/>
  <c r="AH743" i="1"/>
  <c r="AE743" i="1"/>
  <c r="V743" i="1"/>
  <c r="Z743" i="1"/>
  <c r="AD743" i="1"/>
  <c r="W743" i="1"/>
  <c r="AB743" i="1"/>
  <c r="T743" i="1"/>
  <c r="AA743" i="1"/>
  <c r="AF743" i="1"/>
  <c r="U743" i="1"/>
  <c r="AI743" i="1"/>
  <c r="AJ743" i="1"/>
  <c r="Y743" i="1"/>
  <c r="S743" i="1"/>
  <c r="X743" i="1"/>
  <c r="AC743" i="1"/>
  <c r="AH748" i="1"/>
  <c r="AI748" i="1"/>
  <c r="AC748" i="1"/>
  <c r="X748" i="1"/>
  <c r="S748" i="1"/>
  <c r="AG748" i="1"/>
  <c r="AB748" i="1"/>
  <c r="W748" i="1"/>
  <c r="AF748" i="1"/>
  <c r="AA748" i="1"/>
  <c r="U748" i="1"/>
  <c r="AJ748" i="1"/>
  <c r="AE748" i="1"/>
  <c r="Y748" i="1"/>
  <c r="T748" i="1"/>
  <c r="Z748" i="1"/>
  <c r="AD748" i="1"/>
  <c r="V748" i="1"/>
  <c r="AD758" i="1"/>
  <c r="V758" i="1"/>
  <c r="AI758" i="1"/>
  <c r="AA758" i="1"/>
  <c r="U758" i="1"/>
  <c r="AG758" i="1"/>
  <c r="Z758" i="1"/>
  <c r="S758" i="1"/>
  <c r="AE758" i="1"/>
  <c r="Y758" i="1"/>
  <c r="AB758" i="1"/>
  <c r="AC758" i="1"/>
  <c r="X758" i="1"/>
  <c r="AH758" i="1"/>
  <c r="AJ758" i="1"/>
  <c r="T758" i="1"/>
  <c r="AF758" i="1"/>
  <c r="W758" i="1"/>
  <c r="AG764" i="1"/>
  <c r="AB764" i="1"/>
  <c r="U764" i="1"/>
  <c r="V764" i="1"/>
  <c r="Z764" i="1"/>
  <c r="AF764" i="1"/>
  <c r="AI764" i="1"/>
  <c r="S764" i="1"/>
  <c r="AD764" i="1"/>
  <c r="AE764" i="1"/>
  <c r="X764" i="1"/>
  <c r="AJ764" i="1"/>
  <c r="AA764" i="1"/>
  <c r="AC764" i="1"/>
  <c r="T764" i="1"/>
  <c r="W764" i="1"/>
  <c r="AH764" i="1"/>
  <c r="Y764" i="1"/>
  <c r="AE752" i="1"/>
  <c r="AG752" i="1"/>
  <c r="AA752" i="1"/>
  <c r="AI752" i="1"/>
  <c r="Y752" i="1"/>
  <c r="AD752" i="1"/>
  <c r="V752" i="1"/>
  <c r="S752" i="1"/>
  <c r="U752" i="1"/>
  <c r="Z752" i="1"/>
  <c r="AB752" i="1"/>
  <c r="AC752" i="1"/>
  <c r="X752" i="1"/>
  <c r="AH752" i="1"/>
  <c r="AJ752" i="1"/>
  <c r="T752" i="1"/>
  <c r="AF752" i="1"/>
  <c r="W752" i="1"/>
  <c r="AJ762" i="1"/>
  <c r="Y762" i="1"/>
  <c r="U762" i="1"/>
  <c r="AG762" i="1"/>
  <c r="AC762" i="1"/>
  <c r="AH762" i="1"/>
  <c r="AE762" i="1"/>
  <c r="X762" i="1"/>
  <c r="AB762" i="1"/>
  <c r="V762" i="1"/>
  <c r="S762" i="1"/>
  <c r="AI762" i="1"/>
  <c r="Z762" i="1"/>
  <c r="W762" i="1"/>
  <c r="AF762" i="1"/>
  <c r="AD762" i="1"/>
  <c r="AA762" i="1"/>
  <c r="T762" i="1"/>
  <c r="AH759" i="1"/>
  <c r="AG759" i="1"/>
  <c r="AB759" i="1"/>
  <c r="W759" i="1"/>
  <c r="AF759" i="1"/>
  <c r="AA759" i="1"/>
  <c r="U759" i="1"/>
  <c r="AJ759" i="1"/>
  <c r="AE759" i="1"/>
  <c r="Y759" i="1"/>
  <c r="T759" i="1"/>
  <c r="AI759" i="1"/>
  <c r="AC759" i="1"/>
  <c r="X759" i="1"/>
  <c r="S759" i="1"/>
  <c r="V759" i="1"/>
  <c r="Z759" i="1"/>
  <c r="AD759" i="1"/>
  <c r="AI736" i="1"/>
  <c r="X736" i="1"/>
  <c r="AJ736" i="1"/>
  <c r="T736" i="1"/>
  <c r="AF736" i="1"/>
  <c r="AB736" i="1"/>
  <c r="AC736" i="1"/>
  <c r="Y736" i="1"/>
  <c r="AG736" i="1"/>
  <c r="Z736" i="1"/>
  <c r="W736" i="1"/>
  <c r="AD736" i="1"/>
  <c r="AA736" i="1"/>
  <c r="AH736" i="1"/>
  <c r="AE736" i="1"/>
  <c r="U736" i="1"/>
  <c r="V736" i="1"/>
  <c r="S736" i="1"/>
  <c r="AI740" i="1"/>
  <c r="X740" i="1"/>
  <c r="AJ740" i="1"/>
  <c r="T740" i="1"/>
  <c r="AF740" i="1"/>
  <c r="AB740" i="1"/>
  <c r="U740" i="1"/>
  <c r="AG740" i="1"/>
  <c r="Y740" i="1"/>
  <c r="Z740" i="1"/>
  <c r="W740" i="1"/>
  <c r="AC740" i="1"/>
  <c r="AD740" i="1"/>
  <c r="AA740" i="1"/>
  <c r="AH740" i="1"/>
  <c r="AE740" i="1"/>
  <c r="V740" i="1"/>
  <c r="S740" i="1"/>
  <c r="AI744" i="1"/>
  <c r="X744" i="1"/>
  <c r="AJ744" i="1"/>
  <c r="T744" i="1"/>
  <c r="AF744" i="1"/>
  <c r="AB744" i="1"/>
  <c r="AC744" i="1"/>
  <c r="Y744" i="1"/>
  <c r="AD744" i="1"/>
  <c r="W744" i="1"/>
  <c r="AG744" i="1"/>
  <c r="Z744" i="1"/>
  <c r="AA744" i="1"/>
  <c r="AH744" i="1"/>
  <c r="AE744" i="1"/>
  <c r="U744" i="1"/>
  <c r="V744" i="1"/>
  <c r="S744" i="1"/>
  <c r="AE747" i="1"/>
  <c r="Y747" i="1"/>
  <c r="AD747" i="1"/>
  <c r="V747" i="1"/>
  <c r="AI747" i="1"/>
  <c r="AA747" i="1"/>
  <c r="U747" i="1"/>
  <c r="AG747" i="1"/>
  <c r="Z747" i="1"/>
  <c r="S747" i="1"/>
  <c r="AJ747" i="1"/>
  <c r="T747" i="1"/>
  <c r="AF747" i="1"/>
  <c r="W747" i="1"/>
  <c r="AB747" i="1"/>
  <c r="AC747" i="1"/>
  <c r="X747" i="1"/>
  <c r="AH747" i="1"/>
  <c r="AD760" i="1"/>
  <c r="AC760" i="1"/>
  <c r="Y760" i="1"/>
  <c r="U760" i="1"/>
  <c r="AG760" i="1"/>
  <c r="AJ760" i="1"/>
  <c r="T760" i="1"/>
  <c r="W760" i="1"/>
  <c r="V760" i="1"/>
  <c r="AF760" i="1"/>
  <c r="AI760" i="1"/>
  <c r="S760" i="1"/>
  <c r="AB760" i="1"/>
  <c r="AE760" i="1"/>
  <c r="Z760" i="1"/>
  <c r="X760" i="1"/>
  <c r="AA760" i="1"/>
  <c r="AH760" i="1"/>
  <c r="AE766" i="1"/>
  <c r="X766" i="1"/>
  <c r="AJ766" i="1"/>
  <c r="AF766" i="1"/>
  <c r="AA766" i="1"/>
  <c r="AC766" i="1"/>
  <c r="T766" i="1"/>
  <c r="V766" i="1"/>
  <c r="W766" i="1"/>
  <c r="AH766" i="1"/>
  <c r="Y766" i="1"/>
  <c r="U766" i="1"/>
  <c r="AB766" i="1"/>
  <c r="AI766" i="1"/>
  <c r="S766" i="1"/>
  <c r="AD766" i="1"/>
  <c r="Z766" i="1"/>
  <c r="AG766" i="1"/>
  <c r="AH753" i="1"/>
  <c r="AJ753" i="1"/>
  <c r="AE753" i="1"/>
  <c r="Y753" i="1"/>
  <c r="T753" i="1"/>
  <c r="AI753" i="1"/>
  <c r="AC753" i="1"/>
  <c r="X753" i="1"/>
  <c r="S753" i="1"/>
  <c r="AG753" i="1"/>
  <c r="AB753" i="1"/>
  <c r="W753" i="1"/>
  <c r="AF753" i="1"/>
  <c r="AA753" i="1"/>
  <c r="U753" i="1"/>
  <c r="V753" i="1"/>
  <c r="Z753" i="1"/>
  <c r="AD753" i="1"/>
  <c r="AF765" i="1"/>
  <c r="AJ765" i="1"/>
  <c r="AE765" i="1"/>
  <c r="AA765" i="1"/>
  <c r="V765" i="1"/>
  <c r="Z765" i="1"/>
  <c r="T765" i="1"/>
  <c r="AC765" i="1"/>
  <c r="AB765" i="1"/>
  <c r="AI765" i="1"/>
  <c r="S765" i="1"/>
  <c r="Y765" i="1"/>
  <c r="AH765" i="1"/>
  <c r="U765" i="1"/>
  <c r="X765" i="1"/>
  <c r="AG765" i="1"/>
  <c r="W765" i="1"/>
  <c r="AD765" i="1"/>
  <c r="AA770" i="1"/>
  <c r="AC770" i="1"/>
  <c r="AJ770" i="1"/>
  <c r="Z770" i="1"/>
  <c r="AG770" i="1"/>
  <c r="W770" i="1"/>
  <c r="AH770" i="1"/>
  <c r="T770" i="1"/>
  <c r="AF770" i="1"/>
  <c r="AI770" i="1"/>
  <c r="S770" i="1"/>
  <c r="Y770" i="1"/>
  <c r="V770" i="1"/>
  <c r="AE770" i="1"/>
  <c r="X770" i="1"/>
  <c r="AD770" i="1"/>
  <c r="U770" i="1"/>
  <c r="AB770" i="1"/>
  <c r="AG737" i="1"/>
  <c r="AA737" i="1"/>
  <c r="AH737" i="1"/>
  <c r="Z737" i="1"/>
  <c r="AD737" i="1"/>
  <c r="W737" i="1"/>
  <c r="AE737" i="1"/>
  <c r="AF737" i="1"/>
  <c r="Y737" i="1"/>
  <c r="AI737" i="1"/>
  <c r="T737" i="1"/>
  <c r="AJ737" i="1"/>
  <c r="AC737" i="1"/>
  <c r="AB737" i="1"/>
  <c r="V737" i="1"/>
  <c r="S737" i="1"/>
  <c r="X737" i="1"/>
  <c r="U737" i="1"/>
  <c r="AG741" i="1"/>
  <c r="AH741" i="1"/>
  <c r="S741" i="1"/>
  <c r="AI741" i="1"/>
  <c r="V741" i="1"/>
  <c r="Z741" i="1"/>
  <c r="AD741" i="1"/>
  <c r="AE741" i="1"/>
  <c r="W741" i="1"/>
  <c r="X741" i="1"/>
  <c r="Y741" i="1"/>
  <c r="AA741" i="1"/>
  <c r="AF741" i="1"/>
  <c r="AC741" i="1"/>
  <c r="AJ741" i="1"/>
  <c r="T741" i="1"/>
  <c r="AB741" i="1"/>
  <c r="U741" i="1"/>
  <c r="AG745" i="1"/>
  <c r="AH745" i="1"/>
  <c r="AA745" i="1"/>
  <c r="V745" i="1"/>
  <c r="Z745" i="1"/>
  <c r="AD745" i="1"/>
  <c r="AI745" i="1"/>
  <c r="AF745" i="1"/>
  <c r="Y745" i="1"/>
  <c r="S745" i="1"/>
  <c r="T745" i="1"/>
  <c r="AJ745" i="1"/>
  <c r="AC745" i="1"/>
  <c r="W745" i="1"/>
  <c r="X745" i="1"/>
  <c r="AE745" i="1"/>
  <c r="AB745" i="1"/>
  <c r="U745" i="1"/>
  <c r="AH751" i="1"/>
  <c r="AJ751" i="1"/>
  <c r="AE751" i="1"/>
  <c r="Y751" i="1"/>
  <c r="T751" i="1"/>
  <c r="AI751" i="1"/>
  <c r="AC751" i="1"/>
  <c r="X751" i="1"/>
  <c r="S751" i="1"/>
  <c r="AB751" i="1"/>
  <c r="AA751" i="1"/>
  <c r="AG751" i="1"/>
  <c r="W751" i="1"/>
  <c r="AF751" i="1"/>
  <c r="U751" i="1"/>
  <c r="V751" i="1"/>
  <c r="Z751" i="1"/>
  <c r="AD751" i="1"/>
  <c r="AH761" i="1"/>
  <c r="AF761" i="1"/>
  <c r="AA761" i="1"/>
  <c r="U761" i="1"/>
  <c r="AJ761" i="1"/>
  <c r="AE761" i="1"/>
  <c r="Y761" i="1"/>
  <c r="T761" i="1"/>
  <c r="AI761" i="1"/>
  <c r="AC761" i="1"/>
  <c r="X761" i="1"/>
  <c r="S761" i="1"/>
  <c r="AG761" i="1"/>
  <c r="AB761" i="1"/>
  <c r="W761" i="1"/>
  <c r="V761" i="1"/>
  <c r="Z761" i="1"/>
  <c r="AD761" i="1"/>
  <c r="Z768" i="1"/>
  <c r="AG768" i="1"/>
  <c r="V768" i="1"/>
  <c r="AF768" i="1"/>
  <c r="U768" i="1"/>
  <c r="AB768" i="1"/>
  <c r="W768" i="1"/>
  <c r="AH768" i="1"/>
  <c r="Y768" i="1"/>
  <c r="AD768" i="1"/>
  <c r="AI768" i="1"/>
  <c r="S768" i="1"/>
  <c r="AE768" i="1"/>
  <c r="X768" i="1"/>
  <c r="AJ768" i="1"/>
  <c r="AA768" i="1"/>
  <c r="AC768" i="1"/>
  <c r="T768" i="1"/>
  <c r="AE756" i="1"/>
  <c r="AG756" i="1"/>
  <c r="V756" i="1"/>
  <c r="AD756" i="1"/>
  <c r="S756" i="1"/>
  <c r="AA756" i="1"/>
  <c r="AI756" i="1"/>
  <c r="Y756" i="1"/>
  <c r="Z756" i="1"/>
  <c r="X756" i="1"/>
  <c r="AH756" i="1"/>
  <c r="AJ756" i="1"/>
  <c r="T756" i="1"/>
  <c r="AF756" i="1"/>
  <c r="W756" i="1"/>
  <c r="U756" i="1"/>
  <c r="AB756" i="1"/>
  <c r="AC756" i="1"/>
  <c r="AC767" i="1"/>
  <c r="AB767" i="1"/>
  <c r="AI767" i="1"/>
  <c r="AJ767" i="1"/>
  <c r="V767" i="1"/>
  <c r="Y767" i="1"/>
  <c r="AH767" i="1"/>
  <c r="S767" i="1"/>
  <c r="T767" i="1"/>
  <c r="AA767" i="1"/>
  <c r="U767" i="1"/>
  <c r="X767" i="1"/>
  <c r="Z767" i="1"/>
  <c r="AF767" i="1"/>
  <c r="AG767" i="1"/>
  <c r="W767" i="1"/>
  <c r="AD767" i="1"/>
  <c r="AE767" i="1"/>
  <c r="Y771" i="1"/>
  <c r="AH771" i="1"/>
  <c r="AI771" i="1"/>
  <c r="AE771" i="1"/>
  <c r="V771" i="1"/>
  <c r="U771" i="1"/>
  <c r="S771" i="1"/>
  <c r="AJ771" i="1"/>
  <c r="AG771" i="1"/>
  <c r="W771" i="1"/>
  <c r="X771" i="1"/>
  <c r="T771" i="1"/>
  <c r="AA771" i="1"/>
  <c r="AC771" i="1"/>
  <c r="AB771" i="1"/>
  <c r="AD771" i="1"/>
  <c r="Z771" i="1"/>
  <c r="AF771" i="1"/>
  <c r="AG733" i="1"/>
  <c r="S733" i="1"/>
  <c r="AI733" i="1"/>
  <c r="W733" i="1"/>
  <c r="AA733" i="1"/>
  <c r="Z733" i="1"/>
  <c r="AE733" i="1"/>
  <c r="X733" i="1"/>
  <c r="Y733" i="1"/>
  <c r="AD733" i="1"/>
  <c r="AB733" i="1"/>
  <c r="AC733" i="1"/>
  <c r="AF733" i="1"/>
  <c r="V733" i="1"/>
  <c r="T733" i="1"/>
  <c r="AJ733" i="1"/>
  <c r="AH733" i="1"/>
  <c r="U733" i="1"/>
  <c r="AI749" i="1"/>
  <c r="Y749" i="1"/>
  <c r="AG749" i="1"/>
  <c r="V749" i="1"/>
  <c r="AD749" i="1"/>
  <c r="S749" i="1"/>
  <c r="AA749" i="1"/>
  <c r="AB749" i="1"/>
  <c r="AC749" i="1"/>
  <c r="AF749" i="1"/>
  <c r="AH749" i="1"/>
  <c r="U749" i="1"/>
  <c r="X749" i="1"/>
  <c r="Z749" i="1"/>
  <c r="T749" i="1"/>
  <c r="AE749" i="1"/>
  <c r="AJ749" i="1"/>
  <c r="W749" i="1"/>
  <c r="AI738" i="1"/>
  <c r="X738" i="1"/>
  <c r="AJ738" i="1"/>
  <c r="T738" i="1"/>
  <c r="AF738" i="1"/>
  <c r="AB738" i="1"/>
  <c r="Y738" i="1"/>
  <c r="U738" i="1"/>
  <c r="AD738" i="1"/>
  <c r="AE738" i="1"/>
  <c r="AH738" i="1"/>
  <c r="S738" i="1"/>
  <c r="AC738" i="1"/>
  <c r="V738" i="1"/>
  <c r="W738" i="1"/>
  <c r="AG738" i="1"/>
  <c r="Z738" i="1"/>
  <c r="AA738" i="1"/>
  <c r="AI742" i="1"/>
  <c r="X742" i="1"/>
  <c r="AJ742" i="1"/>
  <c r="T742" i="1"/>
  <c r="AF742" i="1"/>
  <c r="AB742" i="1"/>
  <c r="AG742" i="1"/>
  <c r="AC742" i="1"/>
  <c r="V742" i="1"/>
  <c r="AE742" i="1"/>
  <c r="Z742" i="1"/>
  <c r="S742" i="1"/>
  <c r="U742" i="1"/>
  <c r="AD742" i="1"/>
  <c r="W742" i="1"/>
  <c r="Y742" i="1"/>
  <c r="AH742" i="1"/>
  <c r="AA742" i="1"/>
  <c r="AI746" i="1"/>
  <c r="X746" i="1"/>
  <c r="AJ746" i="1"/>
  <c r="T746" i="1"/>
  <c r="AF746" i="1"/>
  <c r="AB746" i="1"/>
  <c r="Y746" i="1"/>
  <c r="AD746" i="1"/>
  <c r="AE746" i="1"/>
  <c r="U746" i="1"/>
  <c r="AH746" i="1"/>
  <c r="S746" i="1"/>
  <c r="AC746" i="1"/>
  <c r="V746" i="1"/>
  <c r="W746" i="1"/>
  <c r="AG746" i="1"/>
  <c r="Z746" i="1"/>
  <c r="AA746" i="1"/>
  <c r="AD754" i="1"/>
  <c r="V754" i="1"/>
  <c r="AI754" i="1"/>
  <c r="AA754" i="1"/>
  <c r="U754" i="1"/>
  <c r="AG754" i="1"/>
  <c r="Z754" i="1"/>
  <c r="S754" i="1"/>
  <c r="AE754" i="1"/>
  <c r="Y754" i="1"/>
  <c r="X754" i="1"/>
  <c r="AH754" i="1"/>
  <c r="AJ754" i="1"/>
  <c r="T754" i="1"/>
  <c r="AF754" i="1"/>
  <c r="W754" i="1"/>
  <c r="AB754" i="1"/>
  <c r="AC754" i="1"/>
  <c r="AH763" i="1"/>
  <c r="AF763" i="1"/>
  <c r="AA763" i="1"/>
  <c r="U763" i="1"/>
  <c r="AJ763" i="1"/>
  <c r="AE763" i="1"/>
  <c r="Y763" i="1"/>
  <c r="T763" i="1"/>
  <c r="AI763" i="1"/>
  <c r="AC763" i="1"/>
  <c r="X763" i="1"/>
  <c r="S763" i="1"/>
  <c r="AG763" i="1"/>
  <c r="AB763" i="1"/>
  <c r="W763" i="1"/>
  <c r="Z763" i="1"/>
  <c r="AD763" i="1"/>
  <c r="V763" i="1"/>
  <c r="AJ769" i="1"/>
  <c r="Z769" i="1"/>
  <c r="AF769" i="1"/>
  <c r="V769" i="1"/>
  <c r="AE769" i="1"/>
  <c r="T769" i="1"/>
  <c r="AA769" i="1"/>
  <c r="AG769" i="1"/>
  <c r="W769" i="1"/>
  <c r="AD769" i="1"/>
  <c r="AB769" i="1"/>
  <c r="AC769" i="1"/>
  <c r="AI769" i="1"/>
  <c r="Y769" i="1"/>
  <c r="AH769" i="1"/>
  <c r="S769" i="1"/>
  <c r="U769" i="1"/>
  <c r="X769" i="1"/>
  <c r="AH757" i="1"/>
  <c r="AJ757" i="1"/>
  <c r="AE757" i="1"/>
  <c r="Y757" i="1"/>
  <c r="T757" i="1"/>
  <c r="AI757" i="1"/>
  <c r="AC757" i="1"/>
  <c r="X757" i="1"/>
  <c r="S757" i="1"/>
  <c r="AG757" i="1"/>
  <c r="AB757" i="1"/>
  <c r="W757" i="1"/>
  <c r="AF757" i="1"/>
  <c r="AA757" i="1"/>
  <c r="U757" i="1"/>
  <c r="AD757" i="1"/>
  <c r="V757" i="1"/>
  <c r="Z757" i="1"/>
  <c r="AH755" i="1"/>
  <c r="AG755" i="1"/>
  <c r="AB755" i="1"/>
  <c r="W755" i="1"/>
  <c r="AF755" i="1"/>
  <c r="AA755" i="1"/>
  <c r="U755" i="1"/>
  <c r="AJ755" i="1"/>
  <c r="AE755" i="1"/>
  <c r="Y755" i="1"/>
  <c r="T755" i="1"/>
  <c r="AI755" i="1"/>
  <c r="AC755" i="1"/>
  <c r="X755" i="1"/>
  <c r="S755" i="1"/>
  <c r="Z755" i="1"/>
  <c r="AD755" i="1"/>
  <c r="V755" i="1"/>
  <c r="AF772" i="1"/>
  <c r="AD772" i="1"/>
  <c r="X772" i="1"/>
  <c r="V772" i="1"/>
  <c r="AA772" i="1"/>
  <c r="AC772" i="1"/>
  <c r="AH772" i="1"/>
  <c r="T772" i="1"/>
  <c r="W772" i="1"/>
  <c r="AB772" i="1"/>
  <c r="Y772" i="1"/>
  <c r="AI772" i="1"/>
  <c r="S772" i="1"/>
  <c r="U772" i="1"/>
  <c r="AJ772" i="1"/>
  <c r="AE772" i="1"/>
  <c r="AG772" i="1"/>
  <c r="Z772" i="1"/>
  <c r="AG735" i="1"/>
  <c r="Z735" i="1"/>
  <c r="AE735" i="1"/>
  <c r="AD735" i="1"/>
  <c r="AA735" i="1"/>
  <c r="S735" i="1"/>
  <c r="AB735" i="1"/>
  <c r="V735" i="1"/>
  <c r="X735" i="1"/>
  <c r="W735" i="1"/>
  <c r="AH735" i="1"/>
  <c r="AF735" i="1"/>
  <c r="U735" i="1"/>
  <c r="AI735" i="1"/>
  <c r="AJ735" i="1"/>
  <c r="Y735" i="1"/>
  <c r="T735" i="1"/>
  <c r="AC735" i="1"/>
  <c r="AQ801" i="1"/>
  <c r="AQ812" i="1"/>
  <c r="AQ804" i="1"/>
  <c r="AQ807" i="1"/>
  <c r="AQ822" i="1"/>
  <c r="AQ723" i="1"/>
  <c r="AQ773" i="1"/>
  <c r="AQ732" i="1"/>
  <c r="AQ725" i="1"/>
  <c r="AQ717" i="1"/>
  <c r="AQ727" i="1"/>
  <c r="AQ721" i="1"/>
  <c r="AQ662" i="1"/>
  <c r="AQ594" i="1"/>
  <c r="AQ598" i="1"/>
  <c r="AQ478" i="1"/>
  <c r="AQ472" i="1"/>
  <c r="AQ468" i="1"/>
  <c r="AQ466" i="1"/>
  <c r="AQ465" i="1"/>
  <c r="AQ462" i="1"/>
  <c r="AQ460" i="1"/>
  <c r="AQ451" i="1"/>
  <c r="AQ392" i="1"/>
  <c r="AQ390" i="1"/>
  <c r="AQ355" i="1"/>
  <c r="AQ349" i="1"/>
  <c r="AQ327" i="1"/>
  <c r="AQ329" i="1"/>
  <c r="AQ325" i="1"/>
  <c r="AQ269" i="1"/>
  <c r="AQ13" i="1"/>
  <c r="AQ99" i="1"/>
  <c r="AQ140" i="1"/>
  <c r="AQ94" i="1"/>
  <c r="AQ281" i="1"/>
  <c r="AQ76" i="1"/>
  <c r="AQ72" i="1"/>
  <c r="AQ14" i="1"/>
  <c r="AQ724" i="1"/>
  <c r="AQ96" i="1"/>
  <c r="AQ100" i="1"/>
  <c r="AQ11" i="1"/>
  <c r="AQ78" i="1"/>
  <c r="AQ141" i="1"/>
  <c r="AQ97" i="1"/>
  <c r="AQ189" i="1"/>
  <c r="AQ95" i="1"/>
  <c r="AQ175" i="1"/>
  <c r="AQ191" i="1"/>
  <c r="AQ74" i="1"/>
  <c r="AQ98" i="1"/>
  <c r="AQ193" i="1"/>
  <c r="AQ12" i="1"/>
  <c r="AQ195" i="1"/>
  <c r="AQ174" i="1"/>
  <c r="AQ190" i="1"/>
  <c r="AQ192" i="1"/>
  <c r="AQ194" i="1"/>
  <c r="AQ196" i="1"/>
  <c r="AQ262" i="1"/>
  <c r="AQ348" i="1"/>
  <c r="AQ356" i="1"/>
  <c r="AQ264" i="1"/>
  <c r="AQ270" i="1"/>
  <c r="AQ282" i="1"/>
  <c r="AQ326" i="1"/>
  <c r="AQ328" i="1"/>
  <c r="AQ352" i="1"/>
  <c r="AQ280" i="1"/>
  <c r="AQ391" i="1"/>
  <c r="AQ393" i="1"/>
  <c r="AQ354" i="1"/>
  <c r="AQ522" i="1"/>
  <c r="AQ523" i="1"/>
  <c r="AQ550" i="1"/>
  <c r="AQ585" i="1"/>
  <c r="AQ588" i="1"/>
  <c r="AQ593" i="1"/>
  <c r="AQ660" i="1"/>
  <c r="AQ663" i="1"/>
  <c r="AQ664" i="1"/>
  <c r="AQ679" i="1"/>
  <c r="AQ579" i="1"/>
  <c r="AQ592" i="1"/>
  <c r="AQ578" i="1"/>
  <c r="AQ521" i="1"/>
  <c r="AQ558" i="1"/>
  <c r="AQ559" i="1"/>
  <c r="AQ526" i="1"/>
  <c r="AQ589" i="1"/>
  <c r="AQ596" i="1"/>
  <c r="AQ665" i="1"/>
  <c r="AQ681" i="1"/>
  <c r="AQ556" i="1"/>
  <c r="AQ557" i="1"/>
  <c r="AQ591" i="1"/>
  <c r="AQ599" i="1"/>
  <c r="AQ600" i="1"/>
  <c r="AQ590" i="1"/>
  <c r="AQ597" i="1"/>
  <c r="AQ661" i="1"/>
  <c r="AQ677" i="1"/>
  <c r="AQ685" i="1"/>
  <c r="AQ686" i="1"/>
  <c r="AQ676" i="1"/>
  <c r="AQ687" i="1"/>
  <c r="AQ726" i="1"/>
  <c r="AQ821" i="1"/>
  <c r="AQ823" i="1"/>
  <c r="AQ862" i="1"/>
  <c r="AQ820" i="1"/>
  <c r="AQ722" i="1"/>
  <c r="AQ813" i="1"/>
  <c r="AO864" i="1"/>
  <c r="AO811" i="1"/>
  <c r="AO805" i="1"/>
  <c r="AO731" i="1"/>
  <c r="AO729" i="1"/>
  <c r="AO481" i="1"/>
  <c r="AO471" i="1"/>
  <c r="AO455" i="1"/>
  <c r="AO454" i="1"/>
  <c r="AO452" i="1"/>
  <c r="AO350" i="1"/>
  <c r="AO346" i="1"/>
  <c r="AO344" i="1"/>
  <c r="AO342" i="1"/>
  <c r="AO340" i="1"/>
  <c r="AO332" i="1"/>
  <c r="AO330" i="1"/>
  <c r="AO324" i="1"/>
  <c r="AO338" i="1"/>
  <c r="AO336" i="1"/>
  <c r="AO334" i="1"/>
  <c r="AO10" i="1"/>
  <c r="AO719" i="1"/>
  <c r="AO730" i="1"/>
  <c r="AO115" i="1"/>
  <c r="AO92" i="1"/>
  <c r="AO728" i="1"/>
  <c r="AO91" i="1"/>
  <c r="AO718" i="1"/>
  <c r="AO720" i="1"/>
  <c r="AO116" i="1"/>
  <c r="AO89" i="1"/>
  <c r="AO263" i="1"/>
  <c r="AO208" i="1"/>
  <c r="AO93" i="1"/>
  <c r="AO88" i="1"/>
  <c r="AO90" i="1"/>
  <c r="AO335" i="1"/>
  <c r="AO343" i="1"/>
  <c r="AO351" i="1"/>
  <c r="AO337" i="1"/>
  <c r="AO345" i="1"/>
  <c r="AO261" i="1"/>
  <c r="AO331" i="1"/>
  <c r="AO339" i="1"/>
  <c r="AO347" i="1"/>
  <c r="AO207" i="1"/>
  <c r="AO209" i="1"/>
  <c r="AO333" i="1"/>
  <c r="AO353" i="1"/>
  <c r="AO341" i="1"/>
  <c r="AO528" i="1"/>
  <c r="AO576" i="1"/>
  <c r="AO580" i="1"/>
  <c r="AO587" i="1"/>
  <c r="AO595" i="1"/>
  <c r="AO527" i="1"/>
  <c r="AO574" i="1"/>
  <c r="AO582" i="1"/>
  <c r="AO577" i="1"/>
  <c r="AO683" i="1"/>
  <c r="AO525" i="1"/>
  <c r="AO584" i="1"/>
  <c r="AO575" i="1"/>
  <c r="AO583" i="1"/>
  <c r="AO684" i="1"/>
  <c r="AO678" i="1"/>
  <c r="AO524" i="1"/>
  <c r="AO586" i="1"/>
  <c r="AO581" i="1"/>
  <c r="AO680" i="1"/>
  <c r="AO682" i="1"/>
  <c r="AO814" i="1"/>
  <c r="AO824" i="1"/>
  <c r="AO802" i="1"/>
  <c r="AO810" i="1"/>
  <c r="AO808" i="1"/>
  <c r="AH11" i="1"/>
  <c r="AF11" i="1"/>
  <c r="AA11" i="1"/>
  <c r="U11" i="1"/>
  <c r="AE11" i="1"/>
  <c r="T11" i="1"/>
  <c r="AJ11" i="1"/>
  <c r="X11" i="1"/>
  <c r="AI11" i="1"/>
  <c r="AC11" i="1"/>
  <c r="S11" i="1"/>
  <c r="AG11" i="1"/>
  <c r="AB11" i="1"/>
  <c r="W11" i="1"/>
  <c r="Y11" i="1"/>
  <c r="V11" i="1"/>
  <c r="Z11" i="1"/>
  <c r="AD11" i="1"/>
  <c r="AJ94" i="1"/>
  <c r="AC94" i="1"/>
  <c r="U94" i="1"/>
  <c r="AI94" i="1"/>
  <c r="AA94" i="1"/>
  <c r="S94" i="1"/>
  <c r="AG94" i="1"/>
  <c r="Y94" i="1"/>
  <c r="AE94" i="1"/>
  <c r="W94" i="1"/>
  <c r="V94" i="1"/>
  <c r="X94" i="1"/>
  <c r="Z94" i="1"/>
  <c r="AB94" i="1"/>
  <c r="AD94" i="1"/>
  <c r="AF94" i="1"/>
  <c r="AH94" i="1"/>
  <c r="T94" i="1"/>
  <c r="AE12" i="1"/>
  <c r="Y12" i="1"/>
  <c r="AD12" i="1"/>
  <c r="AI12" i="1"/>
  <c r="AA12" i="1"/>
  <c r="U12" i="1"/>
  <c r="AG12" i="1"/>
  <c r="Z12" i="1"/>
  <c r="S12" i="1"/>
  <c r="V12" i="1"/>
  <c r="X12" i="1"/>
  <c r="AH12" i="1"/>
  <c r="AJ12" i="1"/>
  <c r="T12" i="1"/>
  <c r="AF12" i="1"/>
  <c r="W12" i="1"/>
  <c r="AB12" i="1"/>
  <c r="AC12" i="1"/>
  <c r="AJ96" i="1"/>
  <c r="AG96" i="1"/>
  <c r="Y96" i="1"/>
  <c r="AE96" i="1"/>
  <c r="W96" i="1"/>
  <c r="AC96" i="1"/>
  <c r="U96" i="1"/>
  <c r="AI96" i="1"/>
  <c r="AA96" i="1"/>
  <c r="S96" i="1"/>
  <c r="V96" i="1"/>
  <c r="AB96" i="1"/>
  <c r="Z96" i="1"/>
  <c r="AF96" i="1"/>
  <c r="AD96" i="1"/>
  <c r="T96" i="1"/>
  <c r="AH96" i="1"/>
  <c r="X96" i="1"/>
  <c r="AJ196" i="1"/>
  <c r="AI196" i="1"/>
  <c r="AA196" i="1"/>
  <c r="S196" i="1"/>
  <c r="AC196" i="1"/>
  <c r="Y196" i="1"/>
  <c r="W196" i="1"/>
  <c r="AG196" i="1"/>
  <c r="U196" i="1"/>
  <c r="AE196" i="1"/>
  <c r="Z196" i="1"/>
  <c r="AD196" i="1"/>
  <c r="AH196" i="1"/>
  <c r="V196" i="1"/>
  <c r="T196" i="1"/>
  <c r="X196" i="1"/>
  <c r="AB196" i="1"/>
  <c r="AF196" i="1"/>
  <c r="AH189" i="1"/>
  <c r="AJ189" i="1"/>
  <c r="AE189" i="1"/>
  <c r="Y189" i="1"/>
  <c r="T189" i="1"/>
  <c r="AI189" i="1"/>
  <c r="AC189" i="1"/>
  <c r="X189" i="1"/>
  <c r="S189" i="1"/>
  <c r="AG189" i="1"/>
  <c r="AB189" i="1"/>
  <c r="W189" i="1"/>
  <c r="AF189" i="1"/>
  <c r="AA189" i="1"/>
  <c r="U189" i="1"/>
  <c r="V189" i="1"/>
  <c r="Z189" i="1"/>
  <c r="AD189" i="1"/>
  <c r="AH193" i="1"/>
  <c r="AJ193" i="1"/>
  <c r="AE193" i="1"/>
  <c r="Y193" i="1"/>
  <c r="T193" i="1"/>
  <c r="AI193" i="1"/>
  <c r="AC193" i="1"/>
  <c r="X193" i="1"/>
  <c r="S193" i="1"/>
  <c r="AG193" i="1"/>
  <c r="AB193" i="1"/>
  <c r="W193" i="1"/>
  <c r="AF193" i="1"/>
  <c r="AA193" i="1"/>
  <c r="U193" i="1"/>
  <c r="V193" i="1"/>
  <c r="Z193" i="1"/>
  <c r="AD193" i="1"/>
  <c r="AH325" i="1"/>
  <c r="AF325" i="1"/>
  <c r="AA325" i="1"/>
  <c r="U325" i="1"/>
  <c r="AJ325" i="1"/>
  <c r="AE325" i="1"/>
  <c r="Y325" i="1"/>
  <c r="T325" i="1"/>
  <c r="AI325" i="1"/>
  <c r="AC325" i="1"/>
  <c r="X325" i="1"/>
  <c r="S325" i="1"/>
  <c r="AG325" i="1"/>
  <c r="AB325" i="1"/>
  <c r="W325" i="1"/>
  <c r="AD325" i="1"/>
  <c r="V325" i="1"/>
  <c r="Z325" i="1"/>
  <c r="U264" i="1"/>
  <c r="AE264" i="1"/>
  <c r="AG264" i="1"/>
  <c r="Z264" i="1"/>
  <c r="Y264" i="1"/>
  <c r="AD264" i="1"/>
  <c r="AI264" i="1"/>
  <c r="S264" i="1"/>
  <c r="AA264" i="1"/>
  <c r="AF264" i="1"/>
  <c r="W264" i="1"/>
  <c r="AB264" i="1"/>
  <c r="AC264" i="1"/>
  <c r="X264" i="1"/>
  <c r="AH264" i="1"/>
  <c r="V264" i="1"/>
  <c r="AJ264" i="1"/>
  <c r="T264" i="1"/>
  <c r="AD280" i="1"/>
  <c r="AG280" i="1"/>
  <c r="U280" i="1"/>
  <c r="V280" i="1"/>
  <c r="Y280" i="1"/>
  <c r="AC280" i="1"/>
  <c r="AA280" i="1"/>
  <c r="AF280" i="1"/>
  <c r="Z280" i="1"/>
  <c r="W280" i="1"/>
  <c r="AB280" i="1"/>
  <c r="AH280" i="1"/>
  <c r="AI280" i="1"/>
  <c r="S280" i="1"/>
  <c r="X280" i="1"/>
  <c r="AE280" i="1"/>
  <c r="AJ280" i="1"/>
  <c r="T280" i="1"/>
  <c r="AI352" i="1"/>
  <c r="AF352" i="1"/>
  <c r="X352" i="1"/>
  <c r="T352" i="1"/>
  <c r="U352" i="1"/>
  <c r="Z352" i="1"/>
  <c r="W352" i="1"/>
  <c r="AB352" i="1"/>
  <c r="Y352" i="1"/>
  <c r="AD352" i="1"/>
  <c r="AA352" i="1"/>
  <c r="AJ352" i="1"/>
  <c r="AC352" i="1"/>
  <c r="AH352" i="1"/>
  <c r="AE352" i="1"/>
  <c r="AG352" i="1"/>
  <c r="V352" i="1"/>
  <c r="S352" i="1"/>
  <c r="AH349" i="1"/>
  <c r="AG349" i="1"/>
  <c r="AB349" i="1"/>
  <c r="W349" i="1"/>
  <c r="AF349" i="1"/>
  <c r="AA349" i="1"/>
  <c r="U349" i="1"/>
  <c r="AJ349" i="1"/>
  <c r="AE349" i="1"/>
  <c r="Y349" i="1"/>
  <c r="T349" i="1"/>
  <c r="AI349" i="1"/>
  <c r="AC349" i="1"/>
  <c r="X349" i="1"/>
  <c r="S349" i="1"/>
  <c r="V349" i="1"/>
  <c r="AD349" i="1"/>
  <c r="Z349" i="1"/>
  <c r="AF393" i="1"/>
  <c r="Z393" i="1"/>
  <c r="U393" i="1"/>
  <c r="AI393" i="1"/>
  <c r="S393" i="1"/>
  <c r="AD393" i="1"/>
  <c r="AB393" i="1"/>
  <c r="AE393" i="1"/>
  <c r="X393" i="1"/>
  <c r="AJ393" i="1"/>
  <c r="AG393" i="1"/>
  <c r="AA393" i="1"/>
  <c r="AC393" i="1"/>
  <c r="T393" i="1"/>
  <c r="W393" i="1"/>
  <c r="AH393" i="1"/>
  <c r="Y393" i="1"/>
  <c r="V393" i="1"/>
  <c r="AI465" i="1"/>
  <c r="AF465" i="1"/>
  <c r="AB465" i="1"/>
  <c r="X465" i="1"/>
  <c r="AJ465" i="1"/>
  <c r="T465" i="1"/>
  <c r="U465" i="1"/>
  <c r="Y465" i="1"/>
  <c r="AC465" i="1"/>
  <c r="AG465" i="1"/>
  <c r="AD465" i="1"/>
  <c r="AE465" i="1"/>
  <c r="AH465" i="1"/>
  <c r="S465" i="1"/>
  <c r="V465" i="1"/>
  <c r="W465" i="1"/>
  <c r="Z465" i="1"/>
  <c r="AA465" i="1"/>
  <c r="AH478" i="1"/>
  <c r="AA478" i="1"/>
  <c r="AE478" i="1"/>
  <c r="S478" i="1"/>
  <c r="AI478" i="1"/>
  <c r="T478" i="1"/>
  <c r="AJ478" i="1"/>
  <c r="Y478" i="1"/>
  <c r="Z478" i="1"/>
  <c r="W478" i="1"/>
  <c r="X478" i="1"/>
  <c r="AC478" i="1"/>
  <c r="AD478" i="1"/>
  <c r="AB478" i="1"/>
  <c r="AG478" i="1"/>
  <c r="AF478" i="1"/>
  <c r="U478" i="1"/>
  <c r="V478" i="1"/>
  <c r="AH558" i="1"/>
  <c r="AF558" i="1"/>
  <c r="AA558" i="1"/>
  <c r="U558" i="1"/>
  <c r="AJ558" i="1"/>
  <c r="AE558" i="1"/>
  <c r="Y558" i="1"/>
  <c r="T558" i="1"/>
  <c r="AI558" i="1"/>
  <c r="AC558" i="1"/>
  <c r="X558" i="1"/>
  <c r="S558" i="1"/>
  <c r="AG558" i="1"/>
  <c r="AB558" i="1"/>
  <c r="W558" i="1"/>
  <c r="V558" i="1"/>
  <c r="Z558" i="1"/>
  <c r="AD558" i="1"/>
  <c r="AJ526" i="1"/>
  <c r="AE526" i="1"/>
  <c r="W526" i="1"/>
  <c r="AC526" i="1"/>
  <c r="U526" i="1"/>
  <c r="AI526" i="1"/>
  <c r="AA526" i="1"/>
  <c r="T526" i="1"/>
  <c r="AG526" i="1"/>
  <c r="Y526" i="1"/>
  <c r="S526" i="1"/>
  <c r="AD526" i="1"/>
  <c r="AB526" i="1"/>
  <c r="AH526" i="1"/>
  <c r="AF526" i="1"/>
  <c r="V526" i="1"/>
  <c r="Z526" i="1"/>
  <c r="X526" i="1"/>
  <c r="AH579" i="1"/>
  <c r="AC579" i="1"/>
  <c r="U579" i="1"/>
  <c r="AI579" i="1"/>
  <c r="AA579" i="1"/>
  <c r="S579" i="1"/>
  <c r="AG579" i="1"/>
  <c r="Y579" i="1"/>
  <c r="AE579" i="1"/>
  <c r="W579" i="1"/>
  <c r="T579" i="1"/>
  <c r="AJ579" i="1"/>
  <c r="X579" i="1"/>
  <c r="V579" i="1"/>
  <c r="AB579" i="1"/>
  <c r="Z579" i="1"/>
  <c r="AF579" i="1"/>
  <c r="AD579" i="1"/>
  <c r="AH590" i="1"/>
  <c r="AJ590" i="1"/>
  <c r="AE590" i="1"/>
  <c r="Y590" i="1"/>
  <c r="T590" i="1"/>
  <c r="AI590" i="1"/>
  <c r="AC590" i="1"/>
  <c r="X590" i="1"/>
  <c r="S590" i="1"/>
  <c r="AG590" i="1"/>
  <c r="AB590" i="1"/>
  <c r="W590" i="1"/>
  <c r="AF590" i="1"/>
  <c r="AA590" i="1"/>
  <c r="U590" i="1"/>
  <c r="AD590" i="1"/>
  <c r="V590" i="1"/>
  <c r="Z590" i="1"/>
  <c r="AH600" i="1"/>
  <c r="AJ600" i="1"/>
  <c r="AE600" i="1"/>
  <c r="Y600" i="1"/>
  <c r="T600" i="1"/>
  <c r="AI600" i="1"/>
  <c r="AC600" i="1"/>
  <c r="X600" i="1"/>
  <c r="S600" i="1"/>
  <c r="AG600" i="1"/>
  <c r="AB600" i="1"/>
  <c r="W600" i="1"/>
  <c r="AF600" i="1"/>
  <c r="AA600" i="1"/>
  <c r="U600" i="1"/>
  <c r="V600" i="1"/>
  <c r="Z600" i="1"/>
  <c r="AD600" i="1"/>
  <c r="AG599" i="1"/>
  <c r="AI599" i="1"/>
  <c r="V599" i="1"/>
  <c r="AF599" i="1"/>
  <c r="W599" i="1"/>
  <c r="S599" i="1"/>
  <c r="U599" i="1"/>
  <c r="AA599" i="1"/>
  <c r="AB599" i="1"/>
  <c r="AC599" i="1"/>
  <c r="Y599" i="1"/>
  <c r="Z599" i="1"/>
  <c r="X599" i="1"/>
  <c r="AH599" i="1"/>
  <c r="AD599" i="1"/>
  <c r="AE599" i="1"/>
  <c r="AJ599" i="1"/>
  <c r="T599" i="1"/>
  <c r="AG661" i="1"/>
  <c r="U661" i="1"/>
  <c r="AE661" i="1"/>
  <c r="Z661" i="1"/>
  <c r="Y661" i="1"/>
  <c r="X661" i="1"/>
  <c r="AH661" i="1"/>
  <c r="AD661" i="1"/>
  <c r="V661" i="1"/>
  <c r="AJ661" i="1"/>
  <c r="T661" i="1"/>
  <c r="AI661" i="1"/>
  <c r="AA661" i="1"/>
  <c r="AF661" i="1"/>
  <c r="W661" i="1"/>
  <c r="S661" i="1"/>
  <c r="AB661" i="1"/>
  <c r="AC661" i="1"/>
  <c r="AA725" i="1"/>
  <c r="X725" i="1"/>
  <c r="AI725" i="1"/>
  <c r="V725" i="1"/>
  <c r="AF725" i="1"/>
  <c r="S725" i="1"/>
  <c r="AD725" i="1"/>
  <c r="AC725" i="1"/>
  <c r="AB725" i="1"/>
  <c r="Y725" i="1"/>
  <c r="AH725" i="1"/>
  <c r="U725" i="1"/>
  <c r="W725" i="1"/>
  <c r="T725" i="1"/>
  <c r="Z725" i="1"/>
  <c r="AE725" i="1"/>
  <c r="AG725" i="1"/>
  <c r="AJ725" i="1"/>
  <c r="AG681" i="1"/>
  <c r="Z681" i="1"/>
  <c r="U681" i="1"/>
  <c r="AE681" i="1"/>
  <c r="AI681" i="1"/>
  <c r="AA681" i="1"/>
  <c r="AF681" i="1"/>
  <c r="W681" i="1"/>
  <c r="S681" i="1"/>
  <c r="AB681" i="1"/>
  <c r="AC681" i="1"/>
  <c r="Y681" i="1"/>
  <c r="X681" i="1"/>
  <c r="AH681" i="1"/>
  <c r="AD681" i="1"/>
  <c r="V681" i="1"/>
  <c r="AJ681" i="1"/>
  <c r="T681" i="1"/>
  <c r="AG677" i="1"/>
  <c r="U677" i="1"/>
  <c r="AE677" i="1"/>
  <c r="Z677" i="1"/>
  <c r="Y677" i="1"/>
  <c r="AB677" i="1"/>
  <c r="AC677" i="1"/>
  <c r="AD677" i="1"/>
  <c r="V677" i="1"/>
  <c r="X677" i="1"/>
  <c r="AH677" i="1"/>
  <c r="AI677" i="1"/>
  <c r="AA677" i="1"/>
  <c r="AJ677" i="1"/>
  <c r="T677" i="1"/>
  <c r="S677" i="1"/>
  <c r="AF677" i="1"/>
  <c r="W677" i="1"/>
  <c r="AF727" i="1"/>
  <c r="AA727" i="1"/>
  <c r="AD727" i="1"/>
  <c r="AE727" i="1"/>
  <c r="AI727" i="1"/>
  <c r="AJ727" i="1"/>
  <c r="S727" i="1"/>
  <c r="T727" i="1"/>
  <c r="V727" i="1"/>
  <c r="X727" i="1"/>
  <c r="Z727" i="1"/>
  <c r="AC727" i="1"/>
  <c r="AB727" i="1"/>
  <c r="Y727" i="1"/>
  <c r="AH727" i="1"/>
  <c r="U727" i="1"/>
  <c r="AG727" i="1"/>
  <c r="W727" i="1"/>
  <c r="AF726" i="1"/>
  <c r="AD726" i="1"/>
  <c r="AB726" i="1"/>
  <c r="V726" i="1"/>
  <c r="AJ726" i="1"/>
  <c r="U726" i="1"/>
  <c r="AG726" i="1"/>
  <c r="Y726" i="1"/>
  <c r="T726" i="1"/>
  <c r="Z726" i="1"/>
  <c r="AI726" i="1"/>
  <c r="S726" i="1"/>
  <c r="AE726" i="1"/>
  <c r="X726" i="1"/>
  <c r="AA726" i="1"/>
  <c r="AC726" i="1"/>
  <c r="W726" i="1"/>
  <c r="AH726" i="1"/>
  <c r="AJ813" i="1"/>
  <c r="U813" i="1"/>
  <c r="AD813" i="1"/>
  <c r="W813" i="1"/>
  <c r="AF813" i="1"/>
  <c r="Y813" i="1"/>
  <c r="AH813" i="1"/>
  <c r="AA813" i="1"/>
  <c r="T813" i="1"/>
  <c r="AC813" i="1"/>
  <c r="V813" i="1"/>
  <c r="AE813" i="1"/>
  <c r="X813" i="1"/>
  <c r="AG813" i="1"/>
  <c r="Z813" i="1"/>
  <c r="S813" i="1"/>
  <c r="AI813" i="1"/>
  <c r="AB813" i="1"/>
  <c r="AE801" i="1"/>
  <c r="V801" i="1"/>
  <c r="W801" i="1"/>
  <c r="AD801" i="1"/>
  <c r="AB801" i="1"/>
  <c r="AC801" i="1"/>
  <c r="AH801" i="1"/>
  <c r="S801" i="1"/>
  <c r="X801" i="1"/>
  <c r="Y801" i="1"/>
  <c r="AA801" i="1"/>
  <c r="AJ801" i="1"/>
  <c r="T801" i="1"/>
  <c r="U801" i="1"/>
  <c r="AI801" i="1"/>
  <c r="AF801" i="1"/>
  <c r="AG801" i="1"/>
  <c r="Z801" i="1"/>
  <c r="AH19" i="1"/>
  <c r="AF19" i="1"/>
  <c r="AA19" i="1"/>
  <c r="U19" i="1"/>
  <c r="AJ19" i="1"/>
  <c r="AE19" i="1"/>
  <c r="Y19" i="1"/>
  <c r="T19" i="1"/>
  <c r="AI19" i="1"/>
  <c r="AC19" i="1"/>
  <c r="X19" i="1"/>
  <c r="S19" i="1"/>
  <c r="AG19" i="1"/>
  <c r="AB19" i="1"/>
  <c r="W19" i="1"/>
  <c r="V19" i="1"/>
  <c r="Z19" i="1"/>
  <c r="AD19" i="1"/>
  <c r="AH27" i="1"/>
  <c r="AF27" i="1"/>
  <c r="AA27" i="1"/>
  <c r="U27" i="1"/>
  <c r="AJ27" i="1"/>
  <c r="AE27" i="1"/>
  <c r="Y27" i="1"/>
  <c r="T27" i="1"/>
  <c r="AI27" i="1"/>
  <c r="AC27" i="1"/>
  <c r="X27" i="1"/>
  <c r="S27" i="1"/>
  <c r="AG27" i="1"/>
  <c r="AB27" i="1"/>
  <c r="W27" i="1"/>
  <c r="V27" i="1"/>
  <c r="Z27" i="1"/>
  <c r="AD27" i="1"/>
  <c r="AH35" i="1"/>
  <c r="AF35" i="1"/>
  <c r="AA35" i="1"/>
  <c r="U35" i="1"/>
  <c r="AJ35" i="1"/>
  <c r="AE35" i="1"/>
  <c r="Y35" i="1"/>
  <c r="T35" i="1"/>
  <c r="AI35" i="1"/>
  <c r="AC35" i="1"/>
  <c r="X35" i="1"/>
  <c r="S35" i="1"/>
  <c r="AG35" i="1"/>
  <c r="AB35" i="1"/>
  <c r="W35" i="1"/>
  <c r="V35" i="1"/>
  <c r="Z35" i="1"/>
  <c r="AD35" i="1"/>
  <c r="AH43" i="1"/>
  <c r="AF43" i="1"/>
  <c r="AA43" i="1"/>
  <c r="U43" i="1"/>
  <c r="AJ43" i="1"/>
  <c r="AE43" i="1"/>
  <c r="Y43" i="1"/>
  <c r="T43" i="1"/>
  <c r="AI43" i="1"/>
  <c r="AC43" i="1"/>
  <c r="X43" i="1"/>
  <c r="S43" i="1"/>
  <c r="AG43" i="1"/>
  <c r="AB43" i="1"/>
  <c r="W43" i="1"/>
  <c r="V43" i="1"/>
  <c r="Z43" i="1"/>
  <c r="AD43" i="1"/>
  <c r="AH51" i="1"/>
  <c r="AF51" i="1"/>
  <c r="AA51" i="1"/>
  <c r="U51" i="1"/>
  <c r="AJ51" i="1"/>
  <c r="AE51" i="1"/>
  <c r="Y51" i="1"/>
  <c r="T51" i="1"/>
  <c r="AI51" i="1"/>
  <c r="AC51" i="1"/>
  <c r="X51" i="1"/>
  <c r="S51" i="1"/>
  <c r="AG51" i="1"/>
  <c r="AB51" i="1"/>
  <c r="W51" i="1"/>
  <c r="V51" i="1"/>
  <c r="Z51" i="1"/>
  <c r="AD51" i="1"/>
  <c r="AH59" i="1"/>
  <c r="AF59" i="1"/>
  <c r="AA59" i="1"/>
  <c r="U59" i="1"/>
  <c r="AJ59" i="1"/>
  <c r="AE59" i="1"/>
  <c r="Y59" i="1"/>
  <c r="T59" i="1"/>
  <c r="AI59" i="1"/>
  <c r="AC59" i="1"/>
  <c r="X59" i="1"/>
  <c r="S59" i="1"/>
  <c r="AG59" i="1"/>
  <c r="AB59" i="1"/>
  <c r="W59" i="1"/>
  <c r="V59" i="1"/>
  <c r="Z59" i="1"/>
  <c r="AD59" i="1"/>
  <c r="AH67" i="1"/>
  <c r="AF67" i="1"/>
  <c r="AA67" i="1"/>
  <c r="U67" i="1"/>
  <c r="AJ67" i="1"/>
  <c r="AE67" i="1"/>
  <c r="Y67" i="1"/>
  <c r="T67" i="1"/>
  <c r="AI67" i="1"/>
  <c r="AC67" i="1"/>
  <c r="X67" i="1"/>
  <c r="S67" i="1"/>
  <c r="AG67" i="1"/>
  <c r="AB67" i="1"/>
  <c r="W67" i="1"/>
  <c r="V67" i="1"/>
  <c r="Z67" i="1"/>
  <c r="AD67" i="1"/>
  <c r="AJ68" i="1"/>
  <c r="AC68" i="1"/>
  <c r="U68" i="1"/>
  <c r="AI68" i="1"/>
  <c r="AA68" i="1"/>
  <c r="S68" i="1"/>
  <c r="AG68" i="1"/>
  <c r="Y68" i="1"/>
  <c r="AE68" i="1"/>
  <c r="W68" i="1"/>
  <c r="V68" i="1"/>
  <c r="T68" i="1"/>
  <c r="Z68" i="1"/>
  <c r="X68" i="1"/>
  <c r="AD68" i="1"/>
  <c r="AB68" i="1"/>
  <c r="AH68" i="1"/>
  <c r="AF68" i="1"/>
  <c r="AJ102" i="1"/>
  <c r="AC102" i="1"/>
  <c r="U102" i="1"/>
  <c r="AI102" i="1"/>
  <c r="AA102" i="1"/>
  <c r="S102" i="1"/>
  <c r="AG102" i="1"/>
  <c r="Y102" i="1"/>
  <c r="AE102" i="1"/>
  <c r="W102" i="1"/>
  <c r="V102" i="1"/>
  <c r="X102" i="1"/>
  <c r="Z102" i="1"/>
  <c r="AD102" i="1"/>
  <c r="AH102" i="1"/>
  <c r="T102" i="1"/>
  <c r="AB102" i="1"/>
  <c r="AF102" i="1"/>
  <c r="AH107" i="1"/>
  <c r="AJ107" i="1"/>
  <c r="AE107" i="1"/>
  <c r="Y107" i="1"/>
  <c r="T107" i="1"/>
  <c r="AI107" i="1"/>
  <c r="AC107" i="1"/>
  <c r="X107" i="1"/>
  <c r="S107" i="1"/>
  <c r="AG107" i="1"/>
  <c r="AB107" i="1"/>
  <c r="W107" i="1"/>
  <c r="AF107" i="1"/>
  <c r="AA107" i="1"/>
  <c r="U107" i="1"/>
  <c r="AD107" i="1"/>
  <c r="V107" i="1"/>
  <c r="Z107" i="1"/>
  <c r="AH17" i="1"/>
  <c r="AI17" i="1"/>
  <c r="AC17" i="1"/>
  <c r="X17" i="1"/>
  <c r="S17" i="1"/>
  <c r="AG17" i="1"/>
  <c r="AB17" i="1"/>
  <c r="W17" i="1"/>
  <c r="AF17" i="1"/>
  <c r="AA17" i="1"/>
  <c r="U17" i="1"/>
  <c r="AJ17" i="1"/>
  <c r="AE17" i="1"/>
  <c r="Y17" i="1"/>
  <c r="T17" i="1"/>
  <c r="AD17" i="1"/>
  <c r="V17" i="1"/>
  <c r="Z17" i="1"/>
  <c r="AH33" i="1"/>
  <c r="AI33" i="1"/>
  <c r="AC33" i="1"/>
  <c r="X33" i="1"/>
  <c r="S33" i="1"/>
  <c r="AG33" i="1"/>
  <c r="AB33" i="1"/>
  <c r="W33" i="1"/>
  <c r="AF33" i="1"/>
  <c r="AA33" i="1"/>
  <c r="U33" i="1"/>
  <c r="AJ33" i="1"/>
  <c r="AE33" i="1"/>
  <c r="Y33" i="1"/>
  <c r="T33" i="1"/>
  <c r="AD33" i="1"/>
  <c r="V33" i="1"/>
  <c r="Z33" i="1"/>
  <c r="AH49" i="1"/>
  <c r="AI49" i="1"/>
  <c r="AC49" i="1"/>
  <c r="X49" i="1"/>
  <c r="S49" i="1"/>
  <c r="AG49" i="1"/>
  <c r="AB49" i="1"/>
  <c r="W49" i="1"/>
  <c r="AF49" i="1"/>
  <c r="AA49" i="1"/>
  <c r="U49" i="1"/>
  <c r="AJ49" i="1"/>
  <c r="AE49" i="1"/>
  <c r="Y49" i="1"/>
  <c r="T49" i="1"/>
  <c r="AD49" i="1"/>
  <c r="V49" i="1"/>
  <c r="Z49" i="1"/>
  <c r="AH65" i="1"/>
  <c r="AI65" i="1"/>
  <c r="AC65" i="1"/>
  <c r="X65" i="1"/>
  <c r="S65" i="1"/>
  <c r="AG65" i="1"/>
  <c r="AB65" i="1"/>
  <c r="W65" i="1"/>
  <c r="AF65" i="1"/>
  <c r="AA65" i="1"/>
  <c r="U65" i="1"/>
  <c r="AJ65" i="1"/>
  <c r="AE65" i="1"/>
  <c r="Y65" i="1"/>
  <c r="T65" i="1"/>
  <c r="AD65" i="1"/>
  <c r="V65" i="1"/>
  <c r="Z65" i="1"/>
  <c r="AH81" i="1"/>
  <c r="AI81" i="1"/>
  <c r="AC81" i="1"/>
  <c r="X81" i="1"/>
  <c r="S81" i="1"/>
  <c r="AG81" i="1"/>
  <c r="AB81" i="1"/>
  <c r="W81" i="1"/>
  <c r="AF81" i="1"/>
  <c r="AA81" i="1"/>
  <c r="U81" i="1"/>
  <c r="AJ81" i="1"/>
  <c r="AE81" i="1"/>
  <c r="Y81" i="1"/>
  <c r="T81" i="1"/>
  <c r="AD81" i="1"/>
  <c r="V81" i="1"/>
  <c r="Z81" i="1"/>
  <c r="AE16" i="1"/>
  <c r="Y16" i="1"/>
  <c r="AD16" i="1"/>
  <c r="V16" i="1"/>
  <c r="AI16" i="1"/>
  <c r="AA16" i="1"/>
  <c r="U16" i="1"/>
  <c r="AG16" i="1"/>
  <c r="Z16" i="1"/>
  <c r="S16" i="1"/>
  <c r="AF16" i="1"/>
  <c r="W16" i="1"/>
  <c r="AB16" i="1"/>
  <c r="AC16" i="1"/>
  <c r="X16" i="1"/>
  <c r="AH16" i="1"/>
  <c r="AJ16" i="1"/>
  <c r="T16" i="1"/>
  <c r="AE32" i="1"/>
  <c r="Y32" i="1"/>
  <c r="AD32" i="1"/>
  <c r="V32" i="1"/>
  <c r="AI32" i="1"/>
  <c r="AA32" i="1"/>
  <c r="U32" i="1"/>
  <c r="AG32" i="1"/>
  <c r="Z32" i="1"/>
  <c r="S32" i="1"/>
  <c r="AF32" i="1"/>
  <c r="W32" i="1"/>
  <c r="AB32" i="1"/>
  <c r="AC32" i="1"/>
  <c r="X32" i="1"/>
  <c r="AH32" i="1"/>
  <c r="AJ32" i="1"/>
  <c r="T32" i="1"/>
  <c r="AE48" i="1"/>
  <c r="Y48" i="1"/>
  <c r="AD48" i="1"/>
  <c r="V48" i="1"/>
  <c r="AI48" i="1"/>
  <c r="AA48" i="1"/>
  <c r="U48" i="1"/>
  <c r="AG48" i="1"/>
  <c r="Z48" i="1"/>
  <c r="S48" i="1"/>
  <c r="AF48" i="1"/>
  <c r="W48" i="1"/>
  <c r="AB48" i="1"/>
  <c r="AC48" i="1"/>
  <c r="X48" i="1"/>
  <c r="AH48" i="1"/>
  <c r="AJ48" i="1"/>
  <c r="T48" i="1"/>
  <c r="AE64" i="1"/>
  <c r="Y64" i="1"/>
  <c r="AD64" i="1"/>
  <c r="V64" i="1"/>
  <c r="AI64" i="1"/>
  <c r="AA64" i="1"/>
  <c r="U64" i="1"/>
  <c r="AG64" i="1"/>
  <c r="Z64" i="1"/>
  <c r="S64" i="1"/>
  <c r="AF64" i="1"/>
  <c r="W64" i="1"/>
  <c r="AB64" i="1"/>
  <c r="AC64" i="1"/>
  <c r="X64" i="1"/>
  <c r="AH64" i="1"/>
  <c r="AJ64" i="1"/>
  <c r="T64" i="1"/>
  <c r="AJ80" i="1"/>
  <c r="AG80" i="1"/>
  <c r="Y80" i="1"/>
  <c r="AE80" i="1"/>
  <c r="W80" i="1"/>
  <c r="AC80" i="1"/>
  <c r="U80" i="1"/>
  <c r="AI80" i="1"/>
  <c r="AA80" i="1"/>
  <c r="S80" i="1"/>
  <c r="V80" i="1"/>
  <c r="AB80" i="1"/>
  <c r="Z80" i="1"/>
  <c r="AF80" i="1"/>
  <c r="AD80" i="1"/>
  <c r="T80" i="1"/>
  <c r="AH80" i="1"/>
  <c r="X80" i="1"/>
  <c r="AJ108" i="1"/>
  <c r="AG108" i="1"/>
  <c r="Y108" i="1"/>
  <c r="AE108" i="1"/>
  <c r="W108" i="1"/>
  <c r="AC108" i="1"/>
  <c r="U108" i="1"/>
  <c r="AI108" i="1"/>
  <c r="AA108" i="1"/>
  <c r="S108" i="1"/>
  <c r="V108" i="1"/>
  <c r="T108" i="1"/>
  <c r="Z108" i="1"/>
  <c r="AD108" i="1"/>
  <c r="AH108" i="1"/>
  <c r="X108" i="1"/>
  <c r="AB108" i="1"/>
  <c r="AF108" i="1"/>
  <c r="AJ132" i="1"/>
  <c r="AE132" i="1"/>
  <c r="W132" i="1"/>
  <c r="AC132" i="1"/>
  <c r="U132" i="1"/>
  <c r="AI132" i="1"/>
  <c r="AA132" i="1"/>
  <c r="S132" i="1"/>
  <c r="AG132" i="1"/>
  <c r="Y132" i="1"/>
  <c r="V132" i="1"/>
  <c r="T132" i="1"/>
  <c r="Z132" i="1"/>
  <c r="AD132" i="1"/>
  <c r="AH132" i="1"/>
  <c r="X132" i="1"/>
  <c r="AB132" i="1"/>
  <c r="AF132" i="1"/>
  <c r="AJ122" i="1"/>
  <c r="AC122" i="1"/>
  <c r="U122" i="1"/>
  <c r="AI122" i="1"/>
  <c r="AA122" i="1"/>
  <c r="S122" i="1"/>
  <c r="AG122" i="1"/>
  <c r="Y122" i="1"/>
  <c r="AE122" i="1"/>
  <c r="W122" i="1"/>
  <c r="V122" i="1"/>
  <c r="AF122" i="1"/>
  <c r="Z122" i="1"/>
  <c r="AD122" i="1"/>
  <c r="AH122" i="1"/>
  <c r="T122" i="1"/>
  <c r="X122" i="1"/>
  <c r="AB122" i="1"/>
  <c r="AH137" i="1"/>
  <c r="AJ137" i="1"/>
  <c r="AE137" i="1"/>
  <c r="Y137" i="1"/>
  <c r="T137" i="1"/>
  <c r="AI137" i="1"/>
  <c r="AC137" i="1"/>
  <c r="X137" i="1"/>
  <c r="S137" i="1"/>
  <c r="AG137" i="1"/>
  <c r="AB137" i="1"/>
  <c r="W137" i="1"/>
  <c r="AF137" i="1"/>
  <c r="AA137" i="1"/>
  <c r="U137" i="1"/>
  <c r="AD137" i="1"/>
  <c r="V137" i="1"/>
  <c r="Z137" i="1"/>
  <c r="AH149" i="1"/>
  <c r="AJ149" i="1"/>
  <c r="AE149" i="1"/>
  <c r="Y149" i="1"/>
  <c r="T149" i="1"/>
  <c r="AI149" i="1"/>
  <c r="AC149" i="1"/>
  <c r="X149" i="1"/>
  <c r="S149" i="1"/>
  <c r="AG149" i="1"/>
  <c r="AB149" i="1"/>
  <c r="W149" i="1"/>
  <c r="AF149" i="1"/>
  <c r="AA149" i="1"/>
  <c r="U149" i="1"/>
  <c r="V149" i="1"/>
  <c r="Z149" i="1"/>
  <c r="AD149" i="1"/>
  <c r="AH157" i="1"/>
  <c r="AJ157" i="1"/>
  <c r="AE157" i="1"/>
  <c r="Y157" i="1"/>
  <c r="T157" i="1"/>
  <c r="AI157" i="1"/>
  <c r="AC157" i="1"/>
  <c r="X157" i="1"/>
  <c r="S157" i="1"/>
  <c r="AG157" i="1"/>
  <c r="AB157" i="1"/>
  <c r="W157" i="1"/>
  <c r="AF157" i="1"/>
  <c r="AA157" i="1"/>
  <c r="U157" i="1"/>
  <c r="V157" i="1"/>
  <c r="Z157" i="1"/>
  <c r="AD157" i="1"/>
  <c r="AH161" i="1"/>
  <c r="AJ161" i="1"/>
  <c r="AE161" i="1"/>
  <c r="Y161" i="1"/>
  <c r="T161" i="1"/>
  <c r="AI161" i="1"/>
  <c r="AC161" i="1"/>
  <c r="X161" i="1"/>
  <c r="S161" i="1"/>
  <c r="AG161" i="1"/>
  <c r="AB161" i="1"/>
  <c r="W161" i="1"/>
  <c r="AF161" i="1"/>
  <c r="AA161" i="1"/>
  <c r="U161" i="1"/>
  <c r="V161" i="1"/>
  <c r="Z161" i="1"/>
  <c r="AD161" i="1"/>
  <c r="AH165" i="1"/>
  <c r="AJ165" i="1"/>
  <c r="AE165" i="1"/>
  <c r="Y165" i="1"/>
  <c r="T165" i="1"/>
  <c r="AI165" i="1"/>
  <c r="AC165" i="1"/>
  <c r="X165" i="1"/>
  <c r="S165" i="1"/>
  <c r="AG165" i="1"/>
  <c r="AB165" i="1"/>
  <c r="W165" i="1"/>
  <c r="AF165" i="1"/>
  <c r="AA165" i="1"/>
  <c r="U165" i="1"/>
  <c r="V165" i="1"/>
  <c r="Z165" i="1"/>
  <c r="AD165" i="1"/>
  <c r="AH169" i="1"/>
  <c r="AJ169" i="1"/>
  <c r="AE169" i="1"/>
  <c r="Y169" i="1"/>
  <c r="T169" i="1"/>
  <c r="AI169" i="1"/>
  <c r="AC169" i="1"/>
  <c r="X169" i="1"/>
  <c r="S169" i="1"/>
  <c r="AG169" i="1"/>
  <c r="AB169" i="1"/>
  <c r="W169" i="1"/>
  <c r="AF169" i="1"/>
  <c r="AA169" i="1"/>
  <c r="U169" i="1"/>
  <c r="V169" i="1"/>
  <c r="Z169" i="1"/>
  <c r="AD169" i="1"/>
  <c r="AH173" i="1"/>
  <c r="AJ173" i="1"/>
  <c r="AE173" i="1"/>
  <c r="Y173" i="1"/>
  <c r="T173" i="1"/>
  <c r="AI173" i="1"/>
  <c r="AC173" i="1"/>
  <c r="X173" i="1"/>
  <c r="S173" i="1"/>
  <c r="AG173" i="1"/>
  <c r="AB173" i="1"/>
  <c r="W173" i="1"/>
  <c r="AF173" i="1"/>
  <c r="AA173" i="1"/>
  <c r="U173" i="1"/>
  <c r="V173" i="1"/>
  <c r="Z173" i="1"/>
  <c r="AD173" i="1"/>
  <c r="AH179" i="1"/>
  <c r="AJ179" i="1"/>
  <c r="AE179" i="1"/>
  <c r="Y179" i="1"/>
  <c r="T179" i="1"/>
  <c r="AI179" i="1"/>
  <c r="AC179" i="1"/>
  <c r="X179" i="1"/>
  <c r="S179" i="1"/>
  <c r="AG179" i="1"/>
  <c r="AB179" i="1"/>
  <c r="W179" i="1"/>
  <c r="AF179" i="1"/>
  <c r="AA179" i="1"/>
  <c r="U179" i="1"/>
  <c r="V179" i="1"/>
  <c r="Z179" i="1"/>
  <c r="AD179" i="1"/>
  <c r="AH183" i="1"/>
  <c r="AJ183" i="1"/>
  <c r="AE183" i="1"/>
  <c r="Y183" i="1"/>
  <c r="T183" i="1"/>
  <c r="AI183" i="1"/>
  <c r="AC183" i="1"/>
  <c r="X183" i="1"/>
  <c r="S183" i="1"/>
  <c r="AG183" i="1"/>
  <c r="AB183" i="1"/>
  <c r="W183" i="1"/>
  <c r="AF183" i="1"/>
  <c r="AA183" i="1"/>
  <c r="U183" i="1"/>
  <c r="V183" i="1"/>
  <c r="Z183" i="1"/>
  <c r="AD183" i="1"/>
  <c r="AH187" i="1"/>
  <c r="AJ187" i="1"/>
  <c r="AE187" i="1"/>
  <c r="Y187" i="1"/>
  <c r="T187" i="1"/>
  <c r="AI187" i="1"/>
  <c r="AC187" i="1"/>
  <c r="X187" i="1"/>
  <c r="S187" i="1"/>
  <c r="AG187" i="1"/>
  <c r="AB187" i="1"/>
  <c r="W187" i="1"/>
  <c r="AF187" i="1"/>
  <c r="AA187" i="1"/>
  <c r="U187" i="1"/>
  <c r="V187" i="1"/>
  <c r="Z187" i="1"/>
  <c r="AD187" i="1"/>
  <c r="AH121" i="1"/>
  <c r="AI121" i="1"/>
  <c r="AC121" i="1"/>
  <c r="X121" i="1"/>
  <c r="S121" i="1"/>
  <c r="AG121" i="1"/>
  <c r="AB121" i="1"/>
  <c r="W121" i="1"/>
  <c r="AF121" i="1"/>
  <c r="AA121" i="1"/>
  <c r="U121" i="1"/>
  <c r="AJ121" i="1"/>
  <c r="AE121" i="1"/>
  <c r="Y121" i="1"/>
  <c r="T121" i="1"/>
  <c r="AD121" i="1"/>
  <c r="Z121" i="1"/>
  <c r="V121" i="1"/>
  <c r="AJ128" i="1"/>
  <c r="AI128" i="1"/>
  <c r="AA128" i="1"/>
  <c r="S128" i="1"/>
  <c r="AG128" i="1"/>
  <c r="Y128" i="1"/>
  <c r="AE128" i="1"/>
  <c r="W128" i="1"/>
  <c r="AC128" i="1"/>
  <c r="U128" i="1"/>
  <c r="V128" i="1"/>
  <c r="AB128" i="1"/>
  <c r="Z128" i="1"/>
  <c r="AD128" i="1"/>
  <c r="AH128" i="1"/>
  <c r="T128" i="1"/>
  <c r="X128" i="1"/>
  <c r="AF128" i="1"/>
  <c r="AJ136" i="1"/>
  <c r="AI136" i="1"/>
  <c r="AA136" i="1"/>
  <c r="S136" i="1"/>
  <c r="AG136" i="1"/>
  <c r="Y136" i="1"/>
  <c r="AE136" i="1"/>
  <c r="W136" i="1"/>
  <c r="AC136" i="1"/>
  <c r="U136" i="1"/>
  <c r="V136" i="1"/>
  <c r="AB136" i="1"/>
  <c r="Z136" i="1"/>
  <c r="AD136" i="1"/>
  <c r="AH136" i="1"/>
  <c r="AF136" i="1"/>
  <c r="T136" i="1"/>
  <c r="X136" i="1"/>
  <c r="AH205" i="1"/>
  <c r="AI205" i="1"/>
  <c r="AC205" i="1"/>
  <c r="X205" i="1"/>
  <c r="S205" i="1"/>
  <c r="AJ205" i="1"/>
  <c r="AE205" i="1"/>
  <c r="Y205" i="1"/>
  <c r="T205" i="1"/>
  <c r="AF205" i="1"/>
  <c r="U205" i="1"/>
  <c r="AB205" i="1"/>
  <c r="AA205" i="1"/>
  <c r="AG205" i="1"/>
  <c r="W205" i="1"/>
  <c r="V205" i="1"/>
  <c r="Z205" i="1"/>
  <c r="AD205" i="1"/>
  <c r="AJ120" i="1"/>
  <c r="AG120" i="1"/>
  <c r="Y120" i="1"/>
  <c r="AE120" i="1"/>
  <c r="W120" i="1"/>
  <c r="AC120" i="1"/>
  <c r="U120" i="1"/>
  <c r="AI120" i="1"/>
  <c r="AA120" i="1"/>
  <c r="S120" i="1"/>
  <c r="V120" i="1"/>
  <c r="AB120" i="1"/>
  <c r="Z120" i="1"/>
  <c r="AD120" i="1"/>
  <c r="AH120" i="1"/>
  <c r="T120" i="1"/>
  <c r="X120" i="1"/>
  <c r="AF120" i="1"/>
  <c r="AH147" i="1"/>
  <c r="AG147" i="1"/>
  <c r="AB147" i="1"/>
  <c r="W147" i="1"/>
  <c r="AF147" i="1"/>
  <c r="AA147" i="1"/>
  <c r="U147" i="1"/>
  <c r="AJ147" i="1"/>
  <c r="AE147" i="1"/>
  <c r="Y147" i="1"/>
  <c r="T147" i="1"/>
  <c r="AI147" i="1"/>
  <c r="AC147" i="1"/>
  <c r="X147" i="1"/>
  <c r="S147" i="1"/>
  <c r="V147" i="1"/>
  <c r="Z147" i="1"/>
  <c r="AD147" i="1"/>
  <c r="AH155" i="1"/>
  <c r="AG155" i="1"/>
  <c r="AB155" i="1"/>
  <c r="W155" i="1"/>
  <c r="AF155" i="1"/>
  <c r="AA155" i="1"/>
  <c r="U155" i="1"/>
  <c r="AJ155" i="1"/>
  <c r="AE155" i="1"/>
  <c r="Y155" i="1"/>
  <c r="T155" i="1"/>
  <c r="AI155" i="1"/>
  <c r="AC155" i="1"/>
  <c r="X155" i="1"/>
  <c r="S155" i="1"/>
  <c r="V155" i="1"/>
  <c r="Z155" i="1"/>
  <c r="AD155" i="1"/>
  <c r="AH235" i="1"/>
  <c r="AF235" i="1"/>
  <c r="AA235" i="1"/>
  <c r="U235" i="1"/>
  <c r="AJ235" i="1"/>
  <c r="AE235" i="1"/>
  <c r="Y235" i="1"/>
  <c r="T235" i="1"/>
  <c r="AI235" i="1"/>
  <c r="AC235" i="1"/>
  <c r="X235" i="1"/>
  <c r="S235" i="1"/>
  <c r="AG235" i="1"/>
  <c r="AB235" i="1"/>
  <c r="W235" i="1"/>
  <c r="V235" i="1"/>
  <c r="Z235" i="1"/>
  <c r="AD235" i="1"/>
  <c r="AG244" i="1"/>
  <c r="AE244" i="1"/>
  <c r="Z244" i="1"/>
  <c r="U244" i="1"/>
  <c r="AI244" i="1"/>
  <c r="S244" i="1"/>
  <c r="Y244" i="1"/>
  <c r="AD244" i="1"/>
  <c r="AB244" i="1"/>
  <c r="AC244" i="1"/>
  <c r="V244" i="1"/>
  <c r="X244" i="1"/>
  <c r="AH244" i="1"/>
  <c r="AA244" i="1"/>
  <c r="AJ244" i="1"/>
  <c r="T244" i="1"/>
  <c r="AF244" i="1"/>
  <c r="W244" i="1"/>
  <c r="AG254" i="1"/>
  <c r="AA254" i="1"/>
  <c r="AB254" i="1"/>
  <c r="AC254" i="1"/>
  <c r="X254" i="1"/>
  <c r="AH254" i="1"/>
  <c r="AJ254" i="1"/>
  <c r="T254" i="1"/>
  <c r="V254" i="1"/>
  <c r="AF254" i="1"/>
  <c r="W254" i="1"/>
  <c r="AI254" i="1"/>
  <c r="U254" i="1"/>
  <c r="S254" i="1"/>
  <c r="Z254" i="1"/>
  <c r="Y254" i="1"/>
  <c r="AE254" i="1"/>
  <c r="AD254" i="1"/>
  <c r="AG274" i="1"/>
  <c r="X274" i="1"/>
  <c r="AH274" i="1"/>
  <c r="V274" i="1"/>
  <c r="AJ274" i="1"/>
  <c r="T274" i="1"/>
  <c r="AA274" i="1"/>
  <c r="AF274" i="1"/>
  <c r="W274" i="1"/>
  <c r="Y274" i="1"/>
  <c r="AD274" i="1"/>
  <c r="U274" i="1"/>
  <c r="AB274" i="1"/>
  <c r="AI274" i="1"/>
  <c r="Z274" i="1"/>
  <c r="AC274" i="1"/>
  <c r="S274" i="1"/>
  <c r="AE274" i="1"/>
  <c r="Y298" i="1"/>
  <c r="AD298" i="1"/>
  <c r="V298" i="1"/>
  <c r="U298" i="1"/>
  <c r="AG298" i="1"/>
  <c r="AC298" i="1"/>
  <c r="AE298" i="1"/>
  <c r="AJ298" i="1"/>
  <c r="T298" i="1"/>
  <c r="AA298" i="1"/>
  <c r="AF298" i="1"/>
  <c r="Z298" i="1"/>
  <c r="W298" i="1"/>
  <c r="AB298" i="1"/>
  <c r="AH298" i="1"/>
  <c r="AI298" i="1"/>
  <c r="S298" i="1"/>
  <c r="X298" i="1"/>
  <c r="AG313" i="1"/>
  <c r="AB313" i="1"/>
  <c r="W313" i="1"/>
  <c r="AC313" i="1"/>
  <c r="AA313" i="1"/>
  <c r="Y313" i="1"/>
  <c r="X313" i="1"/>
  <c r="U313" i="1"/>
  <c r="T313" i="1"/>
  <c r="AH313" i="1"/>
  <c r="S313" i="1"/>
  <c r="AJ313" i="1"/>
  <c r="AI313" i="1"/>
  <c r="AF313" i="1"/>
  <c r="AE313" i="1"/>
  <c r="AD313" i="1"/>
  <c r="V313" i="1"/>
  <c r="Z313" i="1"/>
  <c r="AH321" i="1"/>
  <c r="T321" i="1"/>
  <c r="AC321" i="1"/>
  <c r="Y321" i="1"/>
  <c r="U321" i="1"/>
  <c r="W321" i="1"/>
  <c r="AI321" i="1"/>
  <c r="AE321" i="1"/>
  <c r="AA321" i="1"/>
  <c r="AB321" i="1"/>
  <c r="S321" i="1"/>
  <c r="AJ321" i="1"/>
  <c r="AF321" i="1"/>
  <c r="AG321" i="1"/>
  <c r="X321" i="1"/>
  <c r="AD321" i="1"/>
  <c r="V321" i="1"/>
  <c r="Z321" i="1"/>
  <c r="AH253" i="1"/>
  <c r="AJ253" i="1"/>
  <c r="AE253" i="1"/>
  <c r="Y253" i="1"/>
  <c r="T253" i="1"/>
  <c r="AI253" i="1"/>
  <c r="AC253" i="1"/>
  <c r="X253" i="1"/>
  <c r="S253" i="1"/>
  <c r="AG253" i="1"/>
  <c r="AB253" i="1"/>
  <c r="W253" i="1"/>
  <c r="AF253" i="1"/>
  <c r="AA253" i="1"/>
  <c r="U253" i="1"/>
  <c r="V253" i="1"/>
  <c r="Z253" i="1"/>
  <c r="AD253" i="1"/>
  <c r="W279" i="1"/>
  <c r="S279" i="1"/>
  <c r="AG279" i="1"/>
  <c r="AC279" i="1"/>
  <c r="AJ279" i="1"/>
  <c r="AF279" i="1"/>
  <c r="AE279" i="1"/>
  <c r="AA279" i="1"/>
  <c r="X279" i="1"/>
  <c r="Y279" i="1"/>
  <c r="U279" i="1"/>
  <c r="AI279" i="1"/>
  <c r="AH279" i="1"/>
  <c r="T279" i="1"/>
  <c r="AB279" i="1"/>
  <c r="Z279" i="1"/>
  <c r="AD279" i="1"/>
  <c r="V279" i="1"/>
  <c r="AC300" i="1"/>
  <c r="V300" i="1"/>
  <c r="AG300" i="1"/>
  <c r="U300" i="1"/>
  <c r="AD300" i="1"/>
  <c r="Y300" i="1"/>
  <c r="AI300" i="1"/>
  <c r="S300" i="1"/>
  <c r="X300" i="1"/>
  <c r="AE300" i="1"/>
  <c r="AJ300" i="1"/>
  <c r="T300" i="1"/>
  <c r="AA300" i="1"/>
  <c r="AF300" i="1"/>
  <c r="Z300" i="1"/>
  <c r="W300" i="1"/>
  <c r="AB300" i="1"/>
  <c r="AH300" i="1"/>
  <c r="AH311" i="1"/>
  <c r="AI311" i="1"/>
  <c r="AA311" i="1"/>
  <c r="T311" i="1"/>
  <c r="AF311" i="1"/>
  <c r="Y311" i="1"/>
  <c r="S311" i="1"/>
  <c r="AE311" i="1"/>
  <c r="X311" i="1"/>
  <c r="AJ311" i="1"/>
  <c r="AC311" i="1"/>
  <c r="U311" i="1"/>
  <c r="AG311" i="1"/>
  <c r="W311" i="1"/>
  <c r="AB311" i="1"/>
  <c r="AD311" i="1"/>
  <c r="V311" i="1"/>
  <c r="Z311" i="1"/>
  <c r="Z322" i="1"/>
  <c r="V322" i="1"/>
  <c r="AD322" i="1"/>
  <c r="AE322" i="1"/>
  <c r="AG322" i="1"/>
  <c r="AJ322" i="1"/>
  <c r="T322" i="1"/>
  <c r="AA322" i="1"/>
  <c r="AC322" i="1"/>
  <c r="AF322" i="1"/>
  <c r="AH322" i="1"/>
  <c r="W322" i="1"/>
  <c r="Y322" i="1"/>
  <c r="AB322" i="1"/>
  <c r="AI322" i="1"/>
  <c r="S322" i="1"/>
  <c r="U322" i="1"/>
  <c r="X322" i="1"/>
  <c r="AH213" i="1"/>
  <c r="AI213" i="1"/>
  <c r="AC213" i="1"/>
  <c r="X213" i="1"/>
  <c r="S213" i="1"/>
  <c r="AG213" i="1"/>
  <c r="AB213" i="1"/>
  <c r="W213" i="1"/>
  <c r="AF213" i="1"/>
  <c r="AA213" i="1"/>
  <c r="U213" i="1"/>
  <c r="AJ213" i="1"/>
  <c r="AE213" i="1"/>
  <c r="Y213" i="1"/>
  <c r="T213" i="1"/>
  <c r="V213" i="1"/>
  <c r="Z213" i="1"/>
  <c r="AD213" i="1"/>
  <c r="AH217" i="1"/>
  <c r="AI217" i="1"/>
  <c r="AC217" i="1"/>
  <c r="X217" i="1"/>
  <c r="S217" i="1"/>
  <c r="AG217" i="1"/>
  <c r="AB217" i="1"/>
  <c r="W217" i="1"/>
  <c r="AF217" i="1"/>
  <c r="AA217" i="1"/>
  <c r="U217" i="1"/>
  <c r="AJ217" i="1"/>
  <c r="AE217" i="1"/>
  <c r="Y217" i="1"/>
  <c r="T217" i="1"/>
  <c r="V217" i="1"/>
  <c r="Z217" i="1"/>
  <c r="AD217" i="1"/>
  <c r="AH221" i="1"/>
  <c r="AI221" i="1"/>
  <c r="AC221" i="1"/>
  <c r="X221" i="1"/>
  <c r="S221" i="1"/>
  <c r="AG221" i="1"/>
  <c r="AB221" i="1"/>
  <c r="W221" i="1"/>
  <c r="AF221" i="1"/>
  <c r="AA221" i="1"/>
  <c r="U221" i="1"/>
  <c r="AJ221" i="1"/>
  <c r="AE221" i="1"/>
  <c r="Y221" i="1"/>
  <c r="T221" i="1"/>
  <c r="V221" i="1"/>
  <c r="Z221" i="1"/>
  <c r="AD221" i="1"/>
  <c r="AH225" i="1"/>
  <c r="AI225" i="1"/>
  <c r="AC225" i="1"/>
  <c r="X225" i="1"/>
  <c r="S225" i="1"/>
  <c r="AG225" i="1"/>
  <c r="AB225" i="1"/>
  <c r="W225" i="1"/>
  <c r="AF225" i="1"/>
  <c r="AA225" i="1"/>
  <c r="U225" i="1"/>
  <c r="AJ225" i="1"/>
  <c r="AE225" i="1"/>
  <c r="Y225" i="1"/>
  <c r="T225" i="1"/>
  <c r="V225" i="1"/>
  <c r="Z225" i="1"/>
  <c r="AD225" i="1"/>
  <c r="AH231" i="1"/>
  <c r="AI231" i="1"/>
  <c r="AC231" i="1"/>
  <c r="X231" i="1"/>
  <c r="S231" i="1"/>
  <c r="AG231" i="1"/>
  <c r="AB231" i="1"/>
  <c r="W231" i="1"/>
  <c r="AF231" i="1"/>
  <c r="AA231" i="1"/>
  <c r="U231" i="1"/>
  <c r="AJ231" i="1"/>
  <c r="AE231" i="1"/>
  <c r="Y231" i="1"/>
  <c r="T231" i="1"/>
  <c r="Z231" i="1"/>
  <c r="AD231" i="1"/>
  <c r="V231" i="1"/>
  <c r="AG240" i="1"/>
  <c r="U240" i="1"/>
  <c r="AE240" i="1"/>
  <c r="Z240" i="1"/>
  <c r="Y240" i="1"/>
  <c r="AD240" i="1"/>
  <c r="AI240" i="1"/>
  <c r="S240" i="1"/>
  <c r="AA240" i="1"/>
  <c r="X240" i="1"/>
  <c r="AH240" i="1"/>
  <c r="AJ240" i="1"/>
  <c r="T240" i="1"/>
  <c r="AF240" i="1"/>
  <c r="W240" i="1"/>
  <c r="V240" i="1"/>
  <c r="AB240" i="1"/>
  <c r="AC240" i="1"/>
  <c r="AG250" i="1"/>
  <c r="AF250" i="1"/>
  <c r="W250" i="1"/>
  <c r="V250" i="1"/>
  <c r="AB250" i="1"/>
  <c r="AC250" i="1"/>
  <c r="AA250" i="1"/>
  <c r="X250" i="1"/>
  <c r="AH250" i="1"/>
  <c r="AJ250" i="1"/>
  <c r="T250" i="1"/>
  <c r="Y250" i="1"/>
  <c r="Z250" i="1"/>
  <c r="AD250" i="1"/>
  <c r="AE250" i="1"/>
  <c r="AI250" i="1"/>
  <c r="S250" i="1"/>
  <c r="U250" i="1"/>
  <c r="AG265" i="1"/>
  <c r="T265" i="1"/>
  <c r="AB265" i="1"/>
  <c r="AA265" i="1"/>
  <c r="AJ265" i="1"/>
  <c r="U265" i="1"/>
  <c r="AI265" i="1"/>
  <c r="Y265" i="1"/>
  <c r="AE265" i="1"/>
  <c r="AC265" i="1"/>
  <c r="AF265" i="1"/>
  <c r="X265" i="1"/>
  <c r="AH265" i="1"/>
  <c r="S265" i="1"/>
  <c r="W265" i="1"/>
  <c r="AD265" i="1"/>
  <c r="V265" i="1"/>
  <c r="Z265" i="1"/>
  <c r="AG288" i="1"/>
  <c r="AC288" i="1"/>
  <c r="U288" i="1"/>
  <c r="V288" i="1"/>
  <c r="Y288" i="1"/>
  <c r="AD288" i="1"/>
  <c r="AA288" i="1"/>
  <c r="AF288" i="1"/>
  <c r="Z288" i="1"/>
  <c r="W288" i="1"/>
  <c r="AB288" i="1"/>
  <c r="AH288" i="1"/>
  <c r="AI288" i="1"/>
  <c r="S288" i="1"/>
  <c r="X288" i="1"/>
  <c r="AE288" i="1"/>
  <c r="AJ288" i="1"/>
  <c r="T288" i="1"/>
  <c r="U302" i="1"/>
  <c r="Y302" i="1"/>
  <c r="AD302" i="1"/>
  <c r="AC302" i="1"/>
  <c r="AG302" i="1"/>
  <c r="V302" i="1"/>
  <c r="W302" i="1"/>
  <c r="AB302" i="1"/>
  <c r="AH302" i="1"/>
  <c r="AI302" i="1"/>
  <c r="S302" i="1"/>
  <c r="X302" i="1"/>
  <c r="AE302" i="1"/>
  <c r="AJ302" i="1"/>
  <c r="T302" i="1"/>
  <c r="AA302" i="1"/>
  <c r="AF302" i="1"/>
  <c r="Z302" i="1"/>
  <c r="AH317" i="1"/>
  <c r="AC317" i="1"/>
  <c r="S317" i="1"/>
  <c r="AJ317" i="1"/>
  <c r="Y317" i="1"/>
  <c r="AI317" i="1"/>
  <c r="X317" i="1"/>
  <c r="AE317" i="1"/>
  <c r="T317" i="1"/>
  <c r="W317" i="1"/>
  <c r="AB317" i="1"/>
  <c r="U317" i="1"/>
  <c r="AG317" i="1"/>
  <c r="AA317" i="1"/>
  <c r="AF317" i="1"/>
  <c r="AD317" i="1"/>
  <c r="V317" i="1"/>
  <c r="Z317" i="1"/>
  <c r="AH249" i="1"/>
  <c r="AG249" i="1"/>
  <c r="AB249" i="1"/>
  <c r="W249" i="1"/>
  <c r="AF249" i="1"/>
  <c r="AA249" i="1"/>
  <c r="U249" i="1"/>
  <c r="AJ249" i="1"/>
  <c r="AE249" i="1"/>
  <c r="Y249" i="1"/>
  <c r="T249" i="1"/>
  <c r="AI249" i="1"/>
  <c r="AC249" i="1"/>
  <c r="X249" i="1"/>
  <c r="S249" i="1"/>
  <c r="AD249" i="1"/>
  <c r="V249" i="1"/>
  <c r="Z249" i="1"/>
  <c r="AG276" i="1"/>
  <c r="AE276" i="1"/>
  <c r="Z276" i="1"/>
  <c r="U276" i="1"/>
  <c r="AI276" i="1"/>
  <c r="S276" i="1"/>
  <c r="Y276" i="1"/>
  <c r="AD276" i="1"/>
  <c r="AB276" i="1"/>
  <c r="AC276" i="1"/>
  <c r="V276" i="1"/>
  <c r="X276" i="1"/>
  <c r="AH276" i="1"/>
  <c r="AA276" i="1"/>
  <c r="AJ276" i="1"/>
  <c r="T276" i="1"/>
  <c r="AF276" i="1"/>
  <c r="W276" i="1"/>
  <c r="AG296" i="1"/>
  <c r="Y296" i="1"/>
  <c r="AC296" i="1"/>
  <c r="V296" i="1"/>
  <c r="U296" i="1"/>
  <c r="AD296" i="1"/>
  <c r="AA296" i="1"/>
  <c r="AF296" i="1"/>
  <c r="Z296" i="1"/>
  <c r="W296" i="1"/>
  <c r="AB296" i="1"/>
  <c r="AH296" i="1"/>
  <c r="AI296" i="1"/>
  <c r="S296" i="1"/>
  <c r="X296" i="1"/>
  <c r="AE296" i="1"/>
  <c r="AJ296" i="1"/>
  <c r="T296" i="1"/>
  <c r="AI358" i="1"/>
  <c r="T358" i="1"/>
  <c r="AJ358" i="1"/>
  <c r="AB358" i="1"/>
  <c r="U358" i="1"/>
  <c r="Z358" i="1"/>
  <c r="S358" i="1"/>
  <c r="Y358" i="1"/>
  <c r="AD358" i="1"/>
  <c r="W358" i="1"/>
  <c r="X358" i="1"/>
  <c r="AC358" i="1"/>
  <c r="AH358" i="1"/>
  <c r="AA358" i="1"/>
  <c r="AF358" i="1"/>
  <c r="AG358" i="1"/>
  <c r="V358" i="1"/>
  <c r="AE358" i="1"/>
  <c r="AF366" i="1"/>
  <c r="AD366" i="1"/>
  <c r="X366" i="1"/>
  <c r="S366" i="1"/>
  <c r="AI366" i="1"/>
  <c r="AG366" i="1"/>
  <c r="W366" i="1"/>
  <c r="Z366" i="1"/>
  <c r="AC366" i="1"/>
  <c r="AB366" i="1"/>
  <c r="AE366" i="1"/>
  <c r="V366" i="1"/>
  <c r="Y366" i="1"/>
  <c r="AH366" i="1"/>
  <c r="AJ366" i="1"/>
  <c r="AA366" i="1"/>
  <c r="U366" i="1"/>
  <c r="T366" i="1"/>
  <c r="AH378" i="1"/>
  <c r="AJ378" i="1"/>
  <c r="Z378" i="1"/>
  <c r="AE378" i="1"/>
  <c r="Y378" i="1"/>
  <c r="V378" i="1"/>
  <c r="S378" i="1"/>
  <c r="U378" i="1"/>
  <c r="AI378" i="1"/>
  <c r="AB378" i="1"/>
  <c r="AG378" i="1"/>
  <c r="AF378" i="1"/>
  <c r="AD378" i="1"/>
  <c r="T378" i="1"/>
  <c r="W378" i="1"/>
  <c r="AC378" i="1"/>
  <c r="AA378" i="1"/>
  <c r="X378" i="1"/>
  <c r="AF397" i="1"/>
  <c r="Z397" i="1"/>
  <c r="U397" i="1"/>
  <c r="AE397" i="1"/>
  <c r="X397" i="1"/>
  <c r="AD397" i="1"/>
  <c r="V397" i="1"/>
  <c r="AA397" i="1"/>
  <c r="AC397" i="1"/>
  <c r="AJ397" i="1"/>
  <c r="AB397" i="1"/>
  <c r="W397" i="1"/>
  <c r="AH397" i="1"/>
  <c r="T397" i="1"/>
  <c r="AG397" i="1"/>
  <c r="AI397" i="1"/>
  <c r="S397" i="1"/>
  <c r="Y397" i="1"/>
  <c r="AF405" i="1"/>
  <c r="Z405" i="1"/>
  <c r="U405" i="1"/>
  <c r="W405" i="1"/>
  <c r="AH405" i="1"/>
  <c r="AD405" i="1"/>
  <c r="AG405" i="1"/>
  <c r="AI405" i="1"/>
  <c r="S405" i="1"/>
  <c r="AJ405" i="1"/>
  <c r="AE405" i="1"/>
  <c r="X405" i="1"/>
  <c r="T405" i="1"/>
  <c r="V405" i="1"/>
  <c r="AA405" i="1"/>
  <c r="AC405" i="1"/>
  <c r="Y405" i="1"/>
  <c r="AB405" i="1"/>
  <c r="AF421" i="1"/>
  <c r="Z421" i="1"/>
  <c r="U421" i="1"/>
  <c r="W421" i="1"/>
  <c r="AH421" i="1"/>
  <c r="AD421" i="1"/>
  <c r="AG421" i="1"/>
  <c r="AI421" i="1"/>
  <c r="S421" i="1"/>
  <c r="AJ421" i="1"/>
  <c r="AE421" i="1"/>
  <c r="X421" i="1"/>
  <c r="T421" i="1"/>
  <c r="V421" i="1"/>
  <c r="AA421" i="1"/>
  <c r="AC421" i="1"/>
  <c r="Y421" i="1"/>
  <c r="AB421" i="1"/>
  <c r="AI364" i="1"/>
  <c r="AF364" i="1"/>
  <c r="V364" i="1"/>
  <c r="AE364" i="1"/>
  <c r="T364" i="1"/>
  <c r="AA364" i="1"/>
  <c r="AJ364" i="1"/>
  <c r="Z364" i="1"/>
  <c r="AD364" i="1"/>
  <c r="U364" i="1"/>
  <c r="AG364" i="1"/>
  <c r="W364" i="1"/>
  <c r="S364" i="1"/>
  <c r="AC364" i="1"/>
  <c r="AB364" i="1"/>
  <c r="X364" i="1"/>
  <c r="Y364" i="1"/>
  <c r="AH364" i="1"/>
  <c r="Z394" i="1"/>
  <c r="T394" i="1"/>
  <c r="AJ394" i="1"/>
  <c r="AE394" i="1"/>
  <c r="AG394" i="1"/>
  <c r="W394" i="1"/>
  <c r="AD394" i="1"/>
  <c r="AF394" i="1"/>
  <c r="AC394" i="1"/>
  <c r="AB394" i="1"/>
  <c r="AI394" i="1"/>
  <c r="Y394" i="1"/>
  <c r="AH394" i="1"/>
  <c r="S394" i="1"/>
  <c r="V394" i="1"/>
  <c r="U394" i="1"/>
  <c r="X394" i="1"/>
  <c r="AA394" i="1"/>
  <c r="Z406" i="1"/>
  <c r="T406" i="1"/>
  <c r="AJ406" i="1"/>
  <c r="AE406" i="1"/>
  <c r="AG406" i="1"/>
  <c r="W406" i="1"/>
  <c r="S406" i="1"/>
  <c r="AC406" i="1"/>
  <c r="AB406" i="1"/>
  <c r="X406" i="1"/>
  <c r="V406" i="1"/>
  <c r="Y406" i="1"/>
  <c r="AH406" i="1"/>
  <c r="AD406" i="1"/>
  <c r="AA406" i="1"/>
  <c r="U406" i="1"/>
  <c r="AI406" i="1"/>
  <c r="AF406" i="1"/>
  <c r="Z422" i="1"/>
  <c r="T422" i="1"/>
  <c r="AJ422" i="1"/>
  <c r="AE422" i="1"/>
  <c r="AG422" i="1"/>
  <c r="W422" i="1"/>
  <c r="S422" i="1"/>
  <c r="AC422" i="1"/>
  <c r="AB422" i="1"/>
  <c r="X422" i="1"/>
  <c r="V422" i="1"/>
  <c r="Y422" i="1"/>
  <c r="AH422" i="1"/>
  <c r="AD422" i="1"/>
  <c r="AA422" i="1"/>
  <c r="U422" i="1"/>
  <c r="AI422" i="1"/>
  <c r="AF422" i="1"/>
  <c r="Z379" i="1"/>
  <c r="AE379" i="1"/>
  <c r="AJ379" i="1"/>
  <c r="AG379" i="1"/>
  <c r="X379" i="1"/>
  <c r="AA379" i="1"/>
  <c r="AD379" i="1"/>
  <c r="AB379" i="1"/>
  <c r="AH379" i="1"/>
  <c r="W379" i="1"/>
  <c r="Y379" i="1"/>
  <c r="V379" i="1"/>
  <c r="U379" i="1"/>
  <c r="AI379" i="1"/>
  <c r="S379" i="1"/>
  <c r="T379" i="1"/>
  <c r="AC379" i="1"/>
  <c r="AF379" i="1"/>
  <c r="AF408" i="1"/>
  <c r="AE408" i="1"/>
  <c r="AG408" i="1"/>
  <c r="W408" i="1"/>
  <c r="X408" i="1"/>
  <c r="AJ408" i="1"/>
  <c r="AC408" i="1"/>
  <c r="AB408" i="1"/>
  <c r="AD408" i="1"/>
  <c r="T408" i="1"/>
  <c r="V408" i="1"/>
  <c r="Y408" i="1"/>
  <c r="AH408" i="1"/>
  <c r="AI408" i="1"/>
  <c r="Z408" i="1"/>
  <c r="AA408" i="1"/>
  <c r="U408" i="1"/>
  <c r="S408" i="1"/>
  <c r="AH357" i="1"/>
  <c r="AG357" i="1"/>
  <c r="AB357" i="1"/>
  <c r="W357" i="1"/>
  <c r="AF357" i="1"/>
  <c r="AA357" i="1"/>
  <c r="U357" i="1"/>
  <c r="AJ357" i="1"/>
  <c r="AE357" i="1"/>
  <c r="Y357" i="1"/>
  <c r="T357" i="1"/>
  <c r="AI357" i="1"/>
  <c r="AC357" i="1"/>
  <c r="X357" i="1"/>
  <c r="S357" i="1"/>
  <c r="V357" i="1"/>
  <c r="AD357" i="1"/>
  <c r="Z357" i="1"/>
  <c r="AG369" i="1"/>
  <c r="AJ369" i="1"/>
  <c r="AD369" i="1"/>
  <c r="Y369" i="1"/>
  <c r="T369" i="1"/>
  <c r="V369" i="1"/>
  <c r="AE369" i="1"/>
  <c r="X369" i="1"/>
  <c r="AB369" i="1"/>
  <c r="AA369" i="1"/>
  <c r="AC369" i="1"/>
  <c r="U369" i="1"/>
  <c r="W369" i="1"/>
  <c r="AH369" i="1"/>
  <c r="Z369" i="1"/>
  <c r="AI369" i="1"/>
  <c r="S369" i="1"/>
  <c r="AF369" i="1"/>
  <c r="AJ376" i="1"/>
  <c r="W376" i="1"/>
  <c r="AC376" i="1"/>
  <c r="AD376" i="1"/>
  <c r="AA376" i="1"/>
  <c r="AH376" i="1"/>
  <c r="Z376" i="1"/>
  <c r="Y376" i="1"/>
  <c r="X376" i="1"/>
  <c r="V376" i="1"/>
  <c r="U376" i="1"/>
  <c r="S376" i="1"/>
  <c r="AB376" i="1"/>
  <c r="T376" i="1"/>
  <c r="AG376" i="1"/>
  <c r="AI376" i="1"/>
  <c r="AF376" i="1"/>
  <c r="AE376" i="1"/>
  <c r="AF401" i="1"/>
  <c r="Z401" i="1"/>
  <c r="U401" i="1"/>
  <c r="AA401" i="1"/>
  <c r="AC401" i="1"/>
  <c r="AD401" i="1"/>
  <c r="W401" i="1"/>
  <c r="AH401" i="1"/>
  <c r="AJ401" i="1"/>
  <c r="V401" i="1"/>
  <c r="AI401" i="1"/>
  <c r="S401" i="1"/>
  <c r="T401" i="1"/>
  <c r="AB401" i="1"/>
  <c r="AE401" i="1"/>
  <c r="X401" i="1"/>
  <c r="Y401" i="1"/>
  <c r="AG401" i="1"/>
  <c r="AJ418" i="1"/>
  <c r="AE418" i="1"/>
  <c r="Z418" i="1"/>
  <c r="T418" i="1"/>
  <c r="AC418" i="1"/>
  <c r="AB418" i="1"/>
  <c r="AD418" i="1"/>
  <c r="V418" i="1"/>
  <c r="Y418" i="1"/>
  <c r="AH418" i="1"/>
  <c r="AI418" i="1"/>
  <c r="AA418" i="1"/>
  <c r="U418" i="1"/>
  <c r="S418" i="1"/>
  <c r="AF418" i="1"/>
  <c r="AG418" i="1"/>
  <c r="W418" i="1"/>
  <c r="X418" i="1"/>
  <c r="AD427" i="1"/>
  <c r="V427" i="1"/>
  <c r="AE427" i="1"/>
  <c r="AG427" i="1"/>
  <c r="Z427" i="1"/>
  <c r="T427" i="1"/>
  <c r="X427" i="1"/>
  <c r="AA427" i="1"/>
  <c r="AC427" i="1"/>
  <c r="AH427" i="1"/>
  <c r="AB427" i="1"/>
  <c r="AF427" i="1"/>
  <c r="W427" i="1"/>
  <c r="Y427" i="1"/>
  <c r="AJ427" i="1"/>
  <c r="AI427" i="1"/>
  <c r="S427" i="1"/>
  <c r="U427" i="1"/>
  <c r="AD443" i="1"/>
  <c r="V443" i="1"/>
  <c r="AE443" i="1"/>
  <c r="AG443" i="1"/>
  <c r="Z443" i="1"/>
  <c r="T443" i="1"/>
  <c r="X443" i="1"/>
  <c r="AA443" i="1"/>
  <c r="AC443" i="1"/>
  <c r="AH443" i="1"/>
  <c r="AB443" i="1"/>
  <c r="AF443" i="1"/>
  <c r="W443" i="1"/>
  <c r="Y443" i="1"/>
  <c r="AJ443" i="1"/>
  <c r="AI443" i="1"/>
  <c r="S443" i="1"/>
  <c r="U443" i="1"/>
  <c r="AF438" i="1"/>
  <c r="V438" i="1"/>
  <c r="AD438" i="1"/>
  <c r="T438" i="1"/>
  <c r="AB438" i="1"/>
  <c r="AJ438" i="1"/>
  <c r="X438" i="1"/>
  <c r="U438" i="1"/>
  <c r="W438" i="1"/>
  <c r="AG438" i="1"/>
  <c r="AI438" i="1"/>
  <c r="S438" i="1"/>
  <c r="AC438" i="1"/>
  <c r="AE438" i="1"/>
  <c r="Z438" i="1"/>
  <c r="Y438" i="1"/>
  <c r="AA438" i="1"/>
  <c r="AH438" i="1"/>
  <c r="AF432" i="1"/>
  <c r="AD432" i="1"/>
  <c r="U432" i="1"/>
  <c r="W432" i="1"/>
  <c r="AB432" i="1"/>
  <c r="X432" i="1"/>
  <c r="AG432" i="1"/>
  <c r="AI432" i="1"/>
  <c r="S432" i="1"/>
  <c r="AJ432" i="1"/>
  <c r="AC432" i="1"/>
  <c r="AE432" i="1"/>
  <c r="Z432" i="1"/>
  <c r="V432" i="1"/>
  <c r="Y432" i="1"/>
  <c r="AA432" i="1"/>
  <c r="AH432" i="1"/>
  <c r="T432" i="1"/>
  <c r="AF440" i="1"/>
  <c r="AC440" i="1"/>
  <c r="AE440" i="1"/>
  <c r="Z440" i="1"/>
  <c r="AB440" i="1"/>
  <c r="V440" i="1"/>
  <c r="X440" i="1"/>
  <c r="Y440" i="1"/>
  <c r="AA440" i="1"/>
  <c r="AH440" i="1"/>
  <c r="AJ440" i="1"/>
  <c r="AD440" i="1"/>
  <c r="U440" i="1"/>
  <c r="W440" i="1"/>
  <c r="AG440" i="1"/>
  <c r="AI440" i="1"/>
  <c r="S440" i="1"/>
  <c r="T440" i="1"/>
  <c r="AF448" i="1"/>
  <c r="AD448" i="1"/>
  <c r="U448" i="1"/>
  <c r="W448" i="1"/>
  <c r="AB448" i="1"/>
  <c r="X448" i="1"/>
  <c r="AG448" i="1"/>
  <c r="AI448" i="1"/>
  <c r="S448" i="1"/>
  <c r="AJ448" i="1"/>
  <c r="AC448" i="1"/>
  <c r="AE448" i="1"/>
  <c r="Z448" i="1"/>
  <c r="V448" i="1"/>
  <c r="Y448" i="1"/>
  <c r="AA448" i="1"/>
  <c r="AH448" i="1"/>
  <c r="T448" i="1"/>
  <c r="AF456" i="1"/>
  <c r="AC456" i="1"/>
  <c r="AE456" i="1"/>
  <c r="Z456" i="1"/>
  <c r="AB456" i="1"/>
  <c r="V456" i="1"/>
  <c r="X456" i="1"/>
  <c r="Y456" i="1"/>
  <c r="AA456" i="1"/>
  <c r="AH456" i="1"/>
  <c r="AJ456" i="1"/>
  <c r="AD456" i="1"/>
  <c r="U456" i="1"/>
  <c r="W456" i="1"/>
  <c r="AG456" i="1"/>
  <c r="AI456" i="1"/>
  <c r="S456" i="1"/>
  <c r="T456" i="1"/>
  <c r="AI461" i="1"/>
  <c r="AF461" i="1"/>
  <c r="AB461" i="1"/>
  <c r="X461" i="1"/>
  <c r="AJ461" i="1"/>
  <c r="T461" i="1"/>
  <c r="U461" i="1"/>
  <c r="Y461" i="1"/>
  <c r="AC461" i="1"/>
  <c r="AG461" i="1"/>
  <c r="AD461" i="1"/>
  <c r="W461" i="1"/>
  <c r="AH461" i="1"/>
  <c r="AA461" i="1"/>
  <c r="V461" i="1"/>
  <c r="AE461" i="1"/>
  <c r="Z461" i="1"/>
  <c r="S461" i="1"/>
  <c r="AI469" i="1"/>
  <c r="AF469" i="1"/>
  <c r="AB469" i="1"/>
  <c r="X469" i="1"/>
  <c r="AJ469" i="1"/>
  <c r="T469" i="1"/>
  <c r="U469" i="1"/>
  <c r="Y469" i="1"/>
  <c r="AC469" i="1"/>
  <c r="AD469" i="1"/>
  <c r="W469" i="1"/>
  <c r="AG469" i="1"/>
  <c r="AH469" i="1"/>
  <c r="AA469" i="1"/>
  <c r="V469" i="1"/>
  <c r="AE469" i="1"/>
  <c r="Z469" i="1"/>
  <c r="S469" i="1"/>
  <c r="AI475" i="1"/>
  <c r="AF475" i="1"/>
  <c r="AB475" i="1"/>
  <c r="X475" i="1"/>
  <c r="AJ475" i="1"/>
  <c r="T475" i="1"/>
  <c r="AG475" i="1"/>
  <c r="U475" i="1"/>
  <c r="Y475" i="1"/>
  <c r="AC475" i="1"/>
  <c r="Z475" i="1"/>
  <c r="S475" i="1"/>
  <c r="AD475" i="1"/>
  <c r="W475" i="1"/>
  <c r="AH475" i="1"/>
  <c r="AA475" i="1"/>
  <c r="V475" i="1"/>
  <c r="AE475" i="1"/>
  <c r="AH480" i="1"/>
  <c r="W480" i="1"/>
  <c r="AA480" i="1"/>
  <c r="AE480" i="1"/>
  <c r="S480" i="1"/>
  <c r="AF480" i="1"/>
  <c r="AC480" i="1"/>
  <c r="AD480" i="1"/>
  <c r="AI480" i="1"/>
  <c r="T480" i="1"/>
  <c r="AJ480" i="1"/>
  <c r="AG480" i="1"/>
  <c r="X480" i="1"/>
  <c r="U480" i="1"/>
  <c r="V480" i="1"/>
  <c r="AB480" i="1"/>
  <c r="Y480" i="1"/>
  <c r="Z480" i="1"/>
  <c r="AI485" i="1"/>
  <c r="AF485" i="1"/>
  <c r="AB485" i="1"/>
  <c r="X485" i="1"/>
  <c r="AJ485" i="1"/>
  <c r="T485" i="1"/>
  <c r="AC485" i="1"/>
  <c r="AG485" i="1"/>
  <c r="U485" i="1"/>
  <c r="Y485" i="1"/>
  <c r="V485" i="1"/>
  <c r="W485" i="1"/>
  <c r="Z485" i="1"/>
  <c r="AA485" i="1"/>
  <c r="AD485" i="1"/>
  <c r="AE485" i="1"/>
  <c r="AH485" i="1"/>
  <c r="S485" i="1"/>
  <c r="AI489" i="1"/>
  <c r="AF489" i="1"/>
  <c r="AB489" i="1"/>
  <c r="X489" i="1"/>
  <c r="AJ489" i="1"/>
  <c r="T489" i="1"/>
  <c r="U489" i="1"/>
  <c r="Y489" i="1"/>
  <c r="AC489" i="1"/>
  <c r="AD489" i="1"/>
  <c r="AE489" i="1"/>
  <c r="AH489" i="1"/>
  <c r="S489" i="1"/>
  <c r="V489" i="1"/>
  <c r="W489" i="1"/>
  <c r="AG489" i="1"/>
  <c r="Z489" i="1"/>
  <c r="AA489" i="1"/>
  <c r="AI493" i="1"/>
  <c r="AF493" i="1"/>
  <c r="AB493" i="1"/>
  <c r="X493" i="1"/>
  <c r="AJ493" i="1"/>
  <c r="T493" i="1"/>
  <c r="AC493" i="1"/>
  <c r="U493" i="1"/>
  <c r="V493" i="1"/>
  <c r="W493" i="1"/>
  <c r="Y493" i="1"/>
  <c r="Z493" i="1"/>
  <c r="AA493" i="1"/>
  <c r="AG493" i="1"/>
  <c r="AD493" i="1"/>
  <c r="AE493" i="1"/>
  <c r="AH493" i="1"/>
  <c r="S493" i="1"/>
  <c r="AI497" i="1"/>
  <c r="AF497" i="1"/>
  <c r="AB497" i="1"/>
  <c r="X497" i="1"/>
  <c r="AJ497" i="1"/>
  <c r="T497" i="1"/>
  <c r="U497" i="1"/>
  <c r="Y497" i="1"/>
  <c r="AD497" i="1"/>
  <c r="AE497" i="1"/>
  <c r="AC497" i="1"/>
  <c r="AH497" i="1"/>
  <c r="S497" i="1"/>
  <c r="AG497" i="1"/>
  <c r="V497" i="1"/>
  <c r="W497" i="1"/>
  <c r="Z497" i="1"/>
  <c r="AA497" i="1"/>
  <c r="AI501" i="1"/>
  <c r="AF501" i="1"/>
  <c r="AB501" i="1"/>
  <c r="X501" i="1"/>
  <c r="AJ501" i="1"/>
  <c r="T501" i="1"/>
  <c r="AC501" i="1"/>
  <c r="Y501" i="1"/>
  <c r="V501" i="1"/>
  <c r="W501" i="1"/>
  <c r="AG501" i="1"/>
  <c r="Z501" i="1"/>
  <c r="AA501" i="1"/>
  <c r="AD501" i="1"/>
  <c r="AE501" i="1"/>
  <c r="U501" i="1"/>
  <c r="AH501" i="1"/>
  <c r="S501" i="1"/>
  <c r="AI505" i="1"/>
  <c r="AF505" i="1"/>
  <c r="AB505" i="1"/>
  <c r="X505" i="1"/>
  <c r="AJ505" i="1"/>
  <c r="T505" i="1"/>
  <c r="U505" i="1"/>
  <c r="AC505" i="1"/>
  <c r="AD505" i="1"/>
  <c r="AE505" i="1"/>
  <c r="AG505" i="1"/>
  <c r="AH505" i="1"/>
  <c r="S505" i="1"/>
  <c r="V505" i="1"/>
  <c r="W505" i="1"/>
  <c r="Y505" i="1"/>
  <c r="Z505" i="1"/>
  <c r="AA505" i="1"/>
  <c r="AI509" i="1"/>
  <c r="AG509" i="1"/>
  <c r="AB509" i="1"/>
  <c r="X509" i="1"/>
  <c r="T509" i="1"/>
  <c r="Y509" i="1"/>
  <c r="AH509" i="1"/>
  <c r="Z509" i="1"/>
  <c r="W509" i="1"/>
  <c r="AC509" i="1"/>
  <c r="AJ509" i="1"/>
  <c r="AD509" i="1"/>
  <c r="AA509" i="1"/>
  <c r="AF509" i="1"/>
  <c r="AE509" i="1"/>
  <c r="U509" i="1"/>
  <c r="V509" i="1"/>
  <c r="S509" i="1"/>
  <c r="AG533" i="1"/>
  <c r="V533" i="1"/>
  <c r="X533" i="1"/>
  <c r="AH533" i="1"/>
  <c r="AD533" i="1"/>
  <c r="U533" i="1"/>
  <c r="AA533" i="1"/>
  <c r="AJ533" i="1"/>
  <c r="T533" i="1"/>
  <c r="AI533" i="1"/>
  <c r="Z533" i="1"/>
  <c r="AF533" i="1"/>
  <c r="W533" i="1"/>
  <c r="S533" i="1"/>
  <c r="AE533" i="1"/>
  <c r="AB533" i="1"/>
  <c r="AC533" i="1"/>
  <c r="Y533" i="1"/>
  <c r="AH551" i="1"/>
  <c r="S551" i="1"/>
  <c r="U551" i="1"/>
  <c r="W551" i="1"/>
  <c r="AA551" i="1"/>
  <c r="AC551" i="1"/>
  <c r="AE551" i="1"/>
  <c r="Y551" i="1"/>
  <c r="AI551" i="1"/>
  <c r="AG551" i="1"/>
  <c r="X551" i="1"/>
  <c r="Z551" i="1"/>
  <c r="AB551" i="1"/>
  <c r="AD551" i="1"/>
  <c r="AF551" i="1"/>
  <c r="T551" i="1"/>
  <c r="AJ551" i="1"/>
  <c r="V551" i="1"/>
  <c r="AH566" i="1"/>
  <c r="AF566" i="1"/>
  <c r="AA566" i="1"/>
  <c r="U566" i="1"/>
  <c r="AJ566" i="1"/>
  <c r="AE566" i="1"/>
  <c r="Y566" i="1"/>
  <c r="T566" i="1"/>
  <c r="AI566" i="1"/>
  <c r="AC566" i="1"/>
  <c r="X566" i="1"/>
  <c r="S566" i="1"/>
  <c r="AG566" i="1"/>
  <c r="AB566" i="1"/>
  <c r="W566" i="1"/>
  <c r="V566" i="1"/>
  <c r="Z566" i="1"/>
  <c r="AD566" i="1"/>
  <c r="AH519" i="1"/>
  <c r="AC519" i="1"/>
  <c r="U519" i="1"/>
  <c r="AI519" i="1"/>
  <c r="AA519" i="1"/>
  <c r="S519" i="1"/>
  <c r="AG519" i="1"/>
  <c r="Y519" i="1"/>
  <c r="AE519" i="1"/>
  <c r="W519" i="1"/>
  <c r="AB519" i="1"/>
  <c r="Z519" i="1"/>
  <c r="AF519" i="1"/>
  <c r="AD519" i="1"/>
  <c r="T519" i="1"/>
  <c r="AJ519" i="1"/>
  <c r="X519" i="1"/>
  <c r="V519" i="1"/>
  <c r="AH546" i="1"/>
  <c r="AJ546" i="1"/>
  <c r="U546" i="1"/>
  <c r="AC546" i="1"/>
  <c r="T546" i="1"/>
  <c r="AA546" i="1"/>
  <c r="W546" i="1"/>
  <c r="AI546" i="1"/>
  <c r="Y546" i="1"/>
  <c r="AF546" i="1"/>
  <c r="AB546" i="1"/>
  <c r="S546" i="1"/>
  <c r="AE546" i="1"/>
  <c r="AG546" i="1"/>
  <c r="X546" i="1"/>
  <c r="AD546" i="1"/>
  <c r="V546" i="1"/>
  <c r="Z546" i="1"/>
  <c r="AJ516" i="1"/>
  <c r="AI516" i="1"/>
  <c r="AA516" i="1"/>
  <c r="S516" i="1"/>
  <c r="AG516" i="1"/>
  <c r="Y516" i="1"/>
  <c r="AE516" i="1"/>
  <c r="W516" i="1"/>
  <c r="AC516" i="1"/>
  <c r="U516" i="1"/>
  <c r="AH516" i="1"/>
  <c r="T516" i="1"/>
  <c r="V516" i="1"/>
  <c r="X516" i="1"/>
  <c r="Z516" i="1"/>
  <c r="AB516" i="1"/>
  <c r="AD516" i="1"/>
  <c r="AF516" i="1"/>
  <c r="AH538" i="1"/>
  <c r="Y538" i="1"/>
  <c r="AA538" i="1"/>
  <c r="AG538" i="1"/>
  <c r="X538" i="1"/>
  <c r="AE538" i="1"/>
  <c r="AF538" i="1"/>
  <c r="AC538" i="1"/>
  <c r="AJ538" i="1"/>
  <c r="W538" i="1"/>
  <c r="AI538" i="1"/>
  <c r="T538" i="1"/>
  <c r="U538" i="1"/>
  <c r="AB538" i="1"/>
  <c r="S538" i="1"/>
  <c r="AD538" i="1"/>
  <c r="V538" i="1"/>
  <c r="Z538" i="1"/>
  <c r="AH552" i="1"/>
  <c r="AC552" i="1"/>
  <c r="S552" i="1"/>
  <c r="AA552" i="1"/>
  <c r="AI552" i="1"/>
  <c r="X552" i="1"/>
  <c r="AF552" i="1"/>
  <c r="U552" i="1"/>
  <c r="Y552" i="1"/>
  <c r="AG552" i="1"/>
  <c r="AE552" i="1"/>
  <c r="AJ552" i="1"/>
  <c r="W552" i="1"/>
  <c r="T552" i="1"/>
  <c r="AB552" i="1"/>
  <c r="V552" i="1"/>
  <c r="Z552" i="1"/>
  <c r="AD552" i="1"/>
  <c r="AH571" i="1"/>
  <c r="AI571" i="1"/>
  <c r="AA571" i="1"/>
  <c r="S571" i="1"/>
  <c r="AG571" i="1"/>
  <c r="Y571" i="1"/>
  <c r="AE571" i="1"/>
  <c r="W571" i="1"/>
  <c r="AC571" i="1"/>
  <c r="U571" i="1"/>
  <c r="X571" i="1"/>
  <c r="AB571" i="1"/>
  <c r="V571" i="1"/>
  <c r="AF571" i="1"/>
  <c r="Z571" i="1"/>
  <c r="T571" i="1"/>
  <c r="AJ571" i="1"/>
  <c r="AD571" i="1"/>
  <c r="AH532" i="1"/>
  <c r="AA532" i="1"/>
  <c r="AJ532" i="1"/>
  <c r="Y532" i="1"/>
  <c r="AF532" i="1"/>
  <c r="U532" i="1"/>
  <c r="AE532" i="1"/>
  <c r="T532" i="1"/>
  <c r="AC532" i="1"/>
  <c r="W532" i="1"/>
  <c r="AI532" i="1"/>
  <c r="AB532" i="1"/>
  <c r="S532" i="1"/>
  <c r="AG532" i="1"/>
  <c r="X532" i="1"/>
  <c r="V532" i="1"/>
  <c r="Z532" i="1"/>
  <c r="AD532" i="1"/>
  <c r="U547" i="1"/>
  <c r="Z547" i="1"/>
  <c r="AE547" i="1"/>
  <c r="X547" i="1"/>
  <c r="AH547" i="1"/>
  <c r="AD547" i="1"/>
  <c r="V547" i="1"/>
  <c r="AJ547" i="1"/>
  <c r="T547" i="1"/>
  <c r="AI547" i="1"/>
  <c r="AA547" i="1"/>
  <c r="AF547" i="1"/>
  <c r="W547" i="1"/>
  <c r="S547" i="1"/>
  <c r="AG547" i="1"/>
  <c r="AB547" i="1"/>
  <c r="AC547" i="1"/>
  <c r="Y547" i="1"/>
  <c r="AH568" i="1"/>
  <c r="AG568" i="1"/>
  <c r="AB568" i="1"/>
  <c r="W568" i="1"/>
  <c r="AF568" i="1"/>
  <c r="AA568" i="1"/>
  <c r="U568" i="1"/>
  <c r="AJ568" i="1"/>
  <c r="AE568" i="1"/>
  <c r="Y568" i="1"/>
  <c r="T568" i="1"/>
  <c r="AI568" i="1"/>
  <c r="AC568" i="1"/>
  <c r="X568" i="1"/>
  <c r="S568" i="1"/>
  <c r="V568" i="1"/>
  <c r="Z568" i="1"/>
  <c r="AD568" i="1"/>
  <c r="AG601" i="1"/>
  <c r="Z601" i="1"/>
  <c r="U601" i="1"/>
  <c r="AE601" i="1"/>
  <c r="AA601" i="1"/>
  <c r="AB601" i="1"/>
  <c r="AC601" i="1"/>
  <c r="S601" i="1"/>
  <c r="X601" i="1"/>
  <c r="AH601" i="1"/>
  <c r="Y601" i="1"/>
  <c r="AJ601" i="1"/>
  <c r="T601" i="1"/>
  <c r="AD601" i="1"/>
  <c r="V601" i="1"/>
  <c r="AF601" i="1"/>
  <c r="W601" i="1"/>
  <c r="AI601" i="1"/>
  <c r="AH614" i="1"/>
  <c r="AI614" i="1"/>
  <c r="AC614" i="1"/>
  <c r="X614" i="1"/>
  <c r="S614" i="1"/>
  <c r="AG614" i="1"/>
  <c r="AB614" i="1"/>
  <c r="W614" i="1"/>
  <c r="AF614" i="1"/>
  <c r="AA614" i="1"/>
  <c r="U614" i="1"/>
  <c r="AJ614" i="1"/>
  <c r="AE614" i="1"/>
  <c r="Y614" i="1"/>
  <c r="T614" i="1"/>
  <c r="AD614" i="1"/>
  <c r="V614" i="1"/>
  <c r="Z614" i="1"/>
  <c r="AH604" i="1"/>
  <c r="AG604" i="1"/>
  <c r="AB604" i="1"/>
  <c r="W604" i="1"/>
  <c r="AF604" i="1"/>
  <c r="AA604" i="1"/>
  <c r="U604" i="1"/>
  <c r="AJ604" i="1"/>
  <c r="AE604" i="1"/>
  <c r="Y604" i="1"/>
  <c r="T604" i="1"/>
  <c r="AI604" i="1"/>
  <c r="AC604" i="1"/>
  <c r="X604" i="1"/>
  <c r="S604" i="1"/>
  <c r="Z604" i="1"/>
  <c r="AD604" i="1"/>
  <c r="V604" i="1"/>
  <c r="AG609" i="1"/>
  <c r="Z609" i="1"/>
  <c r="U609" i="1"/>
  <c r="AA609" i="1"/>
  <c r="AJ609" i="1"/>
  <c r="T609" i="1"/>
  <c r="S609" i="1"/>
  <c r="AF609" i="1"/>
  <c r="W609" i="1"/>
  <c r="Y609" i="1"/>
  <c r="AB609" i="1"/>
  <c r="AC609" i="1"/>
  <c r="AD609" i="1"/>
  <c r="V609" i="1"/>
  <c r="X609" i="1"/>
  <c r="AH609" i="1"/>
  <c r="AI609" i="1"/>
  <c r="AE609" i="1"/>
  <c r="AG617" i="1"/>
  <c r="Y617" i="1"/>
  <c r="X617" i="1"/>
  <c r="AA617" i="1"/>
  <c r="AH617" i="1"/>
  <c r="V617" i="1"/>
  <c r="AJ617" i="1"/>
  <c r="T617" i="1"/>
  <c r="W617" i="1"/>
  <c r="U617" i="1"/>
  <c r="AD617" i="1"/>
  <c r="AF617" i="1"/>
  <c r="AI617" i="1"/>
  <c r="S617" i="1"/>
  <c r="AC617" i="1"/>
  <c r="AB617" i="1"/>
  <c r="AE617" i="1"/>
  <c r="Z617" i="1"/>
  <c r="AH624" i="1"/>
  <c r="AF624" i="1"/>
  <c r="AA624" i="1"/>
  <c r="U624" i="1"/>
  <c r="AJ624" i="1"/>
  <c r="AE624" i="1"/>
  <c r="Y624" i="1"/>
  <c r="T624" i="1"/>
  <c r="AI624" i="1"/>
  <c r="AC624" i="1"/>
  <c r="X624" i="1"/>
  <c r="S624" i="1"/>
  <c r="AG624" i="1"/>
  <c r="AB624" i="1"/>
  <c r="W624" i="1"/>
  <c r="AD624" i="1"/>
  <c r="V624" i="1"/>
  <c r="Z624" i="1"/>
  <c r="AH638" i="1"/>
  <c r="AE638" i="1"/>
  <c r="W638" i="1"/>
  <c r="AC638" i="1"/>
  <c r="U638" i="1"/>
  <c r="AI638" i="1"/>
  <c r="AA638" i="1"/>
  <c r="S638" i="1"/>
  <c r="AG638" i="1"/>
  <c r="Y638" i="1"/>
  <c r="T638" i="1"/>
  <c r="AJ638" i="1"/>
  <c r="V638" i="1"/>
  <c r="X638" i="1"/>
  <c r="Z638" i="1"/>
  <c r="AB638" i="1"/>
  <c r="AD638" i="1"/>
  <c r="AF638" i="1"/>
  <c r="AH670" i="1"/>
  <c r="AF670" i="1"/>
  <c r="AA670" i="1"/>
  <c r="U670" i="1"/>
  <c r="AJ670" i="1"/>
  <c r="AE670" i="1"/>
  <c r="Y670" i="1"/>
  <c r="T670" i="1"/>
  <c r="AI670" i="1"/>
  <c r="AC670" i="1"/>
  <c r="X670" i="1"/>
  <c r="S670" i="1"/>
  <c r="AG670" i="1"/>
  <c r="AB670" i="1"/>
  <c r="W670" i="1"/>
  <c r="Z670" i="1"/>
  <c r="AD670" i="1"/>
  <c r="V670" i="1"/>
  <c r="AH627" i="1"/>
  <c r="V627" i="1"/>
  <c r="AE627" i="1"/>
  <c r="AF627" i="1"/>
  <c r="Y627" i="1"/>
  <c r="Z627" i="1"/>
  <c r="S627" i="1"/>
  <c r="AJ627" i="1"/>
  <c r="T627" i="1"/>
  <c r="AC627" i="1"/>
  <c r="AD627" i="1"/>
  <c r="W627" i="1"/>
  <c r="X627" i="1"/>
  <c r="AG627" i="1"/>
  <c r="AI627" i="1"/>
  <c r="AA627" i="1"/>
  <c r="AB627" i="1"/>
  <c r="U627" i="1"/>
  <c r="AH635" i="1"/>
  <c r="AJ635" i="1"/>
  <c r="AE635" i="1"/>
  <c r="Y635" i="1"/>
  <c r="T635" i="1"/>
  <c r="AI635" i="1"/>
  <c r="AC635" i="1"/>
  <c r="X635" i="1"/>
  <c r="S635" i="1"/>
  <c r="AG635" i="1"/>
  <c r="AB635" i="1"/>
  <c r="W635" i="1"/>
  <c r="AF635" i="1"/>
  <c r="AA635" i="1"/>
  <c r="U635" i="1"/>
  <c r="AD635" i="1"/>
  <c r="V635" i="1"/>
  <c r="Z635" i="1"/>
  <c r="AH650" i="1"/>
  <c r="AJ650" i="1"/>
  <c r="AE650" i="1"/>
  <c r="Y650" i="1"/>
  <c r="T650" i="1"/>
  <c r="AI650" i="1"/>
  <c r="AC650" i="1"/>
  <c r="X650" i="1"/>
  <c r="S650" i="1"/>
  <c r="AG650" i="1"/>
  <c r="AB650" i="1"/>
  <c r="W650" i="1"/>
  <c r="AF650" i="1"/>
  <c r="AA650" i="1"/>
  <c r="U650" i="1"/>
  <c r="AD650" i="1"/>
  <c r="V650" i="1"/>
  <c r="Z650" i="1"/>
  <c r="AH674" i="1"/>
  <c r="AJ674" i="1"/>
  <c r="AE674" i="1"/>
  <c r="Y674" i="1"/>
  <c r="T674" i="1"/>
  <c r="AI674" i="1"/>
  <c r="AC674" i="1"/>
  <c r="X674" i="1"/>
  <c r="S674" i="1"/>
  <c r="AG674" i="1"/>
  <c r="W674" i="1"/>
  <c r="AF674" i="1"/>
  <c r="U674" i="1"/>
  <c r="AB674" i="1"/>
  <c r="AA674" i="1"/>
  <c r="V674" i="1"/>
  <c r="Z674" i="1"/>
  <c r="AD674" i="1"/>
  <c r="AH645" i="1"/>
  <c r="AI645" i="1"/>
  <c r="AC645" i="1"/>
  <c r="X645" i="1"/>
  <c r="S645" i="1"/>
  <c r="AG645" i="1"/>
  <c r="AB645" i="1"/>
  <c r="W645" i="1"/>
  <c r="AF645" i="1"/>
  <c r="AA645" i="1"/>
  <c r="U645" i="1"/>
  <c r="AJ645" i="1"/>
  <c r="AE645" i="1"/>
  <c r="Y645" i="1"/>
  <c r="T645" i="1"/>
  <c r="V645" i="1"/>
  <c r="Z645" i="1"/>
  <c r="AD645" i="1"/>
  <c r="AG673" i="1"/>
  <c r="AE673" i="1"/>
  <c r="Z673" i="1"/>
  <c r="U673" i="1"/>
  <c r="AI673" i="1"/>
  <c r="AA673" i="1"/>
  <c r="X673" i="1"/>
  <c r="AH673" i="1"/>
  <c r="S673" i="1"/>
  <c r="AJ673" i="1"/>
  <c r="T673" i="1"/>
  <c r="Y673" i="1"/>
  <c r="AF673" i="1"/>
  <c r="W673" i="1"/>
  <c r="AD673" i="1"/>
  <c r="V673" i="1"/>
  <c r="AB673" i="1"/>
  <c r="AC673" i="1"/>
  <c r="AH640" i="1"/>
  <c r="AG640" i="1"/>
  <c r="Y640" i="1"/>
  <c r="AE640" i="1"/>
  <c r="W640" i="1"/>
  <c r="AC640" i="1"/>
  <c r="U640" i="1"/>
  <c r="AI640" i="1"/>
  <c r="AA640" i="1"/>
  <c r="S640" i="1"/>
  <c r="T640" i="1"/>
  <c r="AJ640" i="1"/>
  <c r="Z640" i="1"/>
  <c r="X640" i="1"/>
  <c r="AD640" i="1"/>
  <c r="AB640" i="1"/>
  <c r="AF640" i="1"/>
  <c r="V640" i="1"/>
  <c r="AG669" i="1"/>
  <c r="AE669" i="1"/>
  <c r="Z669" i="1"/>
  <c r="U669" i="1"/>
  <c r="Y669" i="1"/>
  <c r="AJ669" i="1"/>
  <c r="T669" i="1"/>
  <c r="AD669" i="1"/>
  <c r="V669" i="1"/>
  <c r="AF669" i="1"/>
  <c r="W669" i="1"/>
  <c r="AI669" i="1"/>
  <c r="AA669" i="1"/>
  <c r="AB669" i="1"/>
  <c r="AC669" i="1"/>
  <c r="S669" i="1"/>
  <c r="X669" i="1"/>
  <c r="AH669" i="1"/>
  <c r="AG703" i="1"/>
  <c r="Y703" i="1"/>
  <c r="AE703" i="1"/>
  <c r="AI703" i="1"/>
  <c r="W703" i="1"/>
  <c r="AA703" i="1"/>
  <c r="AC703" i="1"/>
  <c r="S703" i="1"/>
  <c r="AJ703" i="1"/>
  <c r="U703" i="1"/>
  <c r="AD703" i="1"/>
  <c r="AB703" i="1"/>
  <c r="AH703" i="1"/>
  <c r="V703" i="1"/>
  <c r="Z703" i="1"/>
  <c r="X703" i="1"/>
  <c r="AF703" i="1"/>
  <c r="T703" i="1"/>
  <c r="AJ689" i="1"/>
  <c r="AE689" i="1"/>
  <c r="W689" i="1"/>
  <c r="Y689" i="1"/>
  <c r="S689" i="1"/>
  <c r="U689" i="1"/>
  <c r="AG689" i="1"/>
  <c r="AA689" i="1"/>
  <c r="AC689" i="1"/>
  <c r="AI689" i="1"/>
  <c r="AD689" i="1"/>
  <c r="AF689" i="1"/>
  <c r="AH689" i="1"/>
  <c r="T689" i="1"/>
  <c r="V689" i="1"/>
  <c r="X689" i="1"/>
  <c r="Z689" i="1"/>
  <c r="AB689" i="1"/>
  <c r="AJ697" i="1"/>
  <c r="AE697" i="1"/>
  <c r="U697" i="1"/>
  <c r="AC697" i="1"/>
  <c r="S697" i="1"/>
  <c r="AA697" i="1"/>
  <c r="AI697" i="1"/>
  <c r="W697" i="1"/>
  <c r="Y697" i="1"/>
  <c r="AG697" i="1"/>
  <c r="AD697" i="1"/>
  <c r="AF697" i="1"/>
  <c r="AH697" i="1"/>
  <c r="V697" i="1"/>
  <c r="Z697" i="1"/>
  <c r="X697" i="1"/>
  <c r="AB697" i="1"/>
  <c r="T697" i="1"/>
  <c r="AJ711" i="1"/>
  <c r="AI711" i="1"/>
  <c r="W711" i="1"/>
  <c r="Y711" i="1"/>
  <c r="AE711" i="1"/>
  <c r="AG711" i="1"/>
  <c r="S711" i="1"/>
  <c r="U711" i="1"/>
  <c r="AA711" i="1"/>
  <c r="AC711" i="1"/>
  <c r="Z711" i="1"/>
  <c r="AD711" i="1"/>
  <c r="AH711" i="1"/>
  <c r="V711" i="1"/>
  <c r="AF711" i="1"/>
  <c r="T711" i="1"/>
  <c r="X711" i="1"/>
  <c r="AB711" i="1"/>
  <c r="W715" i="1"/>
  <c r="AE715" i="1"/>
  <c r="Y715" i="1"/>
  <c r="AI715" i="1"/>
  <c r="U715" i="1"/>
  <c r="AA715" i="1"/>
  <c r="AG715" i="1"/>
  <c r="S715" i="1"/>
  <c r="AJ715" i="1"/>
  <c r="AC715" i="1"/>
  <c r="AH715" i="1"/>
  <c r="V715" i="1"/>
  <c r="Z715" i="1"/>
  <c r="AD715" i="1"/>
  <c r="T715" i="1"/>
  <c r="X715" i="1"/>
  <c r="AB715" i="1"/>
  <c r="AF715" i="1"/>
  <c r="AG695" i="1"/>
  <c r="AE695" i="1"/>
  <c r="W695" i="1"/>
  <c r="S695" i="1"/>
  <c r="U695" i="1"/>
  <c r="AA695" i="1"/>
  <c r="AJ695" i="1"/>
  <c r="Y695" i="1"/>
  <c r="AC695" i="1"/>
  <c r="AI695" i="1"/>
  <c r="AD695" i="1"/>
  <c r="AB695" i="1"/>
  <c r="AH695" i="1"/>
  <c r="V695" i="1"/>
  <c r="Z695" i="1"/>
  <c r="AF695" i="1"/>
  <c r="T695" i="1"/>
  <c r="X695" i="1"/>
  <c r="AH708" i="1"/>
  <c r="AE708" i="1"/>
  <c r="X708" i="1"/>
  <c r="AJ708" i="1"/>
  <c r="AC708" i="1"/>
  <c r="U708" i="1"/>
  <c r="AI708" i="1"/>
  <c r="AA708" i="1"/>
  <c r="T708" i="1"/>
  <c r="AF708" i="1"/>
  <c r="Y708" i="1"/>
  <c r="S708" i="1"/>
  <c r="W708" i="1"/>
  <c r="AB708" i="1"/>
  <c r="AG708" i="1"/>
  <c r="V708" i="1"/>
  <c r="Z708" i="1"/>
  <c r="AD708" i="1"/>
  <c r="AA774" i="1"/>
  <c r="AI774" i="1"/>
  <c r="X774" i="1"/>
  <c r="AF774" i="1"/>
  <c r="V774" i="1"/>
  <c r="AD774" i="1"/>
  <c r="S774" i="1"/>
  <c r="AG774" i="1"/>
  <c r="W774" i="1"/>
  <c r="AC774" i="1"/>
  <c r="AB774" i="1"/>
  <c r="Y774" i="1"/>
  <c r="AH774" i="1"/>
  <c r="Z774" i="1"/>
  <c r="U774" i="1"/>
  <c r="AE774" i="1"/>
  <c r="AJ774" i="1"/>
  <c r="T774" i="1"/>
  <c r="AJ779" i="1"/>
  <c r="AD779" i="1"/>
  <c r="V779" i="1"/>
  <c r="AE779" i="1"/>
  <c r="X779" i="1"/>
  <c r="AA779" i="1"/>
  <c r="Z779" i="1"/>
  <c r="AI779" i="1"/>
  <c r="T779" i="1"/>
  <c r="AF779" i="1"/>
  <c r="S779" i="1"/>
  <c r="AG779" i="1"/>
  <c r="W779" i="1"/>
  <c r="AC779" i="1"/>
  <c r="AB779" i="1"/>
  <c r="Y779" i="1"/>
  <c r="AH779" i="1"/>
  <c r="U779" i="1"/>
  <c r="AJ798" i="1"/>
  <c r="X798" i="1"/>
  <c r="AF798" i="1"/>
  <c r="U798" i="1"/>
  <c r="AC798" i="1"/>
  <c r="T798" i="1"/>
  <c r="AB798" i="1"/>
  <c r="Z798" i="1"/>
  <c r="AA798" i="1"/>
  <c r="AG798" i="1"/>
  <c r="V798" i="1"/>
  <c r="W798" i="1"/>
  <c r="AH798" i="1"/>
  <c r="AI798" i="1"/>
  <c r="S798" i="1"/>
  <c r="AD798" i="1"/>
  <c r="AE798" i="1"/>
  <c r="Y798" i="1"/>
  <c r="Y793" i="1"/>
  <c r="AH793" i="1"/>
  <c r="X793" i="1"/>
  <c r="AJ793" i="1"/>
  <c r="AF793" i="1"/>
  <c r="U793" i="1"/>
  <c r="AD793" i="1"/>
  <c r="T793" i="1"/>
  <c r="AG793" i="1"/>
  <c r="W793" i="1"/>
  <c r="AI793" i="1"/>
  <c r="Z793" i="1"/>
  <c r="V793" i="1"/>
  <c r="AC793" i="1"/>
  <c r="AB793" i="1"/>
  <c r="S793" i="1"/>
  <c r="AE793" i="1"/>
  <c r="AA793" i="1"/>
  <c r="V781" i="1"/>
  <c r="AF781" i="1"/>
  <c r="AA781" i="1"/>
  <c r="U781" i="1"/>
  <c r="X781" i="1"/>
  <c r="AE781" i="1"/>
  <c r="AG781" i="1"/>
  <c r="W781" i="1"/>
  <c r="AD781" i="1"/>
  <c r="AJ781" i="1"/>
  <c r="AC781" i="1"/>
  <c r="AB781" i="1"/>
  <c r="AI781" i="1"/>
  <c r="T781" i="1"/>
  <c r="Y781" i="1"/>
  <c r="AH781" i="1"/>
  <c r="S781" i="1"/>
  <c r="Z781" i="1"/>
  <c r="AF791" i="1"/>
  <c r="Z791" i="1"/>
  <c r="S791" i="1"/>
  <c r="AE791" i="1"/>
  <c r="X791" i="1"/>
  <c r="AJ791" i="1"/>
  <c r="AD791" i="1"/>
  <c r="V791" i="1"/>
  <c r="AI791" i="1"/>
  <c r="AA791" i="1"/>
  <c r="T791" i="1"/>
  <c r="AC791" i="1"/>
  <c r="AB791" i="1"/>
  <c r="Y791" i="1"/>
  <c r="AH791" i="1"/>
  <c r="U791" i="1"/>
  <c r="AG791" i="1"/>
  <c r="W791" i="1"/>
  <c r="AF786" i="1"/>
  <c r="Y786" i="1"/>
  <c r="AD786" i="1"/>
  <c r="V786" i="1"/>
  <c r="AJ786" i="1"/>
  <c r="AB786" i="1"/>
  <c r="U786" i="1"/>
  <c r="AG786" i="1"/>
  <c r="Z786" i="1"/>
  <c r="T786" i="1"/>
  <c r="AE786" i="1"/>
  <c r="X786" i="1"/>
  <c r="AA786" i="1"/>
  <c r="AC786" i="1"/>
  <c r="W786" i="1"/>
  <c r="AH786" i="1"/>
  <c r="AI786" i="1"/>
  <c r="S786" i="1"/>
  <c r="AI819" i="1"/>
  <c r="Y819" i="1"/>
  <c r="AH819" i="1"/>
  <c r="AB819" i="1"/>
  <c r="AA819" i="1"/>
  <c r="U819" i="1"/>
  <c r="X819" i="1"/>
  <c r="V819" i="1"/>
  <c r="AC819" i="1"/>
  <c r="S819" i="1"/>
  <c r="AJ819" i="1"/>
  <c r="T819" i="1"/>
  <c r="AE819" i="1"/>
  <c r="AD819" i="1"/>
  <c r="W819" i="1"/>
  <c r="AF819" i="1"/>
  <c r="AG819" i="1"/>
  <c r="Z819" i="1"/>
  <c r="AG817" i="1"/>
  <c r="U817" i="1"/>
  <c r="AD817" i="1"/>
  <c r="AC817" i="1"/>
  <c r="V817" i="1"/>
  <c r="Y817" i="1"/>
  <c r="AB817" i="1"/>
  <c r="AE817" i="1"/>
  <c r="Z817" i="1"/>
  <c r="X817" i="1"/>
  <c r="AA817" i="1"/>
  <c r="AH817" i="1"/>
  <c r="AJ817" i="1"/>
  <c r="T817" i="1"/>
  <c r="W817" i="1"/>
  <c r="AF817" i="1"/>
  <c r="AI817" i="1"/>
  <c r="S817" i="1"/>
  <c r="AG836" i="1"/>
  <c r="AA836" i="1"/>
  <c r="V836" i="1"/>
  <c r="X836" i="1"/>
  <c r="AH836" i="1"/>
  <c r="Y836" i="1"/>
  <c r="U836" i="1"/>
  <c r="AJ836" i="1"/>
  <c r="T836" i="1"/>
  <c r="AD836" i="1"/>
  <c r="Z836" i="1"/>
  <c r="AF836" i="1"/>
  <c r="W836" i="1"/>
  <c r="AI836" i="1"/>
  <c r="AE836" i="1"/>
  <c r="AB836" i="1"/>
  <c r="AC836" i="1"/>
  <c r="S836" i="1"/>
  <c r="AG825" i="1"/>
  <c r="V825" i="1"/>
  <c r="AE825" i="1"/>
  <c r="U825" i="1"/>
  <c r="AA825" i="1"/>
  <c r="Z825" i="1"/>
  <c r="AJ825" i="1"/>
  <c r="T825" i="1"/>
  <c r="Y825" i="1"/>
  <c r="AF825" i="1"/>
  <c r="W825" i="1"/>
  <c r="AD825" i="1"/>
  <c r="AB825" i="1"/>
  <c r="AC825" i="1"/>
  <c r="AI825" i="1"/>
  <c r="X825" i="1"/>
  <c r="AH825" i="1"/>
  <c r="S825" i="1"/>
  <c r="AJ842" i="1"/>
  <c r="AC842" i="1"/>
  <c r="U842" i="1"/>
  <c r="AI842" i="1"/>
  <c r="AA842" i="1"/>
  <c r="S842" i="1"/>
  <c r="AG842" i="1"/>
  <c r="Y842" i="1"/>
  <c r="AE842" i="1"/>
  <c r="W842" i="1"/>
  <c r="AD842" i="1"/>
  <c r="X842" i="1"/>
  <c r="AH842" i="1"/>
  <c r="AB842" i="1"/>
  <c r="V842" i="1"/>
  <c r="AF842" i="1"/>
  <c r="Z842" i="1"/>
  <c r="T842" i="1"/>
  <c r="AH828" i="1"/>
  <c r="AG828" i="1"/>
  <c r="AB828" i="1"/>
  <c r="W828" i="1"/>
  <c r="AF828" i="1"/>
  <c r="AA828" i="1"/>
  <c r="U828" i="1"/>
  <c r="AJ828" i="1"/>
  <c r="AE828" i="1"/>
  <c r="Y828" i="1"/>
  <c r="T828" i="1"/>
  <c r="AI828" i="1"/>
  <c r="AC828" i="1"/>
  <c r="X828" i="1"/>
  <c r="S828" i="1"/>
  <c r="Z828" i="1"/>
  <c r="AD828" i="1"/>
  <c r="V828" i="1"/>
  <c r="AH837" i="1"/>
  <c r="AG837" i="1"/>
  <c r="AB837" i="1"/>
  <c r="W837" i="1"/>
  <c r="AF837" i="1"/>
  <c r="AA837" i="1"/>
  <c r="U837" i="1"/>
  <c r="AJ837" i="1"/>
  <c r="AE837" i="1"/>
  <c r="Y837" i="1"/>
  <c r="T837" i="1"/>
  <c r="AI837" i="1"/>
  <c r="AC837" i="1"/>
  <c r="X837" i="1"/>
  <c r="S837" i="1"/>
  <c r="AD837" i="1"/>
  <c r="V837" i="1"/>
  <c r="Z837" i="1"/>
  <c r="AH851" i="1"/>
  <c r="AJ851" i="1"/>
  <c r="AE851" i="1"/>
  <c r="Y851" i="1"/>
  <c r="T851" i="1"/>
  <c r="AI851" i="1"/>
  <c r="AC851" i="1"/>
  <c r="X851" i="1"/>
  <c r="S851" i="1"/>
  <c r="AG851" i="1"/>
  <c r="AB851" i="1"/>
  <c r="W851" i="1"/>
  <c r="AF851" i="1"/>
  <c r="AA851" i="1"/>
  <c r="U851" i="1"/>
  <c r="V851" i="1"/>
  <c r="Z851" i="1"/>
  <c r="AD851" i="1"/>
  <c r="AE858" i="1"/>
  <c r="V858" i="1"/>
  <c r="AI858" i="1"/>
  <c r="S858" i="1"/>
  <c r="AD858" i="1"/>
  <c r="AA858" i="1"/>
  <c r="AG858" i="1"/>
  <c r="AJ858" i="1"/>
  <c r="T858" i="1"/>
  <c r="W858" i="1"/>
  <c r="AC858" i="1"/>
  <c r="AF858" i="1"/>
  <c r="Z858" i="1"/>
  <c r="Y858" i="1"/>
  <c r="AB858" i="1"/>
  <c r="AH858" i="1"/>
  <c r="U858" i="1"/>
  <c r="X858" i="1"/>
  <c r="AG848" i="1"/>
  <c r="U848" i="1"/>
  <c r="AE848" i="1"/>
  <c r="Z848" i="1"/>
  <c r="AA848" i="1"/>
  <c r="AF848" i="1"/>
  <c r="W848" i="1"/>
  <c r="S848" i="1"/>
  <c r="AB848" i="1"/>
  <c r="AC848" i="1"/>
  <c r="Y848" i="1"/>
  <c r="X848" i="1"/>
  <c r="AH848" i="1"/>
  <c r="AD848" i="1"/>
  <c r="V848" i="1"/>
  <c r="AJ848" i="1"/>
  <c r="T848" i="1"/>
  <c r="AI848" i="1"/>
  <c r="AJ846" i="1"/>
  <c r="AG846" i="1"/>
  <c r="Y846" i="1"/>
  <c r="AE846" i="1"/>
  <c r="W846" i="1"/>
  <c r="AC846" i="1"/>
  <c r="U846" i="1"/>
  <c r="AI846" i="1"/>
  <c r="AA846" i="1"/>
  <c r="S846" i="1"/>
  <c r="Z846" i="1"/>
  <c r="AF846" i="1"/>
  <c r="AD846" i="1"/>
  <c r="T846" i="1"/>
  <c r="AH846" i="1"/>
  <c r="X846" i="1"/>
  <c r="V846" i="1"/>
  <c r="AB846" i="1"/>
  <c r="AD854" i="1"/>
  <c r="Z854" i="1"/>
  <c r="V854" i="1"/>
  <c r="AI854" i="1"/>
  <c r="S854" i="1"/>
  <c r="U854" i="1"/>
  <c r="X854" i="1"/>
  <c r="AE854" i="1"/>
  <c r="AG854" i="1"/>
  <c r="AJ854" i="1"/>
  <c r="T854" i="1"/>
  <c r="AA854" i="1"/>
  <c r="AC854" i="1"/>
  <c r="AF854" i="1"/>
  <c r="AH854" i="1"/>
  <c r="W854" i="1"/>
  <c r="Y854" i="1"/>
  <c r="AB854" i="1"/>
  <c r="AH89" i="1"/>
  <c r="AI89" i="1"/>
  <c r="AC89" i="1"/>
  <c r="X89" i="1"/>
  <c r="S89" i="1"/>
  <c r="AG89" i="1"/>
  <c r="AB89" i="1"/>
  <c r="W89" i="1"/>
  <c r="AF89" i="1"/>
  <c r="AA89" i="1"/>
  <c r="U89" i="1"/>
  <c r="AJ89" i="1"/>
  <c r="AE89" i="1"/>
  <c r="Y89" i="1"/>
  <c r="T89" i="1"/>
  <c r="AD89" i="1"/>
  <c r="V89" i="1"/>
  <c r="Z89" i="1"/>
  <c r="AJ90" i="1"/>
  <c r="AG90" i="1"/>
  <c r="Y90" i="1"/>
  <c r="AE90" i="1"/>
  <c r="W90" i="1"/>
  <c r="AC90" i="1"/>
  <c r="U90" i="1"/>
  <c r="AI90" i="1"/>
  <c r="AA90" i="1"/>
  <c r="S90" i="1"/>
  <c r="V90" i="1"/>
  <c r="AF90" i="1"/>
  <c r="Z90" i="1"/>
  <c r="T90" i="1"/>
  <c r="AD90" i="1"/>
  <c r="X90" i="1"/>
  <c r="AH90" i="1"/>
  <c r="AB90" i="1"/>
  <c r="AJ208" i="1"/>
  <c r="AI208" i="1"/>
  <c r="AA208" i="1"/>
  <c r="S208" i="1"/>
  <c r="AC208" i="1"/>
  <c r="U208" i="1"/>
  <c r="AG208" i="1"/>
  <c r="AE208" i="1"/>
  <c r="Y208" i="1"/>
  <c r="W208" i="1"/>
  <c r="AH208" i="1"/>
  <c r="V208" i="1"/>
  <c r="Z208" i="1"/>
  <c r="AD208" i="1"/>
  <c r="T208" i="1"/>
  <c r="X208" i="1"/>
  <c r="AB208" i="1"/>
  <c r="AF208" i="1"/>
  <c r="AI330" i="1"/>
  <c r="AB330" i="1"/>
  <c r="AF330" i="1"/>
  <c r="T330" i="1"/>
  <c r="AJ330" i="1"/>
  <c r="U330" i="1"/>
  <c r="Z330" i="1"/>
  <c r="AA330" i="1"/>
  <c r="Y330" i="1"/>
  <c r="AD330" i="1"/>
  <c r="AE330" i="1"/>
  <c r="AC330" i="1"/>
  <c r="AH330" i="1"/>
  <c r="S330" i="1"/>
  <c r="X330" i="1"/>
  <c r="AG330" i="1"/>
  <c r="V330" i="1"/>
  <c r="W330" i="1"/>
  <c r="Z324" i="1"/>
  <c r="AD324" i="1"/>
  <c r="V324" i="1"/>
  <c r="AA324" i="1"/>
  <c r="AC324" i="1"/>
  <c r="AF324" i="1"/>
  <c r="AH324" i="1"/>
  <c r="W324" i="1"/>
  <c r="Y324" i="1"/>
  <c r="AB324" i="1"/>
  <c r="AI324" i="1"/>
  <c r="S324" i="1"/>
  <c r="U324" i="1"/>
  <c r="X324" i="1"/>
  <c r="AE324" i="1"/>
  <c r="AG324" i="1"/>
  <c r="AJ324" i="1"/>
  <c r="T324" i="1"/>
  <c r="AI340" i="1"/>
  <c r="X340" i="1"/>
  <c r="AB340" i="1"/>
  <c r="AF340" i="1"/>
  <c r="T340" i="1"/>
  <c r="U340" i="1"/>
  <c r="Z340" i="1"/>
  <c r="AE340" i="1"/>
  <c r="AJ340" i="1"/>
  <c r="Y340" i="1"/>
  <c r="AD340" i="1"/>
  <c r="S340" i="1"/>
  <c r="AC340" i="1"/>
  <c r="AH340" i="1"/>
  <c r="W340" i="1"/>
  <c r="AG340" i="1"/>
  <c r="V340" i="1"/>
  <c r="AA340" i="1"/>
  <c r="AI350" i="1"/>
  <c r="T350" i="1"/>
  <c r="AJ350" i="1"/>
  <c r="AB350" i="1"/>
  <c r="X350" i="1"/>
  <c r="U350" i="1"/>
  <c r="Z350" i="1"/>
  <c r="S350" i="1"/>
  <c r="AF350" i="1"/>
  <c r="Y350" i="1"/>
  <c r="AD350" i="1"/>
  <c r="W350" i="1"/>
  <c r="AC350" i="1"/>
  <c r="AH350" i="1"/>
  <c r="AA350" i="1"/>
  <c r="AG350" i="1"/>
  <c r="V350" i="1"/>
  <c r="AE350" i="1"/>
  <c r="AH341" i="1"/>
  <c r="AG341" i="1"/>
  <c r="AB341" i="1"/>
  <c r="W341" i="1"/>
  <c r="AF341" i="1"/>
  <c r="AA341" i="1"/>
  <c r="U341" i="1"/>
  <c r="AJ341" i="1"/>
  <c r="AE341" i="1"/>
  <c r="Y341" i="1"/>
  <c r="T341" i="1"/>
  <c r="AI341" i="1"/>
  <c r="AC341" i="1"/>
  <c r="X341" i="1"/>
  <c r="S341" i="1"/>
  <c r="V341" i="1"/>
  <c r="Z341" i="1"/>
  <c r="AD341" i="1"/>
  <c r="AH351" i="1"/>
  <c r="AG351" i="1"/>
  <c r="AB351" i="1"/>
  <c r="W351" i="1"/>
  <c r="AF351" i="1"/>
  <c r="AA351" i="1"/>
  <c r="U351" i="1"/>
  <c r="AJ351" i="1"/>
  <c r="AE351" i="1"/>
  <c r="Y351" i="1"/>
  <c r="T351" i="1"/>
  <c r="AI351" i="1"/>
  <c r="AC351" i="1"/>
  <c r="X351" i="1"/>
  <c r="S351" i="1"/>
  <c r="Z351" i="1"/>
  <c r="V351" i="1"/>
  <c r="AD351" i="1"/>
  <c r="AF454" i="1"/>
  <c r="V454" i="1"/>
  <c r="AD454" i="1"/>
  <c r="T454" i="1"/>
  <c r="AB454" i="1"/>
  <c r="AJ454" i="1"/>
  <c r="X454" i="1"/>
  <c r="U454" i="1"/>
  <c r="W454" i="1"/>
  <c r="AG454" i="1"/>
  <c r="AI454" i="1"/>
  <c r="S454" i="1"/>
  <c r="AC454" i="1"/>
  <c r="AE454" i="1"/>
  <c r="Z454" i="1"/>
  <c r="Y454" i="1"/>
  <c r="AA454" i="1"/>
  <c r="AH454" i="1"/>
  <c r="AH574" i="1"/>
  <c r="AJ574" i="1"/>
  <c r="AE574" i="1"/>
  <c r="Y574" i="1"/>
  <c r="T574" i="1"/>
  <c r="AI574" i="1"/>
  <c r="AC574" i="1"/>
  <c r="X574" i="1"/>
  <c r="S574" i="1"/>
  <c r="AA574" i="1"/>
  <c r="AG574" i="1"/>
  <c r="W574" i="1"/>
  <c r="AF574" i="1"/>
  <c r="U574" i="1"/>
  <c r="AB574" i="1"/>
  <c r="V574" i="1"/>
  <c r="Z574" i="1"/>
  <c r="AD574" i="1"/>
  <c r="AH577" i="1"/>
  <c r="AC577" i="1"/>
  <c r="U577" i="1"/>
  <c r="AI577" i="1"/>
  <c r="AA577" i="1"/>
  <c r="S577" i="1"/>
  <c r="AG577" i="1"/>
  <c r="Y577" i="1"/>
  <c r="AE577" i="1"/>
  <c r="W577" i="1"/>
  <c r="X577" i="1"/>
  <c r="AD577" i="1"/>
  <c r="AB577" i="1"/>
  <c r="AF577" i="1"/>
  <c r="V577" i="1"/>
  <c r="T577" i="1"/>
  <c r="AJ577" i="1"/>
  <c r="Z577" i="1"/>
  <c r="AH583" i="1"/>
  <c r="AC583" i="1"/>
  <c r="U583" i="1"/>
  <c r="AI583" i="1"/>
  <c r="AA583" i="1"/>
  <c r="S583" i="1"/>
  <c r="AG583" i="1"/>
  <c r="Y583" i="1"/>
  <c r="AE583" i="1"/>
  <c r="W583" i="1"/>
  <c r="AB583" i="1"/>
  <c r="Z583" i="1"/>
  <c r="AF583" i="1"/>
  <c r="AD583" i="1"/>
  <c r="T583" i="1"/>
  <c r="AJ583" i="1"/>
  <c r="X583" i="1"/>
  <c r="V583" i="1"/>
  <c r="AG595" i="1"/>
  <c r="Y595" i="1"/>
  <c r="U595" i="1"/>
  <c r="AJ595" i="1"/>
  <c r="T595" i="1"/>
  <c r="AD595" i="1"/>
  <c r="Z595" i="1"/>
  <c r="AF595" i="1"/>
  <c r="W595" i="1"/>
  <c r="AI595" i="1"/>
  <c r="AE595" i="1"/>
  <c r="V595" i="1"/>
  <c r="AB595" i="1"/>
  <c r="AC595" i="1"/>
  <c r="S595" i="1"/>
  <c r="AA595" i="1"/>
  <c r="X595" i="1"/>
  <c r="AH595" i="1"/>
  <c r="AH680" i="1"/>
  <c r="AJ680" i="1"/>
  <c r="AC680" i="1"/>
  <c r="U680" i="1"/>
  <c r="AI680" i="1"/>
  <c r="AA680" i="1"/>
  <c r="T680" i="1"/>
  <c r="AF680" i="1"/>
  <c r="Y680" i="1"/>
  <c r="S680" i="1"/>
  <c r="AE680" i="1"/>
  <c r="X680" i="1"/>
  <c r="AG680" i="1"/>
  <c r="W680" i="1"/>
  <c r="AB680" i="1"/>
  <c r="AD680" i="1"/>
  <c r="V680" i="1"/>
  <c r="Z680" i="1"/>
  <c r="AI731" i="1"/>
  <c r="AA731" i="1"/>
  <c r="T731" i="1"/>
  <c r="AF731" i="1"/>
  <c r="Z731" i="1"/>
  <c r="S731" i="1"/>
  <c r="AE731" i="1"/>
  <c r="X731" i="1"/>
  <c r="AJ731" i="1"/>
  <c r="AD731" i="1"/>
  <c r="V731" i="1"/>
  <c r="AG731" i="1"/>
  <c r="W731" i="1"/>
  <c r="AC731" i="1"/>
  <c r="AB731" i="1"/>
  <c r="Y731" i="1"/>
  <c r="AH731" i="1"/>
  <c r="U731" i="1"/>
  <c r="AG728" i="1"/>
  <c r="T728" i="1"/>
  <c r="V728" i="1"/>
  <c r="AD728" i="1"/>
  <c r="Y728" i="1"/>
  <c r="AJ728" i="1"/>
  <c r="AB728" i="1"/>
  <c r="AA728" i="1"/>
  <c r="AC728" i="1"/>
  <c r="W728" i="1"/>
  <c r="AH728" i="1"/>
  <c r="AI728" i="1"/>
  <c r="S728" i="1"/>
  <c r="X728" i="1"/>
  <c r="AF728" i="1"/>
  <c r="U728" i="1"/>
  <c r="AE728" i="1"/>
  <c r="Z728" i="1"/>
  <c r="AH810" i="1"/>
  <c r="AF810" i="1"/>
  <c r="X810" i="1"/>
  <c r="AC810" i="1"/>
  <c r="U810" i="1"/>
  <c r="AJ810" i="1"/>
  <c r="AB810" i="1"/>
  <c r="T810" i="1"/>
  <c r="AG810" i="1"/>
  <c r="Y810" i="1"/>
  <c r="AE810" i="1"/>
  <c r="Z810" i="1"/>
  <c r="S810" i="1"/>
  <c r="AI810" i="1"/>
  <c r="AD810" i="1"/>
  <c r="W810" i="1"/>
  <c r="AA810" i="1"/>
  <c r="V810" i="1"/>
  <c r="AJ811" i="1"/>
  <c r="Y811" i="1"/>
  <c r="AD811" i="1"/>
  <c r="AA811" i="1"/>
  <c r="AB811" i="1"/>
  <c r="AC811" i="1"/>
  <c r="AH811" i="1"/>
  <c r="AE811" i="1"/>
  <c r="AF811" i="1"/>
  <c r="AG811" i="1"/>
  <c r="V811" i="1"/>
  <c r="S811" i="1"/>
  <c r="AI811" i="1"/>
  <c r="T811" i="1"/>
  <c r="U811" i="1"/>
  <c r="Z811" i="1"/>
  <c r="W811" i="1"/>
  <c r="X811" i="1"/>
  <c r="AE14" i="1"/>
  <c r="AI14" i="1"/>
  <c r="Y14" i="1"/>
  <c r="AG14" i="1"/>
  <c r="V14" i="1"/>
  <c r="AD14" i="1"/>
  <c r="S14" i="1"/>
  <c r="AA14" i="1"/>
  <c r="U14" i="1"/>
  <c r="Z14" i="1"/>
  <c r="AF14" i="1"/>
  <c r="W14" i="1"/>
  <c r="AB14" i="1"/>
  <c r="AC14" i="1"/>
  <c r="X14" i="1"/>
  <c r="AH14" i="1"/>
  <c r="AJ14" i="1"/>
  <c r="T14" i="1"/>
  <c r="AJ100" i="1"/>
  <c r="AC100" i="1"/>
  <c r="U100" i="1"/>
  <c r="AI100" i="1"/>
  <c r="AA100" i="1"/>
  <c r="S100" i="1"/>
  <c r="AG100" i="1"/>
  <c r="Y100" i="1"/>
  <c r="AE100" i="1"/>
  <c r="W100" i="1"/>
  <c r="V100" i="1"/>
  <c r="T100" i="1"/>
  <c r="Z100" i="1"/>
  <c r="AD100" i="1"/>
  <c r="AH100" i="1"/>
  <c r="X100" i="1"/>
  <c r="AB100" i="1"/>
  <c r="AF100" i="1"/>
  <c r="AJ72" i="1"/>
  <c r="AG72" i="1"/>
  <c r="Y72" i="1"/>
  <c r="AE72" i="1"/>
  <c r="W72" i="1"/>
  <c r="AC72" i="1"/>
  <c r="U72" i="1"/>
  <c r="AI72" i="1"/>
  <c r="AA72" i="1"/>
  <c r="S72" i="1"/>
  <c r="V72" i="1"/>
  <c r="AB72" i="1"/>
  <c r="Z72" i="1"/>
  <c r="AF72" i="1"/>
  <c r="AD72" i="1"/>
  <c r="T72" i="1"/>
  <c r="AH72" i="1"/>
  <c r="X72" i="1"/>
  <c r="AJ98" i="1"/>
  <c r="AG98" i="1"/>
  <c r="Y98" i="1"/>
  <c r="AE98" i="1"/>
  <c r="W98" i="1"/>
  <c r="AC98" i="1"/>
  <c r="U98" i="1"/>
  <c r="AI98" i="1"/>
  <c r="AA98" i="1"/>
  <c r="S98" i="1"/>
  <c r="V98" i="1"/>
  <c r="AF98" i="1"/>
  <c r="Z98" i="1"/>
  <c r="T98" i="1"/>
  <c r="AD98" i="1"/>
  <c r="X98" i="1"/>
  <c r="AH98" i="1"/>
  <c r="AB98" i="1"/>
  <c r="AH141" i="1"/>
  <c r="AJ141" i="1"/>
  <c r="AE141" i="1"/>
  <c r="Y141" i="1"/>
  <c r="T141" i="1"/>
  <c r="AI141" i="1"/>
  <c r="AC141" i="1"/>
  <c r="X141" i="1"/>
  <c r="S141" i="1"/>
  <c r="AG141" i="1"/>
  <c r="AB141" i="1"/>
  <c r="W141" i="1"/>
  <c r="AF141" i="1"/>
  <c r="AA141" i="1"/>
  <c r="U141" i="1"/>
  <c r="V141" i="1"/>
  <c r="Z141" i="1"/>
  <c r="AD141" i="1"/>
  <c r="AJ190" i="1"/>
  <c r="AC190" i="1"/>
  <c r="U190" i="1"/>
  <c r="AI190" i="1"/>
  <c r="AA190" i="1"/>
  <c r="S190" i="1"/>
  <c r="AG190" i="1"/>
  <c r="Y190" i="1"/>
  <c r="AE190" i="1"/>
  <c r="W190" i="1"/>
  <c r="V190" i="1"/>
  <c r="Z190" i="1"/>
  <c r="AD190" i="1"/>
  <c r="AH190" i="1"/>
  <c r="T190" i="1"/>
  <c r="X190" i="1"/>
  <c r="AB190" i="1"/>
  <c r="AF190" i="1"/>
  <c r="AJ194" i="1"/>
  <c r="AC194" i="1"/>
  <c r="U194" i="1"/>
  <c r="AI194" i="1"/>
  <c r="AA194" i="1"/>
  <c r="S194" i="1"/>
  <c r="AG194" i="1"/>
  <c r="Y194" i="1"/>
  <c r="AE194" i="1"/>
  <c r="W194" i="1"/>
  <c r="AD194" i="1"/>
  <c r="AH194" i="1"/>
  <c r="V194" i="1"/>
  <c r="Z194" i="1"/>
  <c r="T194" i="1"/>
  <c r="X194" i="1"/>
  <c r="AB194" i="1"/>
  <c r="AF194" i="1"/>
  <c r="AH329" i="1"/>
  <c r="AF329" i="1"/>
  <c r="AA329" i="1"/>
  <c r="U329" i="1"/>
  <c r="AJ329" i="1"/>
  <c r="AE329" i="1"/>
  <c r="Y329" i="1"/>
  <c r="T329" i="1"/>
  <c r="AI329" i="1"/>
  <c r="AC329" i="1"/>
  <c r="X329" i="1"/>
  <c r="S329" i="1"/>
  <c r="AG329" i="1"/>
  <c r="AB329" i="1"/>
  <c r="W329" i="1"/>
  <c r="AD329" i="1"/>
  <c r="V329" i="1"/>
  <c r="Z329" i="1"/>
  <c r="Y282" i="1"/>
  <c r="U282" i="1"/>
  <c r="AG282" i="1"/>
  <c r="AD282" i="1"/>
  <c r="V282" i="1"/>
  <c r="AC282" i="1"/>
  <c r="AE282" i="1"/>
  <c r="AJ282" i="1"/>
  <c r="T282" i="1"/>
  <c r="AA282" i="1"/>
  <c r="AF282" i="1"/>
  <c r="Z282" i="1"/>
  <c r="W282" i="1"/>
  <c r="AB282" i="1"/>
  <c r="AH282" i="1"/>
  <c r="AI282" i="1"/>
  <c r="S282" i="1"/>
  <c r="X282" i="1"/>
  <c r="AH281" i="1"/>
  <c r="AE281" i="1"/>
  <c r="X281" i="1"/>
  <c r="AJ281" i="1"/>
  <c r="AC281" i="1"/>
  <c r="U281" i="1"/>
  <c r="AI281" i="1"/>
  <c r="AA281" i="1"/>
  <c r="T281" i="1"/>
  <c r="AF281" i="1"/>
  <c r="Y281" i="1"/>
  <c r="S281" i="1"/>
  <c r="AB281" i="1"/>
  <c r="AG281" i="1"/>
  <c r="W281" i="1"/>
  <c r="AD281" i="1"/>
  <c r="V281" i="1"/>
  <c r="Z281" i="1"/>
  <c r="AI354" i="1"/>
  <c r="AB354" i="1"/>
  <c r="T354" i="1"/>
  <c r="AJ354" i="1"/>
  <c r="U354" i="1"/>
  <c r="Z354" i="1"/>
  <c r="AA354" i="1"/>
  <c r="X354" i="1"/>
  <c r="Y354" i="1"/>
  <c r="AD354" i="1"/>
  <c r="AE354" i="1"/>
  <c r="AF354" i="1"/>
  <c r="AC354" i="1"/>
  <c r="AH354" i="1"/>
  <c r="S354" i="1"/>
  <c r="AG354" i="1"/>
  <c r="V354" i="1"/>
  <c r="W354" i="1"/>
  <c r="AH355" i="1"/>
  <c r="AG355" i="1"/>
  <c r="AB355" i="1"/>
  <c r="W355" i="1"/>
  <c r="AF355" i="1"/>
  <c r="AA355" i="1"/>
  <c r="U355" i="1"/>
  <c r="AJ355" i="1"/>
  <c r="AE355" i="1"/>
  <c r="Y355" i="1"/>
  <c r="T355" i="1"/>
  <c r="AI355" i="1"/>
  <c r="AC355" i="1"/>
  <c r="X355" i="1"/>
  <c r="S355" i="1"/>
  <c r="Z355" i="1"/>
  <c r="V355" i="1"/>
  <c r="AD355" i="1"/>
  <c r="AD451" i="1"/>
  <c r="V451" i="1"/>
  <c r="W451" i="1"/>
  <c r="Y451" i="1"/>
  <c r="T451" i="1"/>
  <c r="X451" i="1"/>
  <c r="AI451" i="1"/>
  <c r="S451" i="1"/>
  <c r="U451" i="1"/>
  <c r="AB451" i="1"/>
  <c r="AF451" i="1"/>
  <c r="AE451" i="1"/>
  <c r="AG451" i="1"/>
  <c r="Z451" i="1"/>
  <c r="AJ451" i="1"/>
  <c r="AA451" i="1"/>
  <c r="AC451" i="1"/>
  <c r="AH451" i="1"/>
  <c r="AD466" i="1"/>
  <c r="AC466" i="1"/>
  <c r="AF466" i="1"/>
  <c r="AI466" i="1"/>
  <c r="S466" i="1"/>
  <c r="V466" i="1"/>
  <c r="Y466" i="1"/>
  <c r="AB466" i="1"/>
  <c r="AE466" i="1"/>
  <c r="AH466" i="1"/>
  <c r="Z466" i="1"/>
  <c r="U466" i="1"/>
  <c r="X466" i="1"/>
  <c r="AA466" i="1"/>
  <c r="AG466" i="1"/>
  <c r="AJ466" i="1"/>
  <c r="T466" i="1"/>
  <c r="W466" i="1"/>
  <c r="AJ522" i="1"/>
  <c r="AE522" i="1"/>
  <c r="W522" i="1"/>
  <c r="AC522" i="1"/>
  <c r="U522" i="1"/>
  <c r="AI522" i="1"/>
  <c r="AA522" i="1"/>
  <c r="S522" i="1"/>
  <c r="AG522" i="1"/>
  <c r="Y522" i="1"/>
  <c r="V522" i="1"/>
  <c r="AF522" i="1"/>
  <c r="Z522" i="1"/>
  <c r="T522" i="1"/>
  <c r="AD522" i="1"/>
  <c r="X522" i="1"/>
  <c r="AH522" i="1"/>
  <c r="AB522" i="1"/>
  <c r="AH559" i="1"/>
  <c r="AE559" i="1"/>
  <c r="W559" i="1"/>
  <c r="AC559" i="1"/>
  <c r="U559" i="1"/>
  <c r="AI559" i="1"/>
  <c r="AA559" i="1"/>
  <c r="S559" i="1"/>
  <c r="AG559" i="1"/>
  <c r="Y559" i="1"/>
  <c r="X559" i="1"/>
  <c r="Z559" i="1"/>
  <c r="AB559" i="1"/>
  <c r="AD559" i="1"/>
  <c r="AF559" i="1"/>
  <c r="T559" i="1"/>
  <c r="AJ559" i="1"/>
  <c r="V559" i="1"/>
  <c r="AH556" i="1"/>
  <c r="AG556" i="1"/>
  <c r="AB556" i="1"/>
  <c r="W556" i="1"/>
  <c r="AF556" i="1"/>
  <c r="AA556" i="1"/>
  <c r="U556" i="1"/>
  <c r="AJ556" i="1"/>
  <c r="AE556" i="1"/>
  <c r="Y556" i="1"/>
  <c r="T556" i="1"/>
  <c r="AI556" i="1"/>
  <c r="AC556" i="1"/>
  <c r="X556" i="1"/>
  <c r="S556" i="1"/>
  <c r="V556" i="1"/>
  <c r="Z556" i="1"/>
  <c r="AD556" i="1"/>
  <c r="AH585" i="1"/>
  <c r="AC585" i="1"/>
  <c r="U585" i="1"/>
  <c r="AI585" i="1"/>
  <c r="AA585" i="1"/>
  <c r="S585" i="1"/>
  <c r="AG585" i="1"/>
  <c r="Y585" i="1"/>
  <c r="AE585" i="1"/>
  <c r="W585" i="1"/>
  <c r="X585" i="1"/>
  <c r="AD585" i="1"/>
  <c r="AB585" i="1"/>
  <c r="AF585" i="1"/>
  <c r="V585" i="1"/>
  <c r="T585" i="1"/>
  <c r="AJ585" i="1"/>
  <c r="Z585" i="1"/>
  <c r="AH591" i="1"/>
  <c r="AC591" i="1"/>
  <c r="U591" i="1"/>
  <c r="AI591" i="1"/>
  <c r="AA591" i="1"/>
  <c r="S591" i="1"/>
  <c r="AG591" i="1"/>
  <c r="Y591" i="1"/>
  <c r="AE591" i="1"/>
  <c r="W591" i="1"/>
  <c r="AB591" i="1"/>
  <c r="Z591" i="1"/>
  <c r="AF591" i="1"/>
  <c r="AD591" i="1"/>
  <c r="T591" i="1"/>
  <c r="AJ591" i="1"/>
  <c r="X591" i="1"/>
  <c r="V591" i="1"/>
  <c r="AH594" i="1"/>
  <c r="AI594" i="1"/>
  <c r="AC594" i="1"/>
  <c r="X594" i="1"/>
  <c r="S594" i="1"/>
  <c r="AG594" i="1"/>
  <c r="AB594" i="1"/>
  <c r="W594" i="1"/>
  <c r="AF594" i="1"/>
  <c r="AA594" i="1"/>
  <c r="U594" i="1"/>
  <c r="AJ594" i="1"/>
  <c r="AE594" i="1"/>
  <c r="Y594" i="1"/>
  <c r="T594" i="1"/>
  <c r="V594" i="1"/>
  <c r="Z594" i="1"/>
  <c r="AD594" i="1"/>
  <c r="AH664" i="1"/>
  <c r="AJ664" i="1"/>
  <c r="AE664" i="1"/>
  <c r="Y664" i="1"/>
  <c r="T664" i="1"/>
  <c r="AI664" i="1"/>
  <c r="AC664" i="1"/>
  <c r="X664" i="1"/>
  <c r="S664" i="1"/>
  <c r="AG664" i="1"/>
  <c r="AB664" i="1"/>
  <c r="W664" i="1"/>
  <c r="AF664" i="1"/>
  <c r="AA664" i="1"/>
  <c r="U664" i="1"/>
  <c r="AD664" i="1"/>
  <c r="V664" i="1"/>
  <c r="Z664" i="1"/>
  <c r="AH663" i="1"/>
  <c r="W663" i="1"/>
  <c r="AC663" i="1"/>
  <c r="AB663" i="1"/>
  <c r="Z663" i="1"/>
  <c r="Y663" i="1"/>
  <c r="V663" i="1"/>
  <c r="X663" i="1"/>
  <c r="U663" i="1"/>
  <c r="S663" i="1"/>
  <c r="AJ663" i="1"/>
  <c r="T663" i="1"/>
  <c r="AI663" i="1"/>
  <c r="AG663" i="1"/>
  <c r="AF663" i="1"/>
  <c r="AE663" i="1"/>
  <c r="AD663" i="1"/>
  <c r="AA663" i="1"/>
  <c r="AJ732" i="1"/>
  <c r="Y732" i="1"/>
  <c r="AG732" i="1"/>
  <c r="V732" i="1"/>
  <c r="AD732" i="1"/>
  <c r="T732" i="1"/>
  <c r="AB732" i="1"/>
  <c r="W732" i="1"/>
  <c r="AH732" i="1"/>
  <c r="AI732" i="1"/>
  <c r="S732" i="1"/>
  <c r="AE732" i="1"/>
  <c r="X732" i="1"/>
  <c r="Z732" i="1"/>
  <c r="AA732" i="1"/>
  <c r="AF732" i="1"/>
  <c r="AC732" i="1"/>
  <c r="U732" i="1"/>
  <c r="AH686" i="1"/>
  <c r="AE686" i="1"/>
  <c r="T686" i="1"/>
  <c r="AC686" i="1"/>
  <c r="S686" i="1"/>
  <c r="AJ686" i="1"/>
  <c r="Y686" i="1"/>
  <c r="AI686" i="1"/>
  <c r="X686" i="1"/>
  <c r="AB686" i="1"/>
  <c r="U686" i="1"/>
  <c r="AG686" i="1"/>
  <c r="AA686" i="1"/>
  <c r="AF686" i="1"/>
  <c r="W686" i="1"/>
  <c r="Z686" i="1"/>
  <c r="AD686" i="1"/>
  <c r="V686" i="1"/>
  <c r="AA721" i="1"/>
  <c r="AF721" i="1"/>
  <c r="S721" i="1"/>
  <c r="AD721" i="1"/>
  <c r="X721" i="1"/>
  <c r="AI721" i="1"/>
  <c r="V721" i="1"/>
  <c r="AG721" i="1"/>
  <c r="W721" i="1"/>
  <c r="AC721" i="1"/>
  <c r="AB721" i="1"/>
  <c r="Y721" i="1"/>
  <c r="AH721" i="1"/>
  <c r="Z721" i="1"/>
  <c r="AE721" i="1"/>
  <c r="U721" i="1"/>
  <c r="AJ721" i="1"/>
  <c r="T721" i="1"/>
  <c r="AG685" i="1"/>
  <c r="U685" i="1"/>
  <c r="Y685" i="1"/>
  <c r="AJ685" i="1"/>
  <c r="T685" i="1"/>
  <c r="AD685" i="1"/>
  <c r="V685" i="1"/>
  <c r="AF685" i="1"/>
  <c r="W685" i="1"/>
  <c r="AI685" i="1"/>
  <c r="Z685" i="1"/>
  <c r="AA685" i="1"/>
  <c r="AB685" i="1"/>
  <c r="AC685" i="1"/>
  <c r="S685" i="1"/>
  <c r="AE685" i="1"/>
  <c r="X685" i="1"/>
  <c r="AH685" i="1"/>
  <c r="AH820" i="1"/>
  <c r="AI820" i="1"/>
  <c r="AC820" i="1"/>
  <c r="X820" i="1"/>
  <c r="S820" i="1"/>
  <c r="AG820" i="1"/>
  <c r="AB820" i="1"/>
  <c r="W820" i="1"/>
  <c r="AF820" i="1"/>
  <c r="AA820" i="1"/>
  <c r="U820" i="1"/>
  <c r="AJ820" i="1"/>
  <c r="AE820" i="1"/>
  <c r="Y820" i="1"/>
  <c r="T820" i="1"/>
  <c r="Z820" i="1"/>
  <c r="AD820" i="1"/>
  <c r="V820" i="1"/>
  <c r="AH804" i="1"/>
  <c r="AG804" i="1"/>
  <c r="Y804" i="1"/>
  <c r="AF804" i="1"/>
  <c r="X804" i="1"/>
  <c r="AC804" i="1"/>
  <c r="U804" i="1"/>
  <c r="AJ804" i="1"/>
  <c r="AB804" i="1"/>
  <c r="T804" i="1"/>
  <c r="AA804" i="1"/>
  <c r="AD804" i="1"/>
  <c r="AE804" i="1"/>
  <c r="S804" i="1"/>
  <c r="AI804" i="1"/>
  <c r="V804" i="1"/>
  <c r="W804" i="1"/>
  <c r="Z804" i="1"/>
  <c r="AE22" i="1"/>
  <c r="AI22" i="1"/>
  <c r="Y22" i="1"/>
  <c r="AG22" i="1"/>
  <c r="V22" i="1"/>
  <c r="AD22" i="1"/>
  <c r="S22" i="1"/>
  <c r="AA22" i="1"/>
  <c r="U22" i="1"/>
  <c r="Z22" i="1"/>
  <c r="X22" i="1"/>
  <c r="AH22" i="1"/>
  <c r="AJ22" i="1"/>
  <c r="T22" i="1"/>
  <c r="AF22" i="1"/>
  <c r="W22" i="1"/>
  <c r="AB22" i="1"/>
  <c r="AC22" i="1"/>
  <c r="AE30" i="1"/>
  <c r="AI30" i="1"/>
  <c r="Y30" i="1"/>
  <c r="AG30" i="1"/>
  <c r="V30" i="1"/>
  <c r="AD30" i="1"/>
  <c r="S30" i="1"/>
  <c r="AA30" i="1"/>
  <c r="U30" i="1"/>
  <c r="Z30" i="1"/>
  <c r="AF30" i="1"/>
  <c r="W30" i="1"/>
  <c r="AB30" i="1"/>
  <c r="AC30" i="1"/>
  <c r="X30" i="1"/>
  <c r="AH30" i="1"/>
  <c r="AJ30" i="1"/>
  <c r="T30" i="1"/>
  <c r="AE38" i="1"/>
  <c r="AI38" i="1"/>
  <c r="Y38" i="1"/>
  <c r="AG38" i="1"/>
  <c r="V38" i="1"/>
  <c r="AD38" i="1"/>
  <c r="S38" i="1"/>
  <c r="AA38" i="1"/>
  <c r="U38" i="1"/>
  <c r="Z38" i="1"/>
  <c r="X38" i="1"/>
  <c r="AH38" i="1"/>
  <c r="AJ38" i="1"/>
  <c r="T38" i="1"/>
  <c r="AF38" i="1"/>
  <c r="W38" i="1"/>
  <c r="AB38" i="1"/>
  <c r="AC38" i="1"/>
  <c r="AE46" i="1"/>
  <c r="AI46" i="1"/>
  <c r="Y46" i="1"/>
  <c r="AG46" i="1"/>
  <c r="V46" i="1"/>
  <c r="AD46" i="1"/>
  <c r="S46" i="1"/>
  <c r="AA46" i="1"/>
  <c r="U46" i="1"/>
  <c r="Z46" i="1"/>
  <c r="AF46" i="1"/>
  <c r="W46" i="1"/>
  <c r="AB46" i="1"/>
  <c r="AC46" i="1"/>
  <c r="X46" i="1"/>
  <c r="AH46" i="1"/>
  <c r="AJ46" i="1"/>
  <c r="T46" i="1"/>
  <c r="AE54" i="1"/>
  <c r="AI54" i="1"/>
  <c r="Y54" i="1"/>
  <c r="AG54" i="1"/>
  <c r="V54" i="1"/>
  <c r="AD54" i="1"/>
  <c r="S54" i="1"/>
  <c r="AA54" i="1"/>
  <c r="U54" i="1"/>
  <c r="Z54" i="1"/>
  <c r="X54" i="1"/>
  <c r="AH54" i="1"/>
  <c r="AJ54" i="1"/>
  <c r="T54" i="1"/>
  <c r="AF54" i="1"/>
  <c r="W54" i="1"/>
  <c r="AB54" i="1"/>
  <c r="AC54" i="1"/>
  <c r="AE62" i="1"/>
  <c r="AI62" i="1"/>
  <c r="Y62" i="1"/>
  <c r="AG62" i="1"/>
  <c r="V62" i="1"/>
  <c r="AD62" i="1"/>
  <c r="S62" i="1"/>
  <c r="AA62" i="1"/>
  <c r="U62" i="1"/>
  <c r="Z62" i="1"/>
  <c r="AF62" i="1"/>
  <c r="W62" i="1"/>
  <c r="AB62" i="1"/>
  <c r="AC62" i="1"/>
  <c r="X62" i="1"/>
  <c r="AH62" i="1"/>
  <c r="AJ62" i="1"/>
  <c r="T62" i="1"/>
  <c r="AH105" i="1"/>
  <c r="AF105" i="1"/>
  <c r="AA105" i="1"/>
  <c r="U105" i="1"/>
  <c r="AJ105" i="1"/>
  <c r="AE105" i="1"/>
  <c r="Y105" i="1"/>
  <c r="T105" i="1"/>
  <c r="AI105" i="1"/>
  <c r="AC105" i="1"/>
  <c r="X105" i="1"/>
  <c r="S105" i="1"/>
  <c r="AG105" i="1"/>
  <c r="AB105" i="1"/>
  <c r="W105" i="1"/>
  <c r="AD105" i="1"/>
  <c r="V105" i="1"/>
  <c r="Z105" i="1"/>
  <c r="AJ70" i="1"/>
  <c r="AC70" i="1"/>
  <c r="U70" i="1"/>
  <c r="AI70" i="1"/>
  <c r="AA70" i="1"/>
  <c r="S70" i="1"/>
  <c r="AG70" i="1"/>
  <c r="Y70" i="1"/>
  <c r="AE70" i="1"/>
  <c r="W70" i="1"/>
  <c r="V70" i="1"/>
  <c r="X70" i="1"/>
  <c r="Z70" i="1"/>
  <c r="AB70" i="1"/>
  <c r="AD70" i="1"/>
  <c r="AF70" i="1"/>
  <c r="AH70" i="1"/>
  <c r="T70" i="1"/>
  <c r="AH103" i="1"/>
  <c r="AJ103" i="1"/>
  <c r="AE103" i="1"/>
  <c r="Y103" i="1"/>
  <c r="T103" i="1"/>
  <c r="AI103" i="1"/>
  <c r="AC103" i="1"/>
  <c r="X103" i="1"/>
  <c r="S103" i="1"/>
  <c r="AG103" i="1"/>
  <c r="AB103" i="1"/>
  <c r="W103" i="1"/>
  <c r="AF103" i="1"/>
  <c r="AA103" i="1"/>
  <c r="U103" i="1"/>
  <c r="Z103" i="1"/>
  <c r="V103" i="1"/>
  <c r="AD103" i="1"/>
  <c r="AJ110" i="1"/>
  <c r="AC110" i="1"/>
  <c r="U110" i="1"/>
  <c r="AI110" i="1"/>
  <c r="AA110" i="1"/>
  <c r="S110" i="1"/>
  <c r="AG110" i="1"/>
  <c r="Y110" i="1"/>
  <c r="AE110" i="1"/>
  <c r="W110" i="1"/>
  <c r="V110" i="1"/>
  <c r="X110" i="1"/>
  <c r="Z110" i="1"/>
  <c r="AD110" i="1"/>
  <c r="AH110" i="1"/>
  <c r="AF110" i="1"/>
  <c r="T110" i="1"/>
  <c r="AB110" i="1"/>
  <c r="AH21" i="1"/>
  <c r="AI21" i="1"/>
  <c r="AC21" i="1"/>
  <c r="X21" i="1"/>
  <c r="S21" i="1"/>
  <c r="AG21" i="1"/>
  <c r="AB21" i="1"/>
  <c r="W21" i="1"/>
  <c r="AF21" i="1"/>
  <c r="AA21" i="1"/>
  <c r="U21" i="1"/>
  <c r="AJ21" i="1"/>
  <c r="AE21" i="1"/>
  <c r="Y21" i="1"/>
  <c r="T21" i="1"/>
  <c r="V21" i="1"/>
  <c r="Z21" i="1"/>
  <c r="AD21" i="1"/>
  <c r="AH37" i="1"/>
  <c r="AI37" i="1"/>
  <c r="AC37" i="1"/>
  <c r="X37" i="1"/>
  <c r="S37" i="1"/>
  <c r="AG37" i="1"/>
  <c r="AB37" i="1"/>
  <c r="W37" i="1"/>
  <c r="AF37" i="1"/>
  <c r="AA37" i="1"/>
  <c r="U37" i="1"/>
  <c r="AJ37" i="1"/>
  <c r="AE37" i="1"/>
  <c r="Y37" i="1"/>
  <c r="T37" i="1"/>
  <c r="V37" i="1"/>
  <c r="Z37" i="1"/>
  <c r="AD37" i="1"/>
  <c r="AH53" i="1"/>
  <c r="AI53" i="1"/>
  <c r="AC53" i="1"/>
  <c r="X53" i="1"/>
  <c r="S53" i="1"/>
  <c r="AG53" i="1"/>
  <c r="AB53" i="1"/>
  <c r="W53" i="1"/>
  <c r="AF53" i="1"/>
  <c r="AA53" i="1"/>
  <c r="U53" i="1"/>
  <c r="AJ53" i="1"/>
  <c r="AE53" i="1"/>
  <c r="Y53" i="1"/>
  <c r="T53" i="1"/>
  <c r="V53" i="1"/>
  <c r="Z53" i="1"/>
  <c r="AD53" i="1"/>
  <c r="AH69" i="1"/>
  <c r="AI69" i="1"/>
  <c r="AC69" i="1"/>
  <c r="X69" i="1"/>
  <c r="S69" i="1"/>
  <c r="AG69" i="1"/>
  <c r="AB69" i="1"/>
  <c r="W69" i="1"/>
  <c r="AF69" i="1"/>
  <c r="AA69" i="1"/>
  <c r="U69" i="1"/>
  <c r="AJ69" i="1"/>
  <c r="AE69" i="1"/>
  <c r="Y69" i="1"/>
  <c r="T69" i="1"/>
  <c r="V69" i="1"/>
  <c r="Z69" i="1"/>
  <c r="AD69" i="1"/>
  <c r="AH85" i="1"/>
  <c r="AI85" i="1"/>
  <c r="AC85" i="1"/>
  <c r="X85" i="1"/>
  <c r="S85" i="1"/>
  <c r="AG85" i="1"/>
  <c r="AB85" i="1"/>
  <c r="W85" i="1"/>
  <c r="AF85" i="1"/>
  <c r="AA85" i="1"/>
  <c r="U85" i="1"/>
  <c r="AJ85" i="1"/>
  <c r="AE85" i="1"/>
  <c r="Y85" i="1"/>
  <c r="T85" i="1"/>
  <c r="V85" i="1"/>
  <c r="Z85" i="1"/>
  <c r="AD85" i="1"/>
  <c r="AE20" i="1"/>
  <c r="Y20" i="1"/>
  <c r="AD20" i="1"/>
  <c r="V20" i="1"/>
  <c r="AI20" i="1"/>
  <c r="AA20" i="1"/>
  <c r="U20" i="1"/>
  <c r="AG20" i="1"/>
  <c r="Z20" i="1"/>
  <c r="S20" i="1"/>
  <c r="X20" i="1"/>
  <c r="AH20" i="1"/>
  <c r="AJ20" i="1"/>
  <c r="T20" i="1"/>
  <c r="AF20" i="1"/>
  <c r="W20" i="1"/>
  <c r="AB20" i="1"/>
  <c r="AC20" i="1"/>
  <c r="AE36" i="1"/>
  <c r="Y36" i="1"/>
  <c r="AD36" i="1"/>
  <c r="V36" i="1"/>
  <c r="AI36" i="1"/>
  <c r="AA36" i="1"/>
  <c r="U36" i="1"/>
  <c r="AG36" i="1"/>
  <c r="Z36" i="1"/>
  <c r="S36" i="1"/>
  <c r="X36" i="1"/>
  <c r="AH36" i="1"/>
  <c r="AJ36" i="1"/>
  <c r="T36" i="1"/>
  <c r="AF36" i="1"/>
  <c r="W36" i="1"/>
  <c r="AB36" i="1"/>
  <c r="AC36" i="1"/>
  <c r="AE52" i="1"/>
  <c r="Y52" i="1"/>
  <c r="AD52" i="1"/>
  <c r="V52" i="1"/>
  <c r="AI52" i="1"/>
  <c r="AA52" i="1"/>
  <c r="U52" i="1"/>
  <c r="AG52" i="1"/>
  <c r="Z52" i="1"/>
  <c r="S52" i="1"/>
  <c r="X52" i="1"/>
  <c r="AH52" i="1"/>
  <c r="AJ52" i="1"/>
  <c r="T52" i="1"/>
  <c r="AF52" i="1"/>
  <c r="W52" i="1"/>
  <c r="AB52" i="1"/>
  <c r="AC52" i="1"/>
  <c r="AH71" i="1"/>
  <c r="AG71" i="1"/>
  <c r="AB71" i="1"/>
  <c r="W71" i="1"/>
  <c r="AF71" i="1"/>
  <c r="AA71" i="1"/>
  <c r="U71" i="1"/>
  <c r="AJ71" i="1"/>
  <c r="AE71" i="1"/>
  <c r="Y71" i="1"/>
  <c r="T71" i="1"/>
  <c r="AI71" i="1"/>
  <c r="AC71" i="1"/>
  <c r="X71" i="1"/>
  <c r="S71" i="1"/>
  <c r="Z71" i="1"/>
  <c r="AD71" i="1"/>
  <c r="V71" i="1"/>
  <c r="AJ82" i="1"/>
  <c r="AG82" i="1"/>
  <c r="Y82" i="1"/>
  <c r="AE82" i="1"/>
  <c r="W82" i="1"/>
  <c r="AC82" i="1"/>
  <c r="U82" i="1"/>
  <c r="AI82" i="1"/>
  <c r="AA82" i="1"/>
  <c r="S82" i="1"/>
  <c r="V82" i="1"/>
  <c r="AF82" i="1"/>
  <c r="Z82" i="1"/>
  <c r="T82" i="1"/>
  <c r="AD82" i="1"/>
  <c r="X82" i="1"/>
  <c r="AH82" i="1"/>
  <c r="AB82" i="1"/>
  <c r="AJ114" i="1"/>
  <c r="AG114" i="1"/>
  <c r="Y114" i="1"/>
  <c r="AE114" i="1"/>
  <c r="W114" i="1"/>
  <c r="AC114" i="1"/>
  <c r="U114" i="1"/>
  <c r="AI114" i="1"/>
  <c r="AA114" i="1"/>
  <c r="S114" i="1"/>
  <c r="V114" i="1"/>
  <c r="AF114" i="1"/>
  <c r="Z114" i="1"/>
  <c r="AD114" i="1"/>
  <c r="AH114" i="1"/>
  <c r="T114" i="1"/>
  <c r="X114" i="1"/>
  <c r="AB114" i="1"/>
  <c r="AJ138" i="1"/>
  <c r="AE138" i="1"/>
  <c r="W138" i="1"/>
  <c r="AC138" i="1"/>
  <c r="U138" i="1"/>
  <c r="AI138" i="1"/>
  <c r="AA138" i="1"/>
  <c r="S138" i="1"/>
  <c r="AG138" i="1"/>
  <c r="Y138" i="1"/>
  <c r="V138" i="1"/>
  <c r="AF138" i="1"/>
  <c r="Z138" i="1"/>
  <c r="AD138" i="1"/>
  <c r="AH138" i="1"/>
  <c r="X138" i="1"/>
  <c r="AB138" i="1"/>
  <c r="T138" i="1"/>
  <c r="AH125" i="1"/>
  <c r="AJ125" i="1"/>
  <c r="AE125" i="1"/>
  <c r="Y125" i="1"/>
  <c r="T125" i="1"/>
  <c r="AI125" i="1"/>
  <c r="AC125" i="1"/>
  <c r="X125" i="1"/>
  <c r="S125" i="1"/>
  <c r="AG125" i="1"/>
  <c r="AB125" i="1"/>
  <c r="W125" i="1"/>
  <c r="AF125" i="1"/>
  <c r="AA125" i="1"/>
  <c r="U125" i="1"/>
  <c r="V125" i="1"/>
  <c r="Z125" i="1"/>
  <c r="AD125" i="1"/>
  <c r="AJ144" i="1"/>
  <c r="AC144" i="1"/>
  <c r="U144" i="1"/>
  <c r="AI144" i="1"/>
  <c r="AA144" i="1"/>
  <c r="S144" i="1"/>
  <c r="AG144" i="1"/>
  <c r="Y144" i="1"/>
  <c r="AE144" i="1"/>
  <c r="W144" i="1"/>
  <c r="AH144" i="1"/>
  <c r="AB144" i="1"/>
  <c r="V144" i="1"/>
  <c r="Z144" i="1"/>
  <c r="AD144" i="1"/>
  <c r="AF144" i="1"/>
  <c r="T144" i="1"/>
  <c r="X144" i="1"/>
  <c r="AJ152" i="1"/>
  <c r="AC152" i="1"/>
  <c r="U152" i="1"/>
  <c r="AI152" i="1"/>
  <c r="AA152" i="1"/>
  <c r="S152" i="1"/>
  <c r="AG152" i="1"/>
  <c r="Y152" i="1"/>
  <c r="AE152" i="1"/>
  <c r="W152" i="1"/>
  <c r="AH152" i="1"/>
  <c r="AB152" i="1"/>
  <c r="V152" i="1"/>
  <c r="Z152" i="1"/>
  <c r="AD152" i="1"/>
  <c r="X152" i="1"/>
  <c r="AF152" i="1"/>
  <c r="T152" i="1"/>
  <c r="AJ158" i="1"/>
  <c r="AC158" i="1"/>
  <c r="U158" i="1"/>
  <c r="AI158" i="1"/>
  <c r="AA158" i="1"/>
  <c r="S158" i="1"/>
  <c r="AG158" i="1"/>
  <c r="Y158" i="1"/>
  <c r="AE158" i="1"/>
  <c r="W158" i="1"/>
  <c r="V158" i="1"/>
  <c r="T158" i="1"/>
  <c r="Z158" i="1"/>
  <c r="AD158" i="1"/>
  <c r="AH158" i="1"/>
  <c r="X158" i="1"/>
  <c r="AB158" i="1"/>
  <c r="AF158" i="1"/>
  <c r="AJ162" i="1"/>
  <c r="AC162" i="1"/>
  <c r="U162" i="1"/>
  <c r="AI162" i="1"/>
  <c r="AA162" i="1"/>
  <c r="S162" i="1"/>
  <c r="AG162" i="1"/>
  <c r="Y162" i="1"/>
  <c r="AE162" i="1"/>
  <c r="W162" i="1"/>
  <c r="AD162" i="1"/>
  <c r="AH162" i="1"/>
  <c r="V162" i="1"/>
  <c r="Z162" i="1"/>
  <c r="T162" i="1"/>
  <c r="X162" i="1"/>
  <c r="AB162" i="1"/>
  <c r="AF162" i="1"/>
  <c r="AJ166" i="1"/>
  <c r="AC166" i="1"/>
  <c r="U166" i="1"/>
  <c r="AI166" i="1"/>
  <c r="AA166" i="1"/>
  <c r="S166" i="1"/>
  <c r="AG166" i="1"/>
  <c r="Y166" i="1"/>
  <c r="AE166" i="1"/>
  <c r="W166" i="1"/>
  <c r="V166" i="1"/>
  <c r="Z166" i="1"/>
  <c r="AD166" i="1"/>
  <c r="AH166" i="1"/>
  <c r="T166" i="1"/>
  <c r="X166" i="1"/>
  <c r="AB166" i="1"/>
  <c r="AF166" i="1"/>
  <c r="AJ170" i="1"/>
  <c r="AC170" i="1"/>
  <c r="U170" i="1"/>
  <c r="AI170" i="1"/>
  <c r="AA170" i="1"/>
  <c r="S170" i="1"/>
  <c r="AG170" i="1"/>
  <c r="Y170" i="1"/>
  <c r="AE170" i="1"/>
  <c r="W170" i="1"/>
  <c r="AD170" i="1"/>
  <c r="AH170" i="1"/>
  <c r="V170" i="1"/>
  <c r="Z170" i="1"/>
  <c r="T170" i="1"/>
  <c r="X170" i="1"/>
  <c r="AB170" i="1"/>
  <c r="AF170" i="1"/>
  <c r="AJ176" i="1"/>
  <c r="AC176" i="1"/>
  <c r="U176" i="1"/>
  <c r="AI176" i="1"/>
  <c r="AA176" i="1"/>
  <c r="S176" i="1"/>
  <c r="AG176" i="1"/>
  <c r="Y176" i="1"/>
  <c r="AE176" i="1"/>
  <c r="W176" i="1"/>
  <c r="AH176" i="1"/>
  <c r="V176" i="1"/>
  <c r="Z176" i="1"/>
  <c r="AD176" i="1"/>
  <c r="T176" i="1"/>
  <c r="X176" i="1"/>
  <c r="AB176" i="1"/>
  <c r="AF176" i="1"/>
  <c r="AJ180" i="1"/>
  <c r="AC180" i="1"/>
  <c r="U180" i="1"/>
  <c r="AI180" i="1"/>
  <c r="AA180" i="1"/>
  <c r="S180" i="1"/>
  <c r="AG180" i="1"/>
  <c r="Y180" i="1"/>
  <c r="AE180" i="1"/>
  <c r="W180" i="1"/>
  <c r="Z180" i="1"/>
  <c r="AD180" i="1"/>
  <c r="AH180" i="1"/>
  <c r="V180" i="1"/>
  <c r="T180" i="1"/>
  <c r="X180" i="1"/>
  <c r="AB180" i="1"/>
  <c r="AF180" i="1"/>
  <c r="AJ184" i="1"/>
  <c r="AC184" i="1"/>
  <c r="U184" i="1"/>
  <c r="AI184" i="1"/>
  <c r="AA184" i="1"/>
  <c r="S184" i="1"/>
  <c r="AG184" i="1"/>
  <c r="Y184" i="1"/>
  <c r="AE184" i="1"/>
  <c r="W184" i="1"/>
  <c r="AH184" i="1"/>
  <c r="V184" i="1"/>
  <c r="Z184" i="1"/>
  <c r="AD184" i="1"/>
  <c r="T184" i="1"/>
  <c r="X184" i="1"/>
  <c r="AB184" i="1"/>
  <c r="AF184" i="1"/>
  <c r="AJ188" i="1"/>
  <c r="AC188" i="1"/>
  <c r="U188" i="1"/>
  <c r="AI188" i="1"/>
  <c r="AA188" i="1"/>
  <c r="S188" i="1"/>
  <c r="AG188" i="1"/>
  <c r="Y188" i="1"/>
  <c r="AE188" i="1"/>
  <c r="W188" i="1"/>
  <c r="Z188" i="1"/>
  <c r="AD188" i="1"/>
  <c r="AH188" i="1"/>
  <c r="V188" i="1"/>
  <c r="T188" i="1"/>
  <c r="X188" i="1"/>
  <c r="AB188" i="1"/>
  <c r="AF188" i="1"/>
  <c r="AH123" i="1"/>
  <c r="AI123" i="1"/>
  <c r="AC123" i="1"/>
  <c r="X123" i="1"/>
  <c r="S123" i="1"/>
  <c r="AG123" i="1"/>
  <c r="AB123" i="1"/>
  <c r="W123" i="1"/>
  <c r="AF123" i="1"/>
  <c r="AA123" i="1"/>
  <c r="U123" i="1"/>
  <c r="AJ123" i="1"/>
  <c r="AE123" i="1"/>
  <c r="Y123" i="1"/>
  <c r="T123" i="1"/>
  <c r="V123" i="1"/>
  <c r="Z123" i="1"/>
  <c r="AD123" i="1"/>
  <c r="AH131" i="1"/>
  <c r="AI131" i="1"/>
  <c r="AC131" i="1"/>
  <c r="X131" i="1"/>
  <c r="S131" i="1"/>
  <c r="AG131" i="1"/>
  <c r="AB131" i="1"/>
  <c r="W131" i="1"/>
  <c r="AF131" i="1"/>
  <c r="AA131" i="1"/>
  <c r="U131" i="1"/>
  <c r="AJ131" i="1"/>
  <c r="AE131" i="1"/>
  <c r="Y131" i="1"/>
  <c r="T131" i="1"/>
  <c r="V131" i="1"/>
  <c r="Z131" i="1"/>
  <c r="AD131" i="1"/>
  <c r="AH139" i="1"/>
  <c r="AI139" i="1"/>
  <c r="AC139" i="1"/>
  <c r="X139" i="1"/>
  <c r="S139" i="1"/>
  <c r="AG139" i="1"/>
  <c r="AB139" i="1"/>
  <c r="W139" i="1"/>
  <c r="AF139" i="1"/>
  <c r="AA139" i="1"/>
  <c r="U139" i="1"/>
  <c r="AJ139" i="1"/>
  <c r="AE139" i="1"/>
  <c r="Y139" i="1"/>
  <c r="T139" i="1"/>
  <c r="AD139" i="1"/>
  <c r="V139" i="1"/>
  <c r="Z139" i="1"/>
  <c r="AJ206" i="1"/>
  <c r="AI206" i="1"/>
  <c r="AA206" i="1"/>
  <c r="S206" i="1"/>
  <c r="AC206" i="1"/>
  <c r="U206" i="1"/>
  <c r="W206" i="1"/>
  <c r="AG206" i="1"/>
  <c r="AE206" i="1"/>
  <c r="Y206" i="1"/>
  <c r="V206" i="1"/>
  <c r="Z206" i="1"/>
  <c r="AD206" i="1"/>
  <c r="AH206" i="1"/>
  <c r="T206" i="1"/>
  <c r="X206" i="1"/>
  <c r="AB206" i="1"/>
  <c r="AF206" i="1"/>
  <c r="AJ142" i="1"/>
  <c r="AG142" i="1"/>
  <c r="Y142" i="1"/>
  <c r="AE142" i="1"/>
  <c r="W142" i="1"/>
  <c r="AC142" i="1"/>
  <c r="U142" i="1"/>
  <c r="AI142" i="1"/>
  <c r="AA142" i="1"/>
  <c r="S142" i="1"/>
  <c r="V142" i="1"/>
  <c r="X142" i="1"/>
  <c r="Z142" i="1"/>
  <c r="AD142" i="1"/>
  <c r="AH142" i="1"/>
  <c r="AF142" i="1"/>
  <c r="T142" i="1"/>
  <c r="AB142" i="1"/>
  <c r="AJ150" i="1"/>
  <c r="AG150" i="1"/>
  <c r="Y150" i="1"/>
  <c r="AE150" i="1"/>
  <c r="W150" i="1"/>
  <c r="AC150" i="1"/>
  <c r="U150" i="1"/>
  <c r="AI150" i="1"/>
  <c r="AA150" i="1"/>
  <c r="S150" i="1"/>
  <c r="V150" i="1"/>
  <c r="X150" i="1"/>
  <c r="Z150" i="1"/>
  <c r="AD150" i="1"/>
  <c r="AH150" i="1"/>
  <c r="AB150" i="1"/>
  <c r="AF150" i="1"/>
  <c r="T150" i="1"/>
  <c r="AH199" i="1"/>
  <c r="AI199" i="1"/>
  <c r="AC199" i="1"/>
  <c r="X199" i="1"/>
  <c r="S199" i="1"/>
  <c r="AJ199" i="1"/>
  <c r="AE199" i="1"/>
  <c r="Y199" i="1"/>
  <c r="T199" i="1"/>
  <c r="AB199" i="1"/>
  <c r="AA199" i="1"/>
  <c r="AG199" i="1"/>
  <c r="W199" i="1"/>
  <c r="AF199" i="1"/>
  <c r="U199" i="1"/>
  <c r="V199" i="1"/>
  <c r="Z199" i="1"/>
  <c r="AD199" i="1"/>
  <c r="AG236" i="1"/>
  <c r="AE236" i="1"/>
  <c r="Z236" i="1"/>
  <c r="U236" i="1"/>
  <c r="AI236" i="1"/>
  <c r="S236" i="1"/>
  <c r="Y236" i="1"/>
  <c r="AD236" i="1"/>
  <c r="AJ236" i="1"/>
  <c r="T236" i="1"/>
  <c r="V236" i="1"/>
  <c r="AF236" i="1"/>
  <c r="W236" i="1"/>
  <c r="AA236" i="1"/>
  <c r="AB236" i="1"/>
  <c r="AC236" i="1"/>
  <c r="X236" i="1"/>
  <c r="AH236" i="1"/>
  <c r="AG246" i="1"/>
  <c r="AA246" i="1"/>
  <c r="AJ246" i="1"/>
  <c r="T246" i="1"/>
  <c r="AF246" i="1"/>
  <c r="W246" i="1"/>
  <c r="AB246" i="1"/>
  <c r="AC246" i="1"/>
  <c r="V246" i="1"/>
  <c r="X246" i="1"/>
  <c r="AH246" i="1"/>
  <c r="AI246" i="1"/>
  <c r="AE246" i="1"/>
  <c r="S246" i="1"/>
  <c r="Y246" i="1"/>
  <c r="U246" i="1"/>
  <c r="AD246" i="1"/>
  <c r="Z246" i="1"/>
  <c r="AH259" i="1"/>
  <c r="AF259" i="1"/>
  <c r="AA259" i="1"/>
  <c r="U259" i="1"/>
  <c r="AJ259" i="1"/>
  <c r="AE259" i="1"/>
  <c r="Y259" i="1"/>
  <c r="T259" i="1"/>
  <c r="AI259" i="1"/>
  <c r="AC259" i="1"/>
  <c r="X259" i="1"/>
  <c r="S259" i="1"/>
  <c r="AG259" i="1"/>
  <c r="AB259" i="1"/>
  <c r="W259" i="1"/>
  <c r="V259" i="1"/>
  <c r="Z259" i="1"/>
  <c r="AD259" i="1"/>
  <c r="AH277" i="1"/>
  <c r="AI277" i="1"/>
  <c r="X277" i="1"/>
  <c r="AE277" i="1"/>
  <c r="T277" i="1"/>
  <c r="AC277" i="1"/>
  <c r="S277" i="1"/>
  <c r="AJ277" i="1"/>
  <c r="Y277" i="1"/>
  <c r="AA277" i="1"/>
  <c r="W277" i="1"/>
  <c r="AF277" i="1"/>
  <c r="AB277" i="1"/>
  <c r="AG277" i="1"/>
  <c r="U277" i="1"/>
  <c r="V277" i="1"/>
  <c r="Z277" i="1"/>
  <c r="AD277" i="1"/>
  <c r="AH299" i="1"/>
  <c r="AF299" i="1"/>
  <c r="AA299" i="1"/>
  <c r="U299" i="1"/>
  <c r="T299" i="1"/>
  <c r="AG299" i="1"/>
  <c r="S299" i="1"/>
  <c r="Y299" i="1"/>
  <c r="X299" i="1"/>
  <c r="AE299" i="1"/>
  <c r="W299" i="1"/>
  <c r="AC299" i="1"/>
  <c r="AJ299" i="1"/>
  <c r="AB299" i="1"/>
  <c r="AI299" i="1"/>
  <c r="AD299" i="1"/>
  <c r="V299" i="1"/>
  <c r="Z299" i="1"/>
  <c r="AD314" i="1"/>
  <c r="Z314" i="1"/>
  <c r="V314" i="1"/>
  <c r="AE314" i="1"/>
  <c r="AG314" i="1"/>
  <c r="AJ314" i="1"/>
  <c r="T314" i="1"/>
  <c r="AA314" i="1"/>
  <c r="AC314" i="1"/>
  <c r="AF314" i="1"/>
  <c r="AH314" i="1"/>
  <c r="W314" i="1"/>
  <c r="Y314" i="1"/>
  <c r="AB314" i="1"/>
  <c r="AI314" i="1"/>
  <c r="S314" i="1"/>
  <c r="U314" i="1"/>
  <c r="X314" i="1"/>
  <c r="AH229" i="1"/>
  <c r="AJ229" i="1"/>
  <c r="AE229" i="1"/>
  <c r="Y229" i="1"/>
  <c r="T229" i="1"/>
  <c r="AI229" i="1"/>
  <c r="AC229" i="1"/>
  <c r="X229" i="1"/>
  <c r="S229" i="1"/>
  <c r="AG229" i="1"/>
  <c r="AB229" i="1"/>
  <c r="W229" i="1"/>
  <c r="AF229" i="1"/>
  <c r="AA229" i="1"/>
  <c r="U229" i="1"/>
  <c r="V229" i="1"/>
  <c r="Z229" i="1"/>
  <c r="AD229" i="1"/>
  <c r="AH267" i="1"/>
  <c r="AI267" i="1"/>
  <c r="AA267" i="1"/>
  <c r="T267" i="1"/>
  <c r="AF267" i="1"/>
  <c r="Y267" i="1"/>
  <c r="S267" i="1"/>
  <c r="AE267" i="1"/>
  <c r="X267" i="1"/>
  <c r="AJ267" i="1"/>
  <c r="AC267" i="1"/>
  <c r="U267" i="1"/>
  <c r="W267" i="1"/>
  <c r="AB267" i="1"/>
  <c r="AG267" i="1"/>
  <c r="V267" i="1"/>
  <c r="Z267" i="1"/>
  <c r="AD267" i="1"/>
  <c r="AC284" i="1"/>
  <c r="V284" i="1"/>
  <c r="AG284" i="1"/>
  <c r="U284" i="1"/>
  <c r="AD284" i="1"/>
  <c r="Y284" i="1"/>
  <c r="AI284" i="1"/>
  <c r="S284" i="1"/>
  <c r="X284" i="1"/>
  <c r="AE284" i="1"/>
  <c r="AJ284" i="1"/>
  <c r="T284" i="1"/>
  <c r="AA284" i="1"/>
  <c r="AF284" i="1"/>
  <c r="Z284" i="1"/>
  <c r="W284" i="1"/>
  <c r="AB284" i="1"/>
  <c r="AH284" i="1"/>
  <c r="AC304" i="1"/>
  <c r="V304" i="1"/>
  <c r="AD304" i="1"/>
  <c r="U304" i="1"/>
  <c r="AG304" i="1"/>
  <c r="Y304" i="1"/>
  <c r="AA304" i="1"/>
  <c r="AF304" i="1"/>
  <c r="Z304" i="1"/>
  <c r="W304" i="1"/>
  <c r="AB304" i="1"/>
  <c r="AH304" i="1"/>
  <c r="AI304" i="1"/>
  <c r="S304" i="1"/>
  <c r="X304" i="1"/>
  <c r="AE304" i="1"/>
  <c r="AJ304" i="1"/>
  <c r="T304" i="1"/>
  <c r="AD312" i="1"/>
  <c r="Z312" i="1"/>
  <c r="V312" i="1"/>
  <c r="AI312" i="1"/>
  <c r="S312" i="1"/>
  <c r="U312" i="1"/>
  <c r="X312" i="1"/>
  <c r="AE312" i="1"/>
  <c r="AG312" i="1"/>
  <c r="AJ312" i="1"/>
  <c r="T312" i="1"/>
  <c r="AA312" i="1"/>
  <c r="AC312" i="1"/>
  <c r="AF312" i="1"/>
  <c r="AH312" i="1"/>
  <c r="W312" i="1"/>
  <c r="Y312" i="1"/>
  <c r="AB312" i="1"/>
  <c r="AJ210" i="1"/>
  <c r="AI210" i="1"/>
  <c r="AA210" i="1"/>
  <c r="S210" i="1"/>
  <c r="AG210" i="1"/>
  <c r="Y210" i="1"/>
  <c r="AE210" i="1"/>
  <c r="W210" i="1"/>
  <c r="AC210" i="1"/>
  <c r="U210" i="1"/>
  <c r="AD210" i="1"/>
  <c r="AH210" i="1"/>
  <c r="V210" i="1"/>
  <c r="Z210" i="1"/>
  <c r="T210" i="1"/>
  <c r="X210" i="1"/>
  <c r="AB210" i="1"/>
  <c r="AF210" i="1"/>
  <c r="AJ214" i="1"/>
  <c r="AI214" i="1"/>
  <c r="AA214" i="1"/>
  <c r="S214" i="1"/>
  <c r="AG214" i="1"/>
  <c r="Y214" i="1"/>
  <c r="AE214" i="1"/>
  <c r="W214" i="1"/>
  <c r="AC214" i="1"/>
  <c r="U214" i="1"/>
  <c r="V214" i="1"/>
  <c r="Z214" i="1"/>
  <c r="AD214" i="1"/>
  <c r="AH214" i="1"/>
  <c r="T214" i="1"/>
  <c r="X214" i="1"/>
  <c r="AB214" i="1"/>
  <c r="AF214" i="1"/>
  <c r="AJ218" i="1"/>
  <c r="AI218" i="1"/>
  <c r="AA218" i="1"/>
  <c r="S218" i="1"/>
  <c r="AG218" i="1"/>
  <c r="Y218" i="1"/>
  <c r="AE218" i="1"/>
  <c r="W218" i="1"/>
  <c r="AC218" i="1"/>
  <c r="U218" i="1"/>
  <c r="AD218" i="1"/>
  <c r="AH218" i="1"/>
  <c r="V218" i="1"/>
  <c r="Z218" i="1"/>
  <c r="T218" i="1"/>
  <c r="X218" i="1"/>
  <c r="AB218" i="1"/>
  <c r="AF218" i="1"/>
  <c r="AJ222" i="1"/>
  <c r="AI222" i="1"/>
  <c r="AA222" i="1"/>
  <c r="S222" i="1"/>
  <c r="AG222" i="1"/>
  <c r="Y222" i="1"/>
  <c r="AE222" i="1"/>
  <c r="W222" i="1"/>
  <c r="AC222" i="1"/>
  <c r="U222" i="1"/>
  <c r="V222" i="1"/>
  <c r="Z222" i="1"/>
  <c r="AD222" i="1"/>
  <c r="AH222" i="1"/>
  <c r="T222" i="1"/>
  <c r="X222" i="1"/>
  <c r="AB222" i="1"/>
  <c r="AF222" i="1"/>
  <c r="AJ226" i="1"/>
  <c r="AI226" i="1"/>
  <c r="AA226" i="1"/>
  <c r="S226" i="1"/>
  <c r="AG226" i="1"/>
  <c r="Y226" i="1"/>
  <c r="AE226" i="1"/>
  <c r="W226" i="1"/>
  <c r="AC226" i="1"/>
  <c r="U226" i="1"/>
  <c r="AD226" i="1"/>
  <c r="AH226" i="1"/>
  <c r="V226" i="1"/>
  <c r="Z226" i="1"/>
  <c r="T226" i="1"/>
  <c r="X226" i="1"/>
  <c r="AB226" i="1"/>
  <c r="AF226" i="1"/>
  <c r="AG232" i="1"/>
  <c r="U232" i="1"/>
  <c r="AE232" i="1"/>
  <c r="Z232" i="1"/>
  <c r="Y232" i="1"/>
  <c r="AD232" i="1"/>
  <c r="AI232" i="1"/>
  <c r="S232" i="1"/>
  <c r="AA232" i="1"/>
  <c r="AF232" i="1"/>
  <c r="W232" i="1"/>
  <c r="AB232" i="1"/>
  <c r="AC232" i="1"/>
  <c r="X232" i="1"/>
  <c r="AH232" i="1"/>
  <c r="V232" i="1"/>
  <c r="AJ232" i="1"/>
  <c r="T232" i="1"/>
  <c r="AG242" i="1"/>
  <c r="X242" i="1"/>
  <c r="AH242" i="1"/>
  <c r="V242" i="1"/>
  <c r="AJ242" i="1"/>
  <c r="T242" i="1"/>
  <c r="AA242" i="1"/>
  <c r="AF242" i="1"/>
  <c r="W242" i="1"/>
  <c r="AB242" i="1"/>
  <c r="AC242" i="1"/>
  <c r="Y242" i="1"/>
  <c r="AD242" i="1"/>
  <c r="U242" i="1"/>
  <c r="AI242" i="1"/>
  <c r="Z242" i="1"/>
  <c r="S242" i="1"/>
  <c r="AE242" i="1"/>
  <c r="AH255" i="1"/>
  <c r="AI255" i="1"/>
  <c r="AC255" i="1"/>
  <c r="X255" i="1"/>
  <c r="S255" i="1"/>
  <c r="AG255" i="1"/>
  <c r="AB255" i="1"/>
  <c r="W255" i="1"/>
  <c r="AF255" i="1"/>
  <c r="AA255" i="1"/>
  <c r="U255" i="1"/>
  <c r="AJ255" i="1"/>
  <c r="AE255" i="1"/>
  <c r="Y255" i="1"/>
  <c r="T255" i="1"/>
  <c r="Z255" i="1"/>
  <c r="AD255" i="1"/>
  <c r="V255" i="1"/>
  <c r="AG268" i="1"/>
  <c r="U268" i="1"/>
  <c r="AE268" i="1"/>
  <c r="Z268" i="1"/>
  <c r="AI268" i="1"/>
  <c r="S268" i="1"/>
  <c r="Y268" i="1"/>
  <c r="AD268" i="1"/>
  <c r="AJ268" i="1"/>
  <c r="T268" i="1"/>
  <c r="V268" i="1"/>
  <c r="AF268" i="1"/>
  <c r="W268" i="1"/>
  <c r="AA268" i="1"/>
  <c r="AB268" i="1"/>
  <c r="AC268" i="1"/>
  <c r="X268" i="1"/>
  <c r="AH268" i="1"/>
  <c r="AH289" i="1"/>
  <c r="AF289" i="1"/>
  <c r="Y289" i="1"/>
  <c r="S289" i="1"/>
  <c r="AE289" i="1"/>
  <c r="X289" i="1"/>
  <c r="AJ289" i="1"/>
  <c r="AC289" i="1"/>
  <c r="U289" i="1"/>
  <c r="AI289" i="1"/>
  <c r="AA289" i="1"/>
  <c r="T289" i="1"/>
  <c r="AB289" i="1"/>
  <c r="AG289" i="1"/>
  <c r="W289" i="1"/>
  <c r="AD289" i="1"/>
  <c r="V289" i="1"/>
  <c r="Z289" i="1"/>
  <c r="AC303" i="1"/>
  <c r="W303" i="1"/>
  <c r="AH303" i="1"/>
  <c r="T303" i="1"/>
  <c r="AG303" i="1"/>
  <c r="U303" i="1"/>
  <c r="AJ303" i="1"/>
  <c r="X303" i="1"/>
  <c r="AB303" i="1"/>
  <c r="AE303" i="1"/>
  <c r="AF303" i="1"/>
  <c r="S303" i="1"/>
  <c r="AI303" i="1"/>
  <c r="Y303" i="1"/>
  <c r="AA303" i="1"/>
  <c r="AD303" i="1"/>
  <c r="V303" i="1"/>
  <c r="Z303" i="1"/>
  <c r="AH323" i="1"/>
  <c r="S323" i="1"/>
  <c r="AI323" i="1"/>
  <c r="AC323" i="1"/>
  <c r="X323" i="1"/>
  <c r="AF323" i="1"/>
  <c r="AG323" i="1"/>
  <c r="AJ323" i="1"/>
  <c r="T323" i="1"/>
  <c r="U323" i="1"/>
  <c r="W323" i="1"/>
  <c r="Y323" i="1"/>
  <c r="AA323" i="1"/>
  <c r="AB323" i="1"/>
  <c r="AE323" i="1"/>
  <c r="AD323" i="1"/>
  <c r="V323" i="1"/>
  <c r="Z323" i="1"/>
  <c r="AH257" i="1"/>
  <c r="AG257" i="1"/>
  <c r="AB257" i="1"/>
  <c r="W257" i="1"/>
  <c r="AF257" i="1"/>
  <c r="AA257" i="1"/>
  <c r="U257" i="1"/>
  <c r="AJ257" i="1"/>
  <c r="AE257" i="1"/>
  <c r="Y257" i="1"/>
  <c r="T257" i="1"/>
  <c r="AI257" i="1"/>
  <c r="AC257" i="1"/>
  <c r="X257" i="1"/>
  <c r="S257" i="1"/>
  <c r="AD257" i="1"/>
  <c r="V257" i="1"/>
  <c r="Z257" i="1"/>
  <c r="AD286" i="1"/>
  <c r="Y286" i="1"/>
  <c r="AC286" i="1"/>
  <c r="V286" i="1"/>
  <c r="AG286" i="1"/>
  <c r="U286" i="1"/>
  <c r="W286" i="1"/>
  <c r="AB286" i="1"/>
  <c r="AH286" i="1"/>
  <c r="AI286" i="1"/>
  <c r="S286" i="1"/>
  <c r="X286" i="1"/>
  <c r="AE286" i="1"/>
  <c r="AJ286" i="1"/>
  <c r="T286" i="1"/>
  <c r="AA286" i="1"/>
  <c r="AF286" i="1"/>
  <c r="Z286" i="1"/>
  <c r="AH297" i="1"/>
  <c r="AE297" i="1"/>
  <c r="X297" i="1"/>
  <c r="AJ297" i="1"/>
  <c r="AC297" i="1"/>
  <c r="U297" i="1"/>
  <c r="AI297" i="1"/>
  <c r="AA297" i="1"/>
  <c r="T297" i="1"/>
  <c r="AF297" i="1"/>
  <c r="Y297" i="1"/>
  <c r="S297" i="1"/>
  <c r="AG297" i="1"/>
  <c r="W297" i="1"/>
  <c r="AB297" i="1"/>
  <c r="AD297" i="1"/>
  <c r="V297" i="1"/>
  <c r="Z297" i="1"/>
  <c r="AI360" i="1"/>
  <c r="T360" i="1"/>
  <c r="AJ360" i="1"/>
  <c r="U360" i="1"/>
  <c r="Z360" i="1"/>
  <c r="W360" i="1"/>
  <c r="X360" i="1"/>
  <c r="Y360" i="1"/>
  <c r="AD360" i="1"/>
  <c r="AA360" i="1"/>
  <c r="AB360" i="1"/>
  <c r="AC360" i="1"/>
  <c r="AH360" i="1"/>
  <c r="AE360" i="1"/>
  <c r="AF360" i="1"/>
  <c r="AG360" i="1"/>
  <c r="V360" i="1"/>
  <c r="S360" i="1"/>
  <c r="AJ367" i="1"/>
  <c r="Z367" i="1"/>
  <c r="AG367" i="1"/>
  <c r="V367" i="1"/>
  <c r="AF367" i="1"/>
  <c r="U367" i="1"/>
  <c r="AB367" i="1"/>
  <c r="T367" i="1"/>
  <c r="AE367" i="1"/>
  <c r="X367" i="1"/>
  <c r="Y367" i="1"/>
  <c r="AA367" i="1"/>
  <c r="AC367" i="1"/>
  <c r="AD367" i="1"/>
  <c r="W367" i="1"/>
  <c r="AH367" i="1"/>
  <c r="AI367" i="1"/>
  <c r="S367" i="1"/>
  <c r="AH381" i="1"/>
  <c r="Z381" i="1"/>
  <c r="AF381" i="1"/>
  <c r="AA381" i="1"/>
  <c r="AB381" i="1"/>
  <c r="Y381" i="1"/>
  <c r="X381" i="1"/>
  <c r="W381" i="1"/>
  <c r="V381" i="1"/>
  <c r="T381" i="1"/>
  <c r="AI381" i="1"/>
  <c r="S381" i="1"/>
  <c r="AJ381" i="1"/>
  <c r="AC381" i="1"/>
  <c r="U381" i="1"/>
  <c r="AE381" i="1"/>
  <c r="AG381" i="1"/>
  <c r="AD381" i="1"/>
  <c r="AE398" i="1"/>
  <c r="Z398" i="1"/>
  <c r="T398" i="1"/>
  <c r="AJ398" i="1"/>
  <c r="AC398" i="1"/>
  <c r="AB398" i="1"/>
  <c r="AD398" i="1"/>
  <c r="AA398" i="1"/>
  <c r="Y398" i="1"/>
  <c r="AH398" i="1"/>
  <c r="AI398" i="1"/>
  <c r="AF398" i="1"/>
  <c r="U398" i="1"/>
  <c r="S398" i="1"/>
  <c r="AG398" i="1"/>
  <c r="W398" i="1"/>
  <c r="X398" i="1"/>
  <c r="V398" i="1"/>
  <c r="AF412" i="1"/>
  <c r="Z412" i="1"/>
  <c r="V412" i="1"/>
  <c r="AC412" i="1"/>
  <c r="AB412" i="1"/>
  <c r="S412" i="1"/>
  <c r="AE412" i="1"/>
  <c r="AA412" i="1"/>
  <c r="Y412" i="1"/>
  <c r="AH412" i="1"/>
  <c r="X412" i="1"/>
  <c r="AJ412" i="1"/>
  <c r="U412" i="1"/>
  <c r="AD412" i="1"/>
  <c r="T412" i="1"/>
  <c r="AG412" i="1"/>
  <c r="W412" i="1"/>
  <c r="AI412" i="1"/>
  <c r="AF424" i="1"/>
  <c r="AC424" i="1"/>
  <c r="AE424" i="1"/>
  <c r="Z424" i="1"/>
  <c r="AB424" i="1"/>
  <c r="V424" i="1"/>
  <c r="X424" i="1"/>
  <c r="Y424" i="1"/>
  <c r="AA424" i="1"/>
  <c r="AH424" i="1"/>
  <c r="AJ424" i="1"/>
  <c r="AD424" i="1"/>
  <c r="U424" i="1"/>
  <c r="W424" i="1"/>
  <c r="AG424" i="1"/>
  <c r="AI424" i="1"/>
  <c r="S424" i="1"/>
  <c r="T424" i="1"/>
  <c r="X383" i="1"/>
  <c r="AH383" i="1"/>
  <c r="U383" i="1"/>
  <c r="AF383" i="1"/>
  <c r="Z383" i="1"/>
  <c r="AI383" i="1"/>
  <c r="S383" i="1"/>
  <c r="T383" i="1"/>
  <c r="AC383" i="1"/>
  <c r="AE383" i="1"/>
  <c r="AJ383" i="1"/>
  <c r="AG383" i="1"/>
  <c r="AA383" i="1"/>
  <c r="AD383" i="1"/>
  <c r="AB383" i="1"/>
  <c r="W383" i="1"/>
  <c r="Y383" i="1"/>
  <c r="V383" i="1"/>
  <c r="AH395" i="1"/>
  <c r="X395" i="1"/>
  <c r="W395" i="1"/>
  <c r="Y395" i="1"/>
  <c r="V395" i="1"/>
  <c r="AI395" i="1"/>
  <c r="S395" i="1"/>
  <c r="T395" i="1"/>
  <c r="AF395" i="1"/>
  <c r="AC395" i="1"/>
  <c r="AE395" i="1"/>
  <c r="AJ395" i="1"/>
  <c r="AG395" i="1"/>
  <c r="Z395" i="1"/>
  <c r="AA395" i="1"/>
  <c r="AD395" i="1"/>
  <c r="AB395" i="1"/>
  <c r="U395" i="1"/>
  <c r="AG407" i="1"/>
  <c r="Z407" i="1"/>
  <c r="V407" i="1"/>
  <c r="AI407" i="1"/>
  <c r="S407" i="1"/>
  <c r="T407" i="1"/>
  <c r="AF407" i="1"/>
  <c r="AB407" i="1"/>
  <c r="AE407" i="1"/>
  <c r="X407" i="1"/>
  <c r="Y407" i="1"/>
  <c r="AA407" i="1"/>
  <c r="AC407" i="1"/>
  <c r="AD407" i="1"/>
  <c r="U407" i="1"/>
  <c r="W407" i="1"/>
  <c r="AH407" i="1"/>
  <c r="AJ407" i="1"/>
  <c r="AF423" i="1"/>
  <c r="AD423" i="1"/>
  <c r="X423" i="1"/>
  <c r="AI423" i="1"/>
  <c r="S423" i="1"/>
  <c r="U423" i="1"/>
  <c r="T423" i="1"/>
  <c r="AE423" i="1"/>
  <c r="AG423" i="1"/>
  <c r="Z423" i="1"/>
  <c r="AB423" i="1"/>
  <c r="AA423" i="1"/>
  <c r="AC423" i="1"/>
  <c r="AH423" i="1"/>
  <c r="AJ423" i="1"/>
  <c r="V423" i="1"/>
  <c r="W423" i="1"/>
  <c r="Y423" i="1"/>
  <c r="AH380" i="1"/>
  <c r="T380" i="1"/>
  <c r="AE380" i="1"/>
  <c r="Z380" i="1"/>
  <c r="AJ380" i="1"/>
  <c r="W380" i="1"/>
  <c r="AC380" i="1"/>
  <c r="AD380" i="1"/>
  <c r="AA380" i="1"/>
  <c r="Y380" i="1"/>
  <c r="X380" i="1"/>
  <c r="V380" i="1"/>
  <c r="U380" i="1"/>
  <c r="S380" i="1"/>
  <c r="AB380" i="1"/>
  <c r="AG380" i="1"/>
  <c r="AI380" i="1"/>
  <c r="AF380" i="1"/>
  <c r="U409" i="1"/>
  <c r="AF409" i="1"/>
  <c r="Z409" i="1"/>
  <c r="AA409" i="1"/>
  <c r="AC409" i="1"/>
  <c r="T409" i="1"/>
  <c r="AB409" i="1"/>
  <c r="W409" i="1"/>
  <c r="AH409" i="1"/>
  <c r="Y409" i="1"/>
  <c r="AG409" i="1"/>
  <c r="AI409" i="1"/>
  <c r="S409" i="1"/>
  <c r="AD409" i="1"/>
  <c r="AE409" i="1"/>
  <c r="X409" i="1"/>
  <c r="AJ409" i="1"/>
  <c r="V409" i="1"/>
  <c r="AH359" i="1"/>
  <c r="AG359" i="1"/>
  <c r="AB359" i="1"/>
  <c r="W359" i="1"/>
  <c r="AF359" i="1"/>
  <c r="AA359" i="1"/>
  <c r="U359" i="1"/>
  <c r="AJ359" i="1"/>
  <c r="AE359" i="1"/>
  <c r="Y359" i="1"/>
  <c r="T359" i="1"/>
  <c r="AI359" i="1"/>
  <c r="AC359" i="1"/>
  <c r="X359" i="1"/>
  <c r="S359" i="1"/>
  <c r="Z359" i="1"/>
  <c r="V359" i="1"/>
  <c r="AD359" i="1"/>
  <c r="AF370" i="1"/>
  <c r="AI370" i="1"/>
  <c r="AD370" i="1"/>
  <c r="X370" i="1"/>
  <c r="S370" i="1"/>
  <c r="AC370" i="1"/>
  <c r="AB370" i="1"/>
  <c r="T370" i="1"/>
  <c r="V370" i="1"/>
  <c r="Y370" i="1"/>
  <c r="AH370" i="1"/>
  <c r="Z370" i="1"/>
  <c r="AA370" i="1"/>
  <c r="U370" i="1"/>
  <c r="AE370" i="1"/>
  <c r="AG370" i="1"/>
  <c r="W370" i="1"/>
  <c r="AJ370" i="1"/>
  <c r="Z377" i="1"/>
  <c r="AF377" i="1"/>
  <c r="U377" i="1"/>
  <c r="AA377" i="1"/>
  <c r="AB377" i="1"/>
  <c r="Y377" i="1"/>
  <c r="X377" i="1"/>
  <c r="W377" i="1"/>
  <c r="V377" i="1"/>
  <c r="T377" i="1"/>
  <c r="AH377" i="1"/>
  <c r="AI377" i="1"/>
  <c r="S377" i="1"/>
  <c r="AJ377" i="1"/>
  <c r="AC377" i="1"/>
  <c r="AE377" i="1"/>
  <c r="AG377" i="1"/>
  <c r="AD377" i="1"/>
  <c r="AB404" i="1"/>
  <c r="AH404" i="1"/>
  <c r="U404" i="1"/>
  <c r="S404" i="1"/>
  <c r="AJ404" i="1"/>
  <c r="AG404" i="1"/>
  <c r="AI404" i="1"/>
  <c r="AF404" i="1"/>
  <c r="AE404" i="1"/>
  <c r="AC404" i="1"/>
  <c r="AD404" i="1"/>
  <c r="AA404" i="1"/>
  <c r="Z404" i="1"/>
  <c r="W404" i="1"/>
  <c r="Y404" i="1"/>
  <c r="X404" i="1"/>
  <c r="V404" i="1"/>
  <c r="T404" i="1"/>
  <c r="AG419" i="1"/>
  <c r="AF419" i="1"/>
  <c r="W419" i="1"/>
  <c r="AH419" i="1"/>
  <c r="Y419" i="1"/>
  <c r="AI419" i="1"/>
  <c r="S419" i="1"/>
  <c r="AD419" i="1"/>
  <c r="U419" i="1"/>
  <c r="V419" i="1"/>
  <c r="AE419" i="1"/>
  <c r="X419" i="1"/>
  <c r="AJ419" i="1"/>
  <c r="Z419" i="1"/>
  <c r="AB419" i="1"/>
  <c r="AA419" i="1"/>
  <c r="AC419" i="1"/>
  <c r="T419" i="1"/>
  <c r="AF431" i="1"/>
  <c r="X431" i="1"/>
  <c r="AA431" i="1"/>
  <c r="AC431" i="1"/>
  <c r="AH431" i="1"/>
  <c r="T431" i="1"/>
  <c r="V431" i="1"/>
  <c r="W431" i="1"/>
  <c r="Y431" i="1"/>
  <c r="AB431" i="1"/>
  <c r="AD431" i="1"/>
  <c r="AI431" i="1"/>
  <c r="S431" i="1"/>
  <c r="U431" i="1"/>
  <c r="AJ431" i="1"/>
  <c r="AE431" i="1"/>
  <c r="AG431" i="1"/>
  <c r="Z431" i="1"/>
  <c r="AF447" i="1"/>
  <c r="X447" i="1"/>
  <c r="AA447" i="1"/>
  <c r="AC447" i="1"/>
  <c r="AH447" i="1"/>
  <c r="T447" i="1"/>
  <c r="V447" i="1"/>
  <c r="W447" i="1"/>
  <c r="Y447" i="1"/>
  <c r="AB447" i="1"/>
  <c r="AD447" i="1"/>
  <c r="AI447" i="1"/>
  <c r="S447" i="1"/>
  <c r="U447" i="1"/>
  <c r="AJ447" i="1"/>
  <c r="AE447" i="1"/>
  <c r="AG447" i="1"/>
  <c r="Z447" i="1"/>
  <c r="AD444" i="1"/>
  <c r="V444" i="1"/>
  <c r="Y444" i="1"/>
  <c r="AA444" i="1"/>
  <c r="AH444" i="1"/>
  <c r="AB444" i="1"/>
  <c r="U444" i="1"/>
  <c r="W444" i="1"/>
  <c r="AJ444" i="1"/>
  <c r="AG444" i="1"/>
  <c r="AI444" i="1"/>
  <c r="S444" i="1"/>
  <c r="X444" i="1"/>
  <c r="AC444" i="1"/>
  <c r="AE444" i="1"/>
  <c r="Z444" i="1"/>
  <c r="T444" i="1"/>
  <c r="AF444" i="1"/>
  <c r="AD433" i="1"/>
  <c r="AF433" i="1"/>
  <c r="AJ433" i="1"/>
  <c r="T433" i="1"/>
  <c r="AB433" i="1"/>
  <c r="X433" i="1"/>
  <c r="AA433" i="1"/>
  <c r="AC433" i="1"/>
  <c r="AH433" i="1"/>
  <c r="W433" i="1"/>
  <c r="Y433" i="1"/>
  <c r="V433" i="1"/>
  <c r="AI433" i="1"/>
  <c r="S433" i="1"/>
  <c r="U433" i="1"/>
  <c r="AE433" i="1"/>
  <c r="AG433" i="1"/>
  <c r="Z433" i="1"/>
  <c r="AD441" i="1"/>
  <c r="AF441" i="1"/>
  <c r="AB441" i="1"/>
  <c r="X441" i="1"/>
  <c r="AJ441" i="1"/>
  <c r="T441" i="1"/>
  <c r="AA441" i="1"/>
  <c r="AC441" i="1"/>
  <c r="AH441" i="1"/>
  <c r="W441" i="1"/>
  <c r="Y441" i="1"/>
  <c r="V441" i="1"/>
  <c r="AI441" i="1"/>
  <c r="S441" i="1"/>
  <c r="U441" i="1"/>
  <c r="AE441" i="1"/>
  <c r="AG441" i="1"/>
  <c r="Z441" i="1"/>
  <c r="AD449" i="1"/>
  <c r="AF449" i="1"/>
  <c r="AB449" i="1"/>
  <c r="X449" i="1"/>
  <c r="AJ449" i="1"/>
  <c r="T449" i="1"/>
  <c r="AA449" i="1"/>
  <c r="AC449" i="1"/>
  <c r="AH449" i="1"/>
  <c r="W449" i="1"/>
  <c r="Y449" i="1"/>
  <c r="V449" i="1"/>
  <c r="AI449" i="1"/>
  <c r="S449" i="1"/>
  <c r="U449" i="1"/>
  <c r="AE449" i="1"/>
  <c r="AG449" i="1"/>
  <c r="Z449" i="1"/>
  <c r="AD457" i="1"/>
  <c r="AF457" i="1"/>
  <c r="AB457" i="1"/>
  <c r="X457" i="1"/>
  <c r="AJ457" i="1"/>
  <c r="T457" i="1"/>
  <c r="AA457" i="1"/>
  <c r="AC457" i="1"/>
  <c r="AH457" i="1"/>
  <c r="W457" i="1"/>
  <c r="Y457" i="1"/>
  <c r="V457" i="1"/>
  <c r="AI457" i="1"/>
  <c r="S457" i="1"/>
  <c r="U457" i="1"/>
  <c r="AE457" i="1"/>
  <c r="AG457" i="1"/>
  <c r="Z457" i="1"/>
  <c r="AI463" i="1"/>
  <c r="AF463" i="1"/>
  <c r="AB463" i="1"/>
  <c r="X463" i="1"/>
  <c r="AJ463" i="1"/>
  <c r="T463" i="1"/>
  <c r="U463" i="1"/>
  <c r="Y463" i="1"/>
  <c r="AC463" i="1"/>
  <c r="AG463" i="1"/>
  <c r="AD463" i="1"/>
  <c r="AA463" i="1"/>
  <c r="AH463" i="1"/>
  <c r="AE463" i="1"/>
  <c r="V463" i="1"/>
  <c r="S463" i="1"/>
  <c r="Z463" i="1"/>
  <c r="W463" i="1"/>
  <c r="AD470" i="1"/>
  <c r="Z470" i="1"/>
  <c r="U470" i="1"/>
  <c r="X470" i="1"/>
  <c r="AA470" i="1"/>
  <c r="AG470" i="1"/>
  <c r="AJ470" i="1"/>
  <c r="T470" i="1"/>
  <c r="W470" i="1"/>
  <c r="AC470" i="1"/>
  <c r="AF470" i="1"/>
  <c r="AI470" i="1"/>
  <c r="S470" i="1"/>
  <c r="V470" i="1"/>
  <c r="Y470" i="1"/>
  <c r="AB470" i="1"/>
  <c r="AE470" i="1"/>
  <c r="AH470" i="1"/>
  <c r="AH476" i="1"/>
  <c r="AE476" i="1"/>
  <c r="S476" i="1"/>
  <c r="AI476" i="1"/>
  <c r="W476" i="1"/>
  <c r="X476" i="1"/>
  <c r="U476" i="1"/>
  <c r="V476" i="1"/>
  <c r="AB476" i="1"/>
  <c r="Y476" i="1"/>
  <c r="Z476" i="1"/>
  <c r="AA476" i="1"/>
  <c r="AF476" i="1"/>
  <c r="AC476" i="1"/>
  <c r="AD476" i="1"/>
  <c r="T476" i="1"/>
  <c r="AJ476" i="1"/>
  <c r="AG476" i="1"/>
  <c r="AH482" i="1"/>
  <c r="S482" i="1"/>
  <c r="AI482" i="1"/>
  <c r="W482" i="1"/>
  <c r="AA482" i="1"/>
  <c r="AE482" i="1"/>
  <c r="AB482" i="1"/>
  <c r="AG482" i="1"/>
  <c r="AF482" i="1"/>
  <c r="U482" i="1"/>
  <c r="V482" i="1"/>
  <c r="T482" i="1"/>
  <c r="AJ482" i="1"/>
  <c r="Y482" i="1"/>
  <c r="Z482" i="1"/>
  <c r="X482" i="1"/>
  <c r="AC482" i="1"/>
  <c r="AD482" i="1"/>
  <c r="AH486" i="1"/>
  <c r="AA486" i="1"/>
  <c r="AE486" i="1"/>
  <c r="S486" i="1"/>
  <c r="AI486" i="1"/>
  <c r="T486" i="1"/>
  <c r="AJ486" i="1"/>
  <c r="Y486" i="1"/>
  <c r="Z486" i="1"/>
  <c r="X486" i="1"/>
  <c r="AC486" i="1"/>
  <c r="AD486" i="1"/>
  <c r="W486" i="1"/>
  <c r="AB486" i="1"/>
  <c r="AG486" i="1"/>
  <c r="AF486" i="1"/>
  <c r="U486" i="1"/>
  <c r="V486" i="1"/>
  <c r="AH490" i="1"/>
  <c r="S490" i="1"/>
  <c r="AI490" i="1"/>
  <c r="AA490" i="1"/>
  <c r="AB490" i="1"/>
  <c r="AG490" i="1"/>
  <c r="AE490" i="1"/>
  <c r="AF490" i="1"/>
  <c r="U490" i="1"/>
  <c r="V490" i="1"/>
  <c r="T490" i="1"/>
  <c r="AJ490" i="1"/>
  <c r="Y490" i="1"/>
  <c r="Z490" i="1"/>
  <c r="W490" i="1"/>
  <c r="X490" i="1"/>
  <c r="AC490" i="1"/>
  <c r="AD490" i="1"/>
  <c r="AH494" i="1"/>
  <c r="AA494" i="1"/>
  <c r="AE494" i="1"/>
  <c r="T494" i="1"/>
  <c r="AJ494" i="1"/>
  <c r="Y494" i="1"/>
  <c r="Z494" i="1"/>
  <c r="AI494" i="1"/>
  <c r="X494" i="1"/>
  <c r="AC494" i="1"/>
  <c r="AD494" i="1"/>
  <c r="S494" i="1"/>
  <c r="AB494" i="1"/>
  <c r="AG494" i="1"/>
  <c r="W494" i="1"/>
  <c r="AF494" i="1"/>
  <c r="U494" i="1"/>
  <c r="V494" i="1"/>
  <c r="AH498" i="1"/>
  <c r="S498" i="1"/>
  <c r="AI498" i="1"/>
  <c r="AE498" i="1"/>
  <c r="AB498" i="1"/>
  <c r="AG498" i="1"/>
  <c r="AF498" i="1"/>
  <c r="U498" i="1"/>
  <c r="V498" i="1"/>
  <c r="W498" i="1"/>
  <c r="T498" i="1"/>
  <c r="AJ498" i="1"/>
  <c r="Y498" i="1"/>
  <c r="Z498" i="1"/>
  <c r="AA498" i="1"/>
  <c r="X498" i="1"/>
  <c r="AC498" i="1"/>
  <c r="AD498" i="1"/>
  <c r="AH502" i="1"/>
  <c r="AA502" i="1"/>
  <c r="AI502" i="1"/>
  <c r="T502" i="1"/>
  <c r="AJ502" i="1"/>
  <c r="Y502" i="1"/>
  <c r="Z502" i="1"/>
  <c r="S502" i="1"/>
  <c r="X502" i="1"/>
  <c r="AC502" i="1"/>
  <c r="AD502" i="1"/>
  <c r="W502" i="1"/>
  <c r="AB502" i="1"/>
  <c r="AG502" i="1"/>
  <c r="AE502" i="1"/>
  <c r="AF502" i="1"/>
  <c r="U502" i="1"/>
  <c r="V502" i="1"/>
  <c r="AH506" i="1"/>
  <c r="S506" i="1"/>
  <c r="AI506" i="1"/>
  <c r="AB506" i="1"/>
  <c r="AG506" i="1"/>
  <c r="W506" i="1"/>
  <c r="AF506" i="1"/>
  <c r="U506" i="1"/>
  <c r="V506" i="1"/>
  <c r="AA506" i="1"/>
  <c r="T506" i="1"/>
  <c r="AJ506" i="1"/>
  <c r="Y506" i="1"/>
  <c r="Z506" i="1"/>
  <c r="AE506" i="1"/>
  <c r="X506" i="1"/>
  <c r="AC506" i="1"/>
  <c r="AD506" i="1"/>
  <c r="AJ510" i="1"/>
  <c r="AE510" i="1"/>
  <c r="W510" i="1"/>
  <c r="AG510" i="1"/>
  <c r="Y510" i="1"/>
  <c r="U510" i="1"/>
  <c r="AI510" i="1"/>
  <c r="S510" i="1"/>
  <c r="AC510" i="1"/>
  <c r="AA510" i="1"/>
  <c r="AD510" i="1"/>
  <c r="X510" i="1"/>
  <c r="AH510" i="1"/>
  <c r="AB510" i="1"/>
  <c r="V510" i="1"/>
  <c r="AF510" i="1"/>
  <c r="Z510" i="1"/>
  <c r="T510" i="1"/>
  <c r="AH534" i="1"/>
  <c r="AJ534" i="1"/>
  <c r="AC534" i="1"/>
  <c r="U534" i="1"/>
  <c r="AI534" i="1"/>
  <c r="AA534" i="1"/>
  <c r="T534" i="1"/>
  <c r="AF534" i="1"/>
  <c r="Y534" i="1"/>
  <c r="S534" i="1"/>
  <c r="AE534" i="1"/>
  <c r="X534" i="1"/>
  <c r="W534" i="1"/>
  <c r="AB534" i="1"/>
  <c r="AG534" i="1"/>
  <c r="V534" i="1"/>
  <c r="Z534" i="1"/>
  <c r="AD534" i="1"/>
  <c r="AH553" i="1"/>
  <c r="S553" i="1"/>
  <c r="AC553" i="1"/>
  <c r="AE553" i="1"/>
  <c r="AG553" i="1"/>
  <c r="AA553" i="1"/>
  <c r="AI553" i="1"/>
  <c r="U553" i="1"/>
  <c r="W553" i="1"/>
  <c r="Y553" i="1"/>
  <c r="X553" i="1"/>
  <c r="AD553" i="1"/>
  <c r="AB553" i="1"/>
  <c r="AF553" i="1"/>
  <c r="V553" i="1"/>
  <c r="T553" i="1"/>
  <c r="AJ553" i="1"/>
  <c r="Z553" i="1"/>
  <c r="AH567" i="1"/>
  <c r="AE567" i="1"/>
  <c r="W567" i="1"/>
  <c r="AC567" i="1"/>
  <c r="U567" i="1"/>
  <c r="AI567" i="1"/>
  <c r="AA567" i="1"/>
  <c r="S567" i="1"/>
  <c r="AG567" i="1"/>
  <c r="Y567" i="1"/>
  <c r="X567" i="1"/>
  <c r="Z567" i="1"/>
  <c r="AB567" i="1"/>
  <c r="AD567" i="1"/>
  <c r="AF567" i="1"/>
  <c r="T567" i="1"/>
  <c r="AJ567" i="1"/>
  <c r="V567" i="1"/>
  <c r="U531" i="1"/>
  <c r="Z531" i="1"/>
  <c r="AE531" i="1"/>
  <c r="X531" i="1"/>
  <c r="AH531" i="1"/>
  <c r="AD531" i="1"/>
  <c r="V531" i="1"/>
  <c r="AJ531" i="1"/>
  <c r="T531" i="1"/>
  <c r="AI531" i="1"/>
  <c r="AA531" i="1"/>
  <c r="AF531" i="1"/>
  <c r="W531" i="1"/>
  <c r="S531" i="1"/>
  <c r="AG531" i="1"/>
  <c r="AB531" i="1"/>
  <c r="AC531" i="1"/>
  <c r="Y531" i="1"/>
  <c r="AH548" i="1"/>
  <c r="AA548" i="1"/>
  <c r="U548" i="1"/>
  <c r="AF548" i="1"/>
  <c r="AC548" i="1"/>
  <c r="T548" i="1"/>
  <c r="AG548" i="1"/>
  <c r="AI548" i="1"/>
  <c r="Y548" i="1"/>
  <c r="S548" i="1"/>
  <c r="AE548" i="1"/>
  <c r="W548" i="1"/>
  <c r="X548" i="1"/>
  <c r="AJ548" i="1"/>
  <c r="AB548" i="1"/>
  <c r="V548" i="1"/>
  <c r="Z548" i="1"/>
  <c r="AD548" i="1"/>
  <c r="AJ520" i="1"/>
  <c r="AI520" i="1"/>
  <c r="AA520" i="1"/>
  <c r="S520" i="1"/>
  <c r="AG520" i="1"/>
  <c r="Y520" i="1"/>
  <c r="AE520" i="1"/>
  <c r="W520" i="1"/>
  <c r="AC520" i="1"/>
  <c r="U520" i="1"/>
  <c r="Z520" i="1"/>
  <c r="AB520" i="1"/>
  <c r="AD520" i="1"/>
  <c r="AF520" i="1"/>
  <c r="AH520" i="1"/>
  <c r="T520" i="1"/>
  <c r="V520" i="1"/>
  <c r="X520" i="1"/>
  <c r="AH540" i="1"/>
  <c r="AE540" i="1"/>
  <c r="T540" i="1"/>
  <c r="AA540" i="1"/>
  <c r="AJ540" i="1"/>
  <c r="Y540" i="1"/>
  <c r="AF540" i="1"/>
  <c r="U540" i="1"/>
  <c r="S540" i="1"/>
  <c r="AB540" i="1"/>
  <c r="X540" i="1"/>
  <c r="AG540" i="1"/>
  <c r="AC540" i="1"/>
  <c r="AI540" i="1"/>
  <c r="W540" i="1"/>
  <c r="V540" i="1"/>
  <c r="Z540" i="1"/>
  <c r="AD540" i="1"/>
  <c r="AH561" i="1"/>
  <c r="AI561" i="1"/>
  <c r="AA561" i="1"/>
  <c r="S561" i="1"/>
  <c r="AG561" i="1"/>
  <c r="Y561" i="1"/>
  <c r="AE561" i="1"/>
  <c r="W561" i="1"/>
  <c r="AC561" i="1"/>
  <c r="U561" i="1"/>
  <c r="X561" i="1"/>
  <c r="AD561" i="1"/>
  <c r="AB561" i="1"/>
  <c r="AF561" i="1"/>
  <c r="V561" i="1"/>
  <c r="T561" i="1"/>
  <c r="AJ561" i="1"/>
  <c r="Z561" i="1"/>
  <c r="AH513" i="1"/>
  <c r="AG513" i="1"/>
  <c r="Y513" i="1"/>
  <c r="AE513" i="1"/>
  <c r="W513" i="1"/>
  <c r="AC513" i="1"/>
  <c r="U513" i="1"/>
  <c r="AI513" i="1"/>
  <c r="AA513" i="1"/>
  <c r="S513" i="1"/>
  <c r="X513" i="1"/>
  <c r="AD513" i="1"/>
  <c r="AB513" i="1"/>
  <c r="AF513" i="1"/>
  <c r="V513" i="1"/>
  <c r="T513" i="1"/>
  <c r="AJ513" i="1"/>
  <c r="Z513" i="1"/>
  <c r="AG537" i="1"/>
  <c r="AE537" i="1"/>
  <c r="AJ537" i="1"/>
  <c r="T537" i="1"/>
  <c r="Y537" i="1"/>
  <c r="AF537" i="1"/>
  <c r="W537" i="1"/>
  <c r="AD537" i="1"/>
  <c r="U537" i="1"/>
  <c r="V537" i="1"/>
  <c r="AB537" i="1"/>
  <c r="AC537" i="1"/>
  <c r="AI537" i="1"/>
  <c r="Z537" i="1"/>
  <c r="AA537" i="1"/>
  <c r="X537" i="1"/>
  <c r="AH537" i="1"/>
  <c r="S537" i="1"/>
  <c r="AH554" i="1"/>
  <c r="S554" i="1"/>
  <c r="AE554" i="1"/>
  <c r="AA554" i="1"/>
  <c r="X554" i="1"/>
  <c r="AJ554" i="1"/>
  <c r="AF554" i="1"/>
  <c r="W554" i="1"/>
  <c r="AC554" i="1"/>
  <c r="T554" i="1"/>
  <c r="AB554" i="1"/>
  <c r="AI554" i="1"/>
  <c r="Y554" i="1"/>
  <c r="U554" i="1"/>
  <c r="AG554" i="1"/>
  <c r="V554" i="1"/>
  <c r="Z554" i="1"/>
  <c r="AD554" i="1"/>
  <c r="AH573" i="1"/>
  <c r="AC573" i="1"/>
  <c r="U573" i="1"/>
  <c r="AI573" i="1"/>
  <c r="AA573" i="1"/>
  <c r="S573" i="1"/>
  <c r="AG573" i="1"/>
  <c r="AE573" i="1"/>
  <c r="Y573" i="1"/>
  <c r="W573" i="1"/>
  <c r="X573" i="1"/>
  <c r="V573" i="1"/>
  <c r="AB573" i="1"/>
  <c r="Z573" i="1"/>
  <c r="AF573" i="1"/>
  <c r="AD573" i="1"/>
  <c r="T573" i="1"/>
  <c r="AJ573" i="1"/>
  <c r="AG603" i="1"/>
  <c r="Y603" i="1"/>
  <c r="AE603" i="1"/>
  <c r="AB603" i="1"/>
  <c r="AC603" i="1"/>
  <c r="AD603" i="1"/>
  <c r="X603" i="1"/>
  <c r="AH603" i="1"/>
  <c r="AI603" i="1"/>
  <c r="U603" i="1"/>
  <c r="V603" i="1"/>
  <c r="AJ603" i="1"/>
  <c r="T603" i="1"/>
  <c r="S603" i="1"/>
  <c r="Z603" i="1"/>
  <c r="AA603" i="1"/>
  <c r="AF603" i="1"/>
  <c r="W603" i="1"/>
  <c r="AH616" i="1"/>
  <c r="AI616" i="1"/>
  <c r="AC616" i="1"/>
  <c r="X616" i="1"/>
  <c r="S616" i="1"/>
  <c r="AG616" i="1"/>
  <c r="AB616" i="1"/>
  <c r="W616" i="1"/>
  <c r="AF616" i="1"/>
  <c r="AA616" i="1"/>
  <c r="U616" i="1"/>
  <c r="AJ616" i="1"/>
  <c r="AE616" i="1"/>
  <c r="Y616" i="1"/>
  <c r="T616" i="1"/>
  <c r="V616" i="1"/>
  <c r="Z616" i="1"/>
  <c r="AD616" i="1"/>
  <c r="AG605" i="1"/>
  <c r="AE605" i="1"/>
  <c r="Z605" i="1"/>
  <c r="U605" i="1"/>
  <c r="AF605" i="1"/>
  <c r="W605" i="1"/>
  <c r="AD605" i="1"/>
  <c r="V605" i="1"/>
  <c r="AB605" i="1"/>
  <c r="AC605" i="1"/>
  <c r="AI605" i="1"/>
  <c r="AA605" i="1"/>
  <c r="X605" i="1"/>
  <c r="AH605" i="1"/>
  <c r="S605" i="1"/>
  <c r="AJ605" i="1"/>
  <c r="T605" i="1"/>
  <c r="Y605" i="1"/>
  <c r="AH610" i="1"/>
  <c r="AG610" i="1"/>
  <c r="AB610" i="1"/>
  <c r="W610" i="1"/>
  <c r="AF610" i="1"/>
  <c r="AA610" i="1"/>
  <c r="U610" i="1"/>
  <c r="AJ610" i="1"/>
  <c r="AE610" i="1"/>
  <c r="Y610" i="1"/>
  <c r="T610" i="1"/>
  <c r="AI610" i="1"/>
  <c r="AC610" i="1"/>
  <c r="X610" i="1"/>
  <c r="S610" i="1"/>
  <c r="V610" i="1"/>
  <c r="Z610" i="1"/>
  <c r="AD610" i="1"/>
  <c r="AD619" i="1"/>
  <c r="U619" i="1"/>
  <c r="X619" i="1"/>
  <c r="AA619" i="1"/>
  <c r="AG619" i="1"/>
  <c r="AJ619" i="1"/>
  <c r="T619" i="1"/>
  <c r="W619" i="1"/>
  <c r="AC619" i="1"/>
  <c r="AF619" i="1"/>
  <c r="AI619" i="1"/>
  <c r="S619" i="1"/>
  <c r="V619" i="1"/>
  <c r="Z619" i="1"/>
  <c r="Y619" i="1"/>
  <c r="AB619" i="1"/>
  <c r="AE619" i="1"/>
  <c r="AH619" i="1"/>
  <c r="AH626" i="1"/>
  <c r="AF626" i="1"/>
  <c r="AA626" i="1"/>
  <c r="U626" i="1"/>
  <c r="AJ626" i="1"/>
  <c r="AE626" i="1"/>
  <c r="Y626" i="1"/>
  <c r="T626" i="1"/>
  <c r="AI626" i="1"/>
  <c r="AC626" i="1"/>
  <c r="X626" i="1"/>
  <c r="S626" i="1"/>
  <c r="AG626" i="1"/>
  <c r="AB626" i="1"/>
  <c r="W626" i="1"/>
  <c r="AD626" i="1"/>
  <c r="V626" i="1"/>
  <c r="Z626" i="1"/>
  <c r="AH641" i="1"/>
  <c r="AF641" i="1"/>
  <c r="AA641" i="1"/>
  <c r="U641" i="1"/>
  <c r="AJ641" i="1"/>
  <c r="AE641" i="1"/>
  <c r="Y641" i="1"/>
  <c r="T641" i="1"/>
  <c r="AI641" i="1"/>
  <c r="AC641" i="1"/>
  <c r="X641" i="1"/>
  <c r="S641" i="1"/>
  <c r="AG641" i="1"/>
  <c r="AB641" i="1"/>
  <c r="W641" i="1"/>
  <c r="V641" i="1"/>
  <c r="Z641" i="1"/>
  <c r="AD641" i="1"/>
  <c r="AD621" i="1"/>
  <c r="AG621" i="1"/>
  <c r="AJ621" i="1"/>
  <c r="T621" i="1"/>
  <c r="W621" i="1"/>
  <c r="AC621" i="1"/>
  <c r="AF621" i="1"/>
  <c r="AI621" i="1"/>
  <c r="S621" i="1"/>
  <c r="Y621" i="1"/>
  <c r="AB621" i="1"/>
  <c r="AE621" i="1"/>
  <c r="AH621" i="1"/>
  <c r="U621" i="1"/>
  <c r="X621" i="1"/>
  <c r="AA621" i="1"/>
  <c r="V621" i="1"/>
  <c r="Z621" i="1"/>
  <c r="AJ628" i="1"/>
  <c r="T628" i="1"/>
  <c r="AD628" i="1"/>
  <c r="AA628" i="1"/>
  <c r="AF628" i="1"/>
  <c r="W628" i="1"/>
  <c r="AI628" i="1"/>
  <c r="U628" i="1"/>
  <c r="AG628" i="1"/>
  <c r="AB628" i="1"/>
  <c r="AC628" i="1"/>
  <c r="S628" i="1"/>
  <c r="Z628" i="1"/>
  <c r="X628" i="1"/>
  <c r="AH628" i="1"/>
  <c r="Y628" i="1"/>
  <c r="AE628" i="1"/>
  <c r="V628" i="1"/>
  <c r="AH643" i="1"/>
  <c r="AJ643" i="1"/>
  <c r="AE643" i="1"/>
  <c r="Y643" i="1"/>
  <c r="T643" i="1"/>
  <c r="AI643" i="1"/>
  <c r="AC643" i="1"/>
  <c r="X643" i="1"/>
  <c r="S643" i="1"/>
  <c r="AG643" i="1"/>
  <c r="AB643" i="1"/>
  <c r="W643" i="1"/>
  <c r="AF643" i="1"/>
  <c r="AA643" i="1"/>
  <c r="U643" i="1"/>
  <c r="V643" i="1"/>
  <c r="Z643" i="1"/>
  <c r="AD643" i="1"/>
  <c r="AH652" i="1"/>
  <c r="AJ652" i="1"/>
  <c r="AE652" i="1"/>
  <c r="Y652" i="1"/>
  <c r="T652" i="1"/>
  <c r="AI652" i="1"/>
  <c r="AC652" i="1"/>
  <c r="X652" i="1"/>
  <c r="S652" i="1"/>
  <c r="AG652" i="1"/>
  <c r="AB652" i="1"/>
  <c r="W652" i="1"/>
  <c r="AF652" i="1"/>
  <c r="AA652" i="1"/>
  <c r="U652" i="1"/>
  <c r="V652" i="1"/>
  <c r="Z652" i="1"/>
  <c r="AD652" i="1"/>
  <c r="AH629" i="1"/>
  <c r="AI629" i="1"/>
  <c r="AC629" i="1"/>
  <c r="X629" i="1"/>
  <c r="S629" i="1"/>
  <c r="AG629" i="1"/>
  <c r="AB629" i="1"/>
  <c r="W629" i="1"/>
  <c r="AF629" i="1"/>
  <c r="AA629" i="1"/>
  <c r="U629" i="1"/>
  <c r="AJ629" i="1"/>
  <c r="AE629" i="1"/>
  <c r="Y629" i="1"/>
  <c r="T629" i="1"/>
  <c r="V629" i="1"/>
  <c r="Z629" i="1"/>
  <c r="AD629" i="1"/>
  <c r="AH646" i="1"/>
  <c r="AI646" i="1"/>
  <c r="AA646" i="1"/>
  <c r="S646" i="1"/>
  <c r="AG646" i="1"/>
  <c r="Y646" i="1"/>
  <c r="AE646" i="1"/>
  <c r="W646" i="1"/>
  <c r="AC646" i="1"/>
  <c r="U646" i="1"/>
  <c r="T646" i="1"/>
  <c r="AJ646" i="1"/>
  <c r="V646" i="1"/>
  <c r="X646" i="1"/>
  <c r="Z646" i="1"/>
  <c r="AB646" i="1"/>
  <c r="AD646" i="1"/>
  <c r="AF646" i="1"/>
  <c r="AG675" i="1"/>
  <c r="AA675" i="1"/>
  <c r="AJ675" i="1"/>
  <c r="T675" i="1"/>
  <c r="Y675" i="1"/>
  <c r="AF675" i="1"/>
  <c r="W675" i="1"/>
  <c r="AD675" i="1"/>
  <c r="U675" i="1"/>
  <c r="AB675" i="1"/>
  <c r="AC675" i="1"/>
  <c r="AI675" i="1"/>
  <c r="Z675" i="1"/>
  <c r="V675" i="1"/>
  <c r="X675" i="1"/>
  <c r="AH675" i="1"/>
  <c r="S675" i="1"/>
  <c r="AE675" i="1"/>
  <c r="AH642" i="1"/>
  <c r="AG642" i="1"/>
  <c r="Y642" i="1"/>
  <c r="AE642" i="1"/>
  <c r="W642" i="1"/>
  <c r="AC642" i="1"/>
  <c r="U642" i="1"/>
  <c r="AI642" i="1"/>
  <c r="AA642" i="1"/>
  <c r="S642" i="1"/>
  <c r="T642" i="1"/>
  <c r="AJ642" i="1"/>
  <c r="AD642" i="1"/>
  <c r="X642" i="1"/>
  <c r="AB642" i="1"/>
  <c r="V642" i="1"/>
  <c r="AF642" i="1"/>
  <c r="Z642" i="1"/>
  <c r="AG671" i="1"/>
  <c r="X671" i="1"/>
  <c r="AH671" i="1"/>
  <c r="AI671" i="1"/>
  <c r="U671" i="1"/>
  <c r="V671" i="1"/>
  <c r="AJ671" i="1"/>
  <c r="T671" i="1"/>
  <c r="S671" i="1"/>
  <c r="Z671" i="1"/>
  <c r="AA671" i="1"/>
  <c r="AF671" i="1"/>
  <c r="W671" i="1"/>
  <c r="Y671" i="1"/>
  <c r="AE671" i="1"/>
  <c r="AB671" i="1"/>
  <c r="AC671" i="1"/>
  <c r="AD671" i="1"/>
  <c r="AH704" i="1"/>
  <c r="AJ704" i="1"/>
  <c r="AC704" i="1"/>
  <c r="U704" i="1"/>
  <c r="AI704" i="1"/>
  <c r="AA704" i="1"/>
  <c r="T704" i="1"/>
  <c r="AF704" i="1"/>
  <c r="Y704" i="1"/>
  <c r="S704" i="1"/>
  <c r="AE704" i="1"/>
  <c r="X704" i="1"/>
  <c r="W704" i="1"/>
  <c r="AB704" i="1"/>
  <c r="AG704" i="1"/>
  <c r="AD704" i="1"/>
  <c r="V704" i="1"/>
  <c r="Z704" i="1"/>
  <c r="AH690" i="1"/>
  <c r="AE690" i="1"/>
  <c r="T690" i="1"/>
  <c r="AC690" i="1"/>
  <c r="S690" i="1"/>
  <c r="AJ690" i="1"/>
  <c r="Y690" i="1"/>
  <c r="AI690" i="1"/>
  <c r="X690" i="1"/>
  <c r="W690" i="1"/>
  <c r="U690" i="1"/>
  <c r="AB690" i="1"/>
  <c r="AA690" i="1"/>
  <c r="AG690" i="1"/>
  <c r="AF690" i="1"/>
  <c r="V690" i="1"/>
  <c r="Z690" i="1"/>
  <c r="AD690" i="1"/>
  <c r="AI698" i="1"/>
  <c r="AC698" i="1"/>
  <c r="W698" i="1"/>
  <c r="AB698" i="1"/>
  <c r="Y698" i="1"/>
  <c r="S698" i="1"/>
  <c r="AH698" i="1"/>
  <c r="T698" i="1"/>
  <c r="AA698" i="1"/>
  <c r="AJ698" i="1"/>
  <c r="X698" i="1"/>
  <c r="AG698" i="1"/>
  <c r="U698" i="1"/>
  <c r="AE698" i="1"/>
  <c r="AF698" i="1"/>
  <c r="AD698" i="1"/>
  <c r="V698" i="1"/>
  <c r="Z698" i="1"/>
  <c r="AH688" i="1"/>
  <c r="AF688" i="1"/>
  <c r="Y688" i="1"/>
  <c r="S688" i="1"/>
  <c r="AE688" i="1"/>
  <c r="X688" i="1"/>
  <c r="AJ688" i="1"/>
  <c r="AC688" i="1"/>
  <c r="U688" i="1"/>
  <c r="AI688" i="1"/>
  <c r="AA688" i="1"/>
  <c r="T688" i="1"/>
  <c r="W688" i="1"/>
  <c r="AB688" i="1"/>
  <c r="AG688" i="1"/>
  <c r="AD688" i="1"/>
  <c r="V688" i="1"/>
  <c r="Z688" i="1"/>
  <c r="AJ775" i="1"/>
  <c r="Z775" i="1"/>
  <c r="T775" i="1"/>
  <c r="AG775" i="1"/>
  <c r="Y775" i="1"/>
  <c r="AF775" i="1"/>
  <c r="V775" i="1"/>
  <c r="AB775" i="1"/>
  <c r="U775" i="1"/>
  <c r="AE775" i="1"/>
  <c r="AH775" i="1"/>
  <c r="AA775" i="1"/>
  <c r="AD775" i="1"/>
  <c r="W775" i="1"/>
  <c r="X775" i="1"/>
  <c r="AI775" i="1"/>
  <c r="S775" i="1"/>
  <c r="AC775" i="1"/>
  <c r="Y701" i="1"/>
  <c r="AC701" i="1"/>
  <c r="AJ701" i="1"/>
  <c r="AE701" i="1"/>
  <c r="U701" i="1"/>
  <c r="AI701" i="1"/>
  <c r="W701" i="1"/>
  <c r="AA701" i="1"/>
  <c r="AG701" i="1"/>
  <c r="S701" i="1"/>
  <c r="AD701" i="1"/>
  <c r="X701" i="1"/>
  <c r="AH701" i="1"/>
  <c r="V701" i="1"/>
  <c r="Z701" i="1"/>
  <c r="AF701" i="1"/>
  <c r="T701" i="1"/>
  <c r="AB701" i="1"/>
  <c r="AH710" i="1"/>
  <c r="AE710" i="1"/>
  <c r="X710" i="1"/>
  <c r="AJ710" i="1"/>
  <c r="AC710" i="1"/>
  <c r="U710" i="1"/>
  <c r="AI710" i="1"/>
  <c r="AA710" i="1"/>
  <c r="T710" i="1"/>
  <c r="AF710" i="1"/>
  <c r="Y710" i="1"/>
  <c r="S710" i="1"/>
  <c r="AB710" i="1"/>
  <c r="AG710" i="1"/>
  <c r="W710" i="1"/>
  <c r="Z710" i="1"/>
  <c r="V710" i="1"/>
  <c r="AD710" i="1"/>
  <c r="AE776" i="1"/>
  <c r="AA776" i="1"/>
  <c r="AI776" i="1"/>
  <c r="V776" i="1"/>
  <c r="AD776" i="1"/>
  <c r="W776" i="1"/>
  <c r="Y776" i="1"/>
  <c r="AB776" i="1"/>
  <c r="AH776" i="1"/>
  <c r="U776" i="1"/>
  <c r="X776" i="1"/>
  <c r="S776" i="1"/>
  <c r="AG776" i="1"/>
  <c r="AJ776" i="1"/>
  <c r="T776" i="1"/>
  <c r="AC776" i="1"/>
  <c r="AF776" i="1"/>
  <c r="Z776" i="1"/>
  <c r="AJ783" i="1"/>
  <c r="AD783" i="1"/>
  <c r="V783" i="1"/>
  <c r="AI783" i="1"/>
  <c r="AA783" i="1"/>
  <c r="T783" i="1"/>
  <c r="AF783" i="1"/>
  <c r="Z783" i="1"/>
  <c r="S783" i="1"/>
  <c r="AE783" i="1"/>
  <c r="X783" i="1"/>
  <c r="U783" i="1"/>
  <c r="AG783" i="1"/>
  <c r="W783" i="1"/>
  <c r="AC783" i="1"/>
  <c r="AB783" i="1"/>
  <c r="Y783" i="1"/>
  <c r="AH783" i="1"/>
  <c r="AH800" i="1"/>
  <c r="AF800" i="1"/>
  <c r="X800" i="1"/>
  <c r="AG800" i="1"/>
  <c r="Y800" i="1"/>
  <c r="AB800" i="1"/>
  <c r="U800" i="1"/>
  <c r="AJ800" i="1"/>
  <c r="T800" i="1"/>
  <c r="AC800" i="1"/>
  <c r="AE800" i="1"/>
  <c r="V800" i="1"/>
  <c r="S800" i="1"/>
  <c r="AI800" i="1"/>
  <c r="Z800" i="1"/>
  <c r="W800" i="1"/>
  <c r="AD800" i="1"/>
  <c r="AA800" i="1"/>
  <c r="AJ794" i="1"/>
  <c r="AB794" i="1"/>
  <c r="U794" i="1"/>
  <c r="AG794" i="1"/>
  <c r="Z794" i="1"/>
  <c r="T794" i="1"/>
  <c r="AF794" i="1"/>
  <c r="Y794" i="1"/>
  <c r="AD794" i="1"/>
  <c r="V794" i="1"/>
  <c r="W794" i="1"/>
  <c r="AH794" i="1"/>
  <c r="AI794" i="1"/>
  <c r="S794" i="1"/>
  <c r="AE794" i="1"/>
  <c r="X794" i="1"/>
  <c r="AA794" i="1"/>
  <c r="AC794" i="1"/>
  <c r="AE788" i="1"/>
  <c r="X788" i="1"/>
  <c r="Y788" i="1"/>
  <c r="AG788" i="1"/>
  <c r="AA788" i="1"/>
  <c r="AC788" i="1"/>
  <c r="AD788" i="1"/>
  <c r="U788" i="1"/>
  <c r="W788" i="1"/>
  <c r="AH788" i="1"/>
  <c r="AJ788" i="1"/>
  <c r="Z788" i="1"/>
  <c r="V788" i="1"/>
  <c r="AI788" i="1"/>
  <c r="S788" i="1"/>
  <c r="T788" i="1"/>
  <c r="AF788" i="1"/>
  <c r="AB788" i="1"/>
  <c r="AG780" i="1"/>
  <c r="AB780" i="1"/>
  <c r="V780" i="1"/>
  <c r="W780" i="1"/>
  <c r="AH780" i="1"/>
  <c r="Y780" i="1"/>
  <c r="Z780" i="1"/>
  <c r="AI780" i="1"/>
  <c r="S780" i="1"/>
  <c r="AD780" i="1"/>
  <c r="AF780" i="1"/>
  <c r="AE780" i="1"/>
  <c r="X780" i="1"/>
  <c r="AJ780" i="1"/>
  <c r="AA780" i="1"/>
  <c r="AC780" i="1"/>
  <c r="T780" i="1"/>
  <c r="U780" i="1"/>
  <c r="AE787" i="1"/>
  <c r="X787" i="1"/>
  <c r="AJ787" i="1"/>
  <c r="AD787" i="1"/>
  <c r="V787" i="1"/>
  <c r="AI787" i="1"/>
  <c r="AA787" i="1"/>
  <c r="T787" i="1"/>
  <c r="AF787" i="1"/>
  <c r="Z787" i="1"/>
  <c r="S787" i="1"/>
  <c r="Y787" i="1"/>
  <c r="AH787" i="1"/>
  <c r="U787" i="1"/>
  <c r="AG787" i="1"/>
  <c r="W787" i="1"/>
  <c r="AC787" i="1"/>
  <c r="AB787" i="1"/>
  <c r="AD803" i="1"/>
  <c r="X803" i="1"/>
  <c r="AA803" i="1"/>
  <c r="AC803" i="1"/>
  <c r="AJ803" i="1"/>
  <c r="T803" i="1"/>
  <c r="W803" i="1"/>
  <c r="Y803" i="1"/>
  <c r="AF803" i="1"/>
  <c r="AI803" i="1"/>
  <c r="S803" i="1"/>
  <c r="U803" i="1"/>
  <c r="Z803" i="1"/>
  <c r="AB803" i="1"/>
  <c r="AE803" i="1"/>
  <c r="AG803" i="1"/>
  <c r="AH803" i="1"/>
  <c r="V803" i="1"/>
  <c r="AI818" i="1"/>
  <c r="S818" i="1"/>
  <c r="AF818" i="1"/>
  <c r="Y818" i="1"/>
  <c r="AC818" i="1"/>
  <c r="AJ818" i="1"/>
  <c r="X818" i="1"/>
  <c r="AE818" i="1"/>
  <c r="T818" i="1"/>
  <c r="U818" i="1"/>
  <c r="AA818" i="1"/>
  <c r="AH818" i="1"/>
  <c r="W818" i="1"/>
  <c r="AD818" i="1"/>
  <c r="AB818" i="1"/>
  <c r="Z818" i="1"/>
  <c r="AG818" i="1"/>
  <c r="V818" i="1"/>
  <c r="AD838" i="1"/>
  <c r="V838" i="1"/>
  <c r="AI838" i="1"/>
  <c r="AA838" i="1"/>
  <c r="U838" i="1"/>
  <c r="AG838" i="1"/>
  <c r="Z838" i="1"/>
  <c r="S838" i="1"/>
  <c r="AE838" i="1"/>
  <c r="Y838" i="1"/>
  <c r="AB838" i="1"/>
  <c r="AC838" i="1"/>
  <c r="X838" i="1"/>
  <c r="AH838" i="1"/>
  <c r="AJ838" i="1"/>
  <c r="T838" i="1"/>
  <c r="AF838" i="1"/>
  <c r="W838" i="1"/>
  <c r="AH826" i="1"/>
  <c r="AJ826" i="1"/>
  <c r="AE826" i="1"/>
  <c r="Y826" i="1"/>
  <c r="T826" i="1"/>
  <c r="AI826" i="1"/>
  <c r="AC826" i="1"/>
  <c r="X826" i="1"/>
  <c r="S826" i="1"/>
  <c r="AG826" i="1"/>
  <c r="AB826" i="1"/>
  <c r="W826" i="1"/>
  <c r="AF826" i="1"/>
  <c r="AA826" i="1"/>
  <c r="U826" i="1"/>
  <c r="V826" i="1"/>
  <c r="Z826" i="1"/>
  <c r="AD826" i="1"/>
  <c r="AJ844" i="1"/>
  <c r="AE844" i="1"/>
  <c r="W844" i="1"/>
  <c r="AG844" i="1"/>
  <c r="U844" i="1"/>
  <c r="AC844" i="1"/>
  <c r="S844" i="1"/>
  <c r="AA844" i="1"/>
  <c r="AI844" i="1"/>
  <c r="Y844" i="1"/>
  <c r="AD844" i="1"/>
  <c r="AB844" i="1"/>
  <c r="AH844" i="1"/>
  <c r="AF844" i="1"/>
  <c r="V844" i="1"/>
  <c r="T844" i="1"/>
  <c r="Z844" i="1"/>
  <c r="X844" i="1"/>
  <c r="AG829" i="1"/>
  <c r="AA829" i="1"/>
  <c r="V829" i="1"/>
  <c r="X829" i="1"/>
  <c r="AH829" i="1"/>
  <c r="AI829" i="1"/>
  <c r="U829" i="1"/>
  <c r="AJ829" i="1"/>
  <c r="T829" i="1"/>
  <c r="S829" i="1"/>
  <c r="Z829" i="1"/>
  <c r="AF829" i="1"/>
  <c r="W829" i="1"/>
  <c r="Y829" i="1"/>
  <c r="AE829" i="1"/>
  <c r="AB829" i="1"/>
  <c r="AC829" i="1"/>
  <c r="AD829" i="1"/>
  <c r="AJ840" i="1"/>
  <c r="AG840" i="1"/>
  <c r="Y840" i="1"/>
  <c r="AE840" i="1"/>
  <c r="W840" i="1"/>
  <c r="AC840" i="1"/>
  <c r="U840" i="1"/>
  <c r="AI840" i="1"/>
  <c r="AA840" i="1"/>
  <c r="S840" i="1"/>
  <c r="AD840" i="1"/>
  <c r="T840" i="1"/>
  <c r="AH840" i="1"/>
  <c r="X840" i="1"/>
  <c r="V840" i="1"/>
  <c r="AB840" i="1"/>
  <c r="Z840" i="1"/>
  <c r="AF840" i="1"/>
  <c r="AG852" i="1"/>
  <c r="AJ852" i="1"/>
  <c r="T852" i="1"/>
  <c r="AD852" i="1"/>
  <c r="Z852" i="1"/>
  <c r="V852" i="1"/>
  <c r="AF852" i="1"/>
  <c r="W852" i="1"/>
  <c r="AI852" i="1"/>
  <c r="AE852" i="1"/>
  <c r="AA852" i="1"/>
  <c r="AB852" i="1"/>
  <c r="AC852" i="1"/>
  <c r="S852" i="1"/>
  <c r="X852" i="1"/>
  <c r="AH852" i="1"/>
  <c r="Y852" i="1"/>
  <c r="U852" i="1"/>
  <c r="AA861" i="1"/>
  <c r="AF861" i="1"/>
  <c r="AH861" i="1"/>
  <c r="AG861" i="1"/>
  <c r="AJ861" i="1"/>
  <c r="AI861" i="1"/>
  <c r="AB861" i="1"/>
  <c r="AC861" i="1"/>
  <c r="AE861" i="1"/>
  <c r="AD861" i="1"/>
  <c r="Y861" i="1"/>
  <c r="Z861" i="1"/>
  <c r="X861" i="1"/>
  <c r="V861" i="1"/>
  <c r="W861" i="1"/>
  <c r="U861" i="1"/>
  <c r="T861" i="1"/>
  <c r="S861" i="1"/>
  <c r="AI859" i="1"/>
  <c r="AJ859" i="1"/>
  <c r="AB859" i="1"/>
  <c r="T859" i="1"/>
  <c r="AG859" i="1"/>
  <c r="Y859" i="1"/>
  <c r="AF859" i="1"/>
  <c r="X859" i="1"/>
  <c r="AC859" i="1"/>
  <c r="U859" i="1"/>
  <c r="V859" i="1"/>
  <c r="AA859" i="1"/>
  <c r="Z859" i="1"/>
  <c r="AE859" i="1"/>
  <c r="AD859" i="1"/>
  <c r="S859" i="1"/>
  <c r="AH859" i="1"/>
  <c r="W859" i="1"/>
  <c r="AH849" i="1"/>
  <c r="AG849" i="1"/>
  <c r="AB849" i="1"/>
  <c r="W849" i="1"/>
  <c r="AF849" i="1"/>
  <c r="AA849" i="1"/>
  <c r="U849" i="1"/>
  <c r="AJ849" i="1"/>
  <c r="AE849" i="1"/>
  <c r="Y849" i="1"/>
  <c r="T849" i="1"/>
  <c r="AI849" i="1"/>
  <c r="AC849" i="1"/>
  <c r="X849" i="1"/>
  <c r="S849" i="1"/>
  <c r="V849" i="1"/>
  <c r="Z849" i="1"/>
  <c r="AD849" i="1"/>
  <c r="AG860" i="1"/>
  <c r="AB860" i="1"/>
  <c r="X860" i="1"/>
  <c r="AH860" i="1"/>
  <c r="V860" i="1"/>
  <c r="AA860" i="1"/>
  <c r="Z860" i="1"/>
  <c r="Y860" i="1"/>
  <c r="W860" i="1"/>
  <c r="U860" i="1"/>
  <c r="T860" i="1"/>
  <c r="AI860" i="1"/>
  <c r="S860" i="1"/>
  <c r="AJ860" i="1"/>
  <c r="AC860" i="1"/>
  <c r="AE860" i="1"/>
  <c r="AF860" i="1"/>
  <c r="AD860" i="1"/>
  <c r="AH93" i="1"/>
  <c r="AI93" i="1"/>
  <c r="AC93" i="1"/>
  <c r="X93" i="1"/>
  <c r="S93" i="1"/>
  <c r="AG93" i="1"/>
  <c r="AB93" i="1"/>
  <c r="W93" i="1"/>
  <c r="AF93" i="1"/>
  <c r="AA93" i="1"/>
  <c r="U93" i="1"/>
  <c r="AJ93" i="1"/>
  <c r="AE93" i="1"/>
  <c r="Y93" i="1"/>
  <c r="T93" i="1"/>
  <c r="V93" i="1"/>
  <c r="Z93" i="1"/>
  <c r="AD93" i="1"/>
  <c r="AH91" i="1"/>
  <c r="AG91" i="1"/>
  <c r="AB91" i="1"/>
  <c r="W91" i="1"/>
  <c r="AF91" i="1"/>
  <c r="AA91" i="1"/>
  <c r="U91" i="1"/>
  <c r="AJ91" i="1"/>
  <c r="AE91" i="1"/>
  <c r="Y91" i="1"/>
  <c r="T91" i="1"/>
  <c r="AI91" i="1"/>
  <c r="AC91" i="1"/>
  <c r="X91" i="1"/>
  <c r="S91" i="1"/>
  <c r="V91" i="1"/>
  <c r="Z91" i="1"/>
  <c r="AD91" i="1"/>
  <c r="AH331" i="1"/>
  <c r="AF331" i="1"/>
  <c r="AA331" i="1"/>
  <c r="U331" i="1"/>
  <c r="AJ331" i="1"/>
  <c r="AE331" i="1"/>
  <c r="Y331" i="1"/>
  <c r="T331" i="1"/>
  <c r="AI331" i="1"/>
  <c r="AC331" i="1"/>
  <c r="X331" i="1"/>
  <c r="S331" i="1"/>
  <c r="AG331" i="1"/>
  <c r="AB331" i="1"/>
  <c r="W331" i="1"/>
  <c r="Z331" i="1"/>
  <c r="AD331" i="1"/>
  <c r="V331" i="1"/>
  <c r="AI332" i="1"/>
  <c r="X332" i="1"/>
  <c r="AB332" i="1"/>
  <c r="AF332" i="1"/>
  <c r="AJ332" i="1"/>
  <c r="U332" i="1"/>
  <c r="Z332" i="1"/>
  <c r="AE332" i="1"/>
  <c r="Y332" i="1"/>
  <c r="AD332" i="1"/>
  <c r="S332" i="1"/>
  <c r="AC332" i="1"/>
  <c r="AH332" i="1"/>
  <c r="W332" i="1"/>
  <c r="T332" i="1"/>
  <c r="AG332" i="1"/>
  <c r="V332" i="1"/>
  <c r="AA332" i="1"/>
  <c r="AI334" i="1"/>
  <c r="T334" i="1"/>
  <c r="AJ334" i="1"/>
  <c r="X334" i="1"/>
  <c r="AB334" i="1"/>
  <c r="AF334" i="1"/>
  <c r="U334" i="1"/>
  <c r="Z334" i="1"/>
  <c r="S334" i="1"/>
  <c r="Y334" i="1"/>
  <c r="AD334" i="1"/>
  <c r="W334" i="1"/>
  <c r="AC334" i="1"/>
  <c r="AH334" i="1"/>
  <c r="AA334" i="1"/>
  <c r="AG334" i="1"/>
  <c r="V334" i="1"/>
  <c r="AE334" i="1"/>
  <c r="AI342" i="1"/>
  <c r="T342" i="1"/>
  <c r="AJ342" i="1"/>
  <c r="X342" i="1"/>
  <c r="AB342" i="1"/>
  <c r="U342" i="1"/>
  <c r="Z342" i="1"/>
  <c r="S342" i="1"/>
  <c r="AF342" i="1"/>
  <c r="Y342" i="1"/>
  <c r="AD342" i="1"/>
  <c r="W342" i="1"/>
  <c r="AC342" i="1"/>
  <c r="AH342" i="1"/>
  <c r="AA342" i="1"/>
  <c r="AG342" i="1"/>
  <c r="V342" i="1"/>
  <c r="AE342" i="1"/>
  <c r="AH335" i="1"/>
  <c r="AG335" i="1"/>
  <c r="AB335" i="1"/>
  <c r="W335" i="1"/>
  <c r="AI335" i="1"/>
  <c r="AC335" i="1"/>
  <c r="X335" i="1"/>
  <c r="S335" i="1"/>
  <c r="AE335" i="1"/>
  <c r="T335" i="1"/>
  <c r="AA335" i="1"/>
  <c r="AJ335" i="1"/>
  <c r="Y335" i="1"/>
  <c r="AF335" i="1"/>
  <c r="U335" i="1"/>
  <c r="V335" i="1"/>
  <c r="Z335" i="1"/>
  <c r="AD335" i="1"/>
  <c r="AH343" i="1"/>
  <c r="AG343" i="1"/>
  <c r="AB343" i="1"/>
  <c r="W343" i="1"/>
  <c r="AF343" i="1"/>
  <c r="AA343" i="1"/>
  <c r="U343" i="1"/>
  <c r="AJ343" i="1"/>
  <c r="AE343" i="1"/>
  <c r="Y343" i="1"/>
  <c r="T343" i="1"/>
  <c r="AI343" i="1"/>
  <c r="AC343" i="1"/>
  <c r="X343" i="1"/>
  <c r="S343" i="1"/>
  <c r="V343" i="1"/>
  <c r="Z343" i="1"/>
  <c r="AD343" i="1"/>
  <c r="AH353" i="1"/>
  <c r="AG353" i="1"/>
  <c r="AB353" i="1"/>
  <c r="W353" i="1"/>
  <c r="AF353" i="1"/>
  <c r="AA353" i="1"/>
  <c r="U353" i="1"/>
  <c r="AJ353" i="1"/>
  <c r="AE353" i="1"/>
  <c r="Y353" i="1"/>
  <c r="T353" i="1"/>
  <c r="AI353" i="1"/>
  <c r="AC353" i="1"/>
  <c r="X353" i="1"/>
  <c r="S353" i="1"/>
  <c r="AD353" i="1"/>
  <c r="V353" i="1"/>
  <c r="Z353" i="1"/>
  <c r="AI471" i="1"/>
  <c r="AF471" i="1"/>
  <c r="AB471" i="1"/>
  <c r="X471" i="1"/>
  <c r="AJ471" i="1"/>
  <c r="T471" i="1"/>
  <c r="U471" i="1"/>
  <c r="Y471" i="1"/>
  <c r="AC471" i="1"/>
  <c r="AD471" i="1"/>
  <c r="AA471" i="1"/>
  <c r="AH471" i="1"/>
  <c r="AE471" i="1"/>
  <c r="V471" i="1"/>
  <c r="S471" i="1"/>
  <c r="AG471" i="1"/>
  <c r="Z471" i="1"/>
  <c r="W471" i="1"/>
  <c r="AJ528" i="1"/>
  <c r="AE528" i="1"/>
  <c r="U528" i="1"/>
  <c r="AC528" i="1"/>
  <c r="S528" i="1"/>
  <c r="AA528" i="1"/>
  <c r="AI528" i="1"/>
  <c r="W528" i="1"/>
  <c r="AG528" i="1"/>
  <c r="Y528" i="1"/>
  <c r="V528" i="1"/>
  <c r="T528" i="1"/>
  <c r="Z528" i="1"/>
  <c r="X528" i="1"/>
  <c r="AD528" i="1"/>
  <c r="AB528" i="1"/>
  <c r="AH528" i="1"/>
  <c r="AF528" i="1"/>
  <c r="AH580" i="1"/>
  <c r="AJ580" i="1"/>
  <c r="AE580" i="1"/>
  <c r="Y580" i="1"/>
  <c r="T580" i="1"/>
  <c r="AI580" i="1"/>
  <c r="AC580" i="1"/>
  <c r="X580" i="1"/>
  <c r="S580" i="1"/>
  <c r="AG580" i="1"/>
  <c r="AB580" i="1"/>
  <c r="W580" i="1"/>
  <c r="AF580" i="1"/>
  <c r="AA580" i="1"/>
  <c r="U580" i="1"/>
  <c r="V580" i="1"/>
  <c r="Z580" i="1"/>
  <c r="AD580" i="1"/>
  <c r="AH584" i="1"/>
  <c r="AJ584" i="1"/>
  <c r="AE584" i="1"/>
  <c r="Y584" i="1"/>
  <c r="T584" i="1"/>
  <c r="AI584" i="1"/>
  <c r="AC584" i="1"/>
  <c r="X584" i="1"/>
  <c r="S584" i="1"/>
  <c r="AG584" i="1"/>
  <c r="AB584" i="1"/>
  <c r="W584" i="1"/>
  <c r="AF584" i="1"/>
  <c r="AA584" i="1"/>
  <c r="U584" i="1"/>
  <c r="Z584" i="1"/>
  <c r="AD584" i="1"/>
  <c r="V584" i="1"/>
  <c r="AH575" i="1"/>
  <c r="AG575" i="1"/>
  <c r="Y575" i="1"/>
  <c r="AE575" i="1"/>
  <c r="W575" i="1"/>
  <c r="AA575" i="1"/>
  <c r="U575" i="1"/>
  <c r="AI575" i="1"/>
  <c r="S575" i="1"/>
  <c r="AC575" i="1"/>
  <c r="X575" i="1"/>
  <c r="Z575" i="1"/>
  <c r="AB575" i="1"/>
  <c r="AD575" i="1"/>
  <c r="AF575" i="1"/>
  <c r="T575" i="1"/>
  <c r="AJ575" i="1"/>
  <c r="V575" i="1"/>
  <c r="AA729" i="1"/>
  <c r="X729" i="1"/>
  <c r="AI729" i="1"/>
  <c r="V729" i="1"/>
  <c r="AF729" i="1"/>
  <c r="S729" i="1"/>
  <c r="AD729" i="1"/>
  <c r="Y729" i="1"/>
  <c r="AH729" i="1"/>
  <c r="U729" i="1"/>
  <c r="AG729" i="1"/>
  <c r="W729" i="1"/>
  <c r="AJ729" i="1"/>
  <c r="AC729" i="1"/>
  <c r="T729" i="1"/>
  <c r="AB729" i="1"/>
  <c r="Z729" i="1"/>
  <c r="AE729" i="1"/>
  <c r="AH682" i="1"/>
  <c r="AC682" i="1"/>
  <c r="S682" i="1"/>
  <c r="AJ682" i="1"/>
  <c r="Y682" i="1"/>
  <c r="AI682" i="1"/>
  <c r="X682" i="1"/>
  <c r="AE682" i="1"/>
  <c r="T682" i="1"/>
  <c r="W682" i="1"/>
  <c r="U682" i="1"/>
  <c r="AB682" i="1"/>
  <c r="AA682" i="1"/>
  <c r="AG682" i="1"/>
  <c r="AF682" i="1"/>
  <c r="V682" i="1"/>
  <c r="Z682" i="1"/>
  <c r="AD682" i="1"/>
  <c r="AH808" i="1"/>
  <c r="AC808" i="1"/>
  <c r="U808" i="1"/>
  <c r="AJ808" i="1"/>
  <c r="AB808" i="1"/>
  <c r="T808" i="1"/>
  <c r="AG808" i="1"/>
  <c r="Y808" i="1"/>
  <c r="AF808" i="1"/>
  <c r="X808" i="1"/>
  <c r="S808" i="1"/>
  <c r="AI808" i="1"/>
  <c r="V808" i="1"/>
  <c r="W808" i="1"/>
  <c r="Z808" i="1"/>
  <c r="AA808" i="1"/>
  <c r="AD808" i="1"/>
  <c r="AE808" i="1"/>
  <c r="AH814" i="1"/>
  <c r="AG814" i="1"/>
  <c r="AB814" i="1"/>
  <c r="W814" i="1"/>
  <c r="AF814" i="1"/>
  <c r="AA814" i="1"/>
  <c r="U814" i="1"/>
  <c r="AJ814" i="1"/>
  <c r="AE814" i="1"/>
  <c r="Y814" i="1"/>
  <c r="T814" i="1"/>
  <c r="AI814" i="1"/>
  <c r="AC814" i="1"/>
  <c r="X814" i="1"/>
  <c r="S814" i="1"/>
  <c r="AD814" i="1"/>
  <c r="V814" i="1"/>
  <c r="Z814" i="1"/>
  <c r="AP824" i="1"/>
  <c r="AP811" i="1"/>
  <c r="AP805" i="1"/>
  <c r="AP731" i="1"/>
  <c r="AP729" i="1"/>
  <c r="AP595" i="1"/>
  <c r="AP575" i="1"/>
  <c r="AP587" i="1"/>
  <c r="AP583" i="1"/>
  <c r="AP581" i="1"/>
  <c r="AP577" i="1"/>
  <c r="AP454" i="1"/>
  <c r="AP452" i="1"/>
  <c r="AP353" i="1"/>
  <c r="AP351" i="1"/>
  <c r="AP347" i="1"/>
  <c r="AP345" i="1"/>
  <c r="AP343" i="1"/>
  <c r="AP341" i="1"/>
  <c r="AP339" i="1"/>
  <c r="AP337" i="1"/>
  <c r="AP335" i="1"/>
  <c r="AP333" i="1"/>
  <c r="AP331" i="1"/>
  <c r="AP208" i="1"/>
  <c r="AP93" i="1"/>
  <c r="AP90" i="1"/>
  <c r="AP89" i="1"/>
  <c r="AP10" i="1"/>
  <c r="AP719" i="1"/>
  <c r="AP91" i="1"/>
  <c r="AP528" i="1"/>
  <c r="AP92" i="1"/>
  <c r="AP88" i="1"/>
  <c r="AP116" i="1"/>
  <c r="AP115" i="1"/>
  <c r="AP261" i="1"/>
  <c r="AP209" i="1"/>
  <c r="AP207" i="1"/>
  <c r="AP263" i="1"/>
  <c r="AP334" i="1"/>
  <c r="AP342" i="1"/>
  <c r="AP350" i="1"/>
  <c r="AP324" i="1"/>
  <c r="AP332" i="1"/>
  <c r="AP340" i="1"/>
  <c r="AP330" i="1"/>
  <c r="AP338" i="1"/>
  <c r="AP346" i="1"/>
  <c r="AP336" i="1"/>
  <c r="AP344" i="1"/>
  <c r="AP524" i="1"/>
  <c r="AP574" i="1"/>
  <c r="AP582" i="1"/>
  <c r="AP718" i="1"/>
  <c r="AP481" i="1"/>
  <c r="AP584" i="1"/>
  <c r="AP678" i="1"/>
  <c r="AP684" i="1"/>
  <c r="AP730" i="1"/>
  <c r="AP527" i="1"/>
  <c r="AP455" i="1"/>
  <c r="AP471" i="1"/>
  <c r="AP586" i="1"/>
  <c r="AP683" i="1"/>
  <c r="AP525" i="1"/>
  <c r="AP576" i="1"/>
  <c r="AP580" i="1"/>
  <c r="AP682" i="1"/>
  <c r="AP680" i="1"/>
  <c r="AP728" i="1"/>
  <c r="AP808" i="1"/>
  <c r="AP814" i="1"/>
  <c r="AP802" i="1"/>
  <c r="AP810" i="1"/>
  <c r="AP720" i="1"/>
  <c r="AP864" i="1"/>
  <c r="AS821" i="1"/>
  <c r="AS807" i="1"/>
  <c r="AS801" i="1"/>
  <c r="AS451" i="1"/>
  <c r="AS478" i="1"/>
  <c r="AS472" i="1"/>
  <c r="AS468" i="1"/>
  <c r="AS466" i="1"/>
  <c r="AS465" i="1"/>
  <c r="AS462" i="1"/>
  <c r="AS460" i="1"/>
  <c r="AS356" i="1"/>
  <c r="AS354" i="1"/>
  <c r="AS352" i="1"/>
  <c r="AS348" i="1"/>
  <c r="AS393" i="1"/>
  <c r="AS392" i="1"/>
  <c r="AS390" i="1"/>
  <c r="AS326" i="1"/>
  <c r="AS328" i="1"/>
  <c r="AS721" i="1"/>
  <c r="AS140" i="1"/>
  <c r="AS94" i="1"/>
  <c r="AS727" i="1"/>
  <c r="AS76" i="1"/>
  <c r="AS72" i="1"/>
  <c r="AS717" i="1"/>
  <c r="AS723" i="1"/>
  <c r="AS96" i="1"/>
  <c r="AS100" i="1"/>
  <c r="AS14" i="1"/>
  <c r="AS725" i="1"/>
  <c r="AS99" i="1"/>
  <c r="AS13" i="1"/>
  <c r="AS95" i="1"/>
  <c r="AS12" i="1"/>
  <c r="AS196" i="1"/>
  <c r="AS264" i="1"/>
  <c r="AS174" i="1"/>
  <c r="AS190" i="1"/>
  <c r="AS78" i="1"/>
  <c r="AS74" i="1"/>
  <c r="AS98" i="1"/>
  <c r="AS192" i="1"/>
  <c r="AS141" i="1"/>
  <c r="AS11" i="1"/>
  <c r="AS97" i="1"/>
  <c r="AS194" i="1"/>
  <c r="AS175" i="1"/>
  <c r="AS189" i="1"/>
  <c r="AS191" i="1"/>
  <c r="AS193" i="1"/>
  <c r="AS195" i="1"/>
  <c r="AS349" i="1"/>
  <c r="AS262" i="1"/>
  <c r="AS280" i="1"/>
  <c r="AS281" i="1"/>
  <c r="AS325" i="1"/>
  <c r="AS327" i="1"/>
  <c r="AS329" i="1"/>
  <c r="AS282" i="1"/>
  <c r="AS269" i="1"/>
  <c r="AS270" i="1"/>
  <c r="AS391" i="1"/>
  <c r="AS355" i="1"/>
  <c r="AS522" i="1"/>
  <c r="AS550" i="1"/>
  <c r="AS578" i="1"/>
  <c r="AS598" i="1"/>
  <c r="AS599" i="1"/>
  <c r="AS589" i="1"/>
  <c r="AS592" i="1"/>
  <c r="AS597" i="1"/>
  <c r="AS660" i="1"/>
  <c r="AS677" i="1"/>
  <c r="AS685" i="1"/>
  <c r="AS662" i="1"/>
  <c r="AS722" i="1"/>
  <c r="AS521" i="1"/>
  <c r="AS559" i="1"/>
  <c r="AS588" i="1"/>
  <c r="AS579" i="1"/>
  <c r="AS593" i="1"/>
  <c r="AS663" i="1"/>
  <c r="AS679" i="1"/>
  <c r="AS557" i="1"/>
  <c r="AS558" i="1"/>
  <c r="AS590" i="1"/>
  <c r="AS585" i="1"/>
  <c r="AS600" i="1"/>
  <c r="AS664" i="1"/>
  <c r="AS523" i="1"/>
  <c r="AS526" i="1"/>
  <c r="AS556" i="1"/>
  <c r="AS594" i="1"/>
  <c r="AS591" i="1"/>
  <c r="AS596" i="1"/>
  <c r="AS661" i="1"/>
  <c r="AS665" i="1"/>
  <c r="AS676" i="1"/>
  <c r="AS681" i="1"/>
  <c r="AS686" i="1"/>
  <c r="AS687" i="1"/>
  <c r="AS773" i="1"/>
  <c r="AS813" i="1"/>
  <c r="AS724" i="1"/>
  <c r="AS726" i="1"/>
  <c r="AS804" i="1"/>
  <c r="AS812" i="1"/>
  <c r="AS822" i="1"/>
  <c r="AS823" i="1"/>
  <c r="AS862" i="1"/>
  <c r="AS732" i="1"/>
  <c r="AS820" i="1"/>
  <c r="AR813" i="1"/>
  <c r="AR823" i="1"/>
  <c r="AR822" i="1"/>
  <c r="AR773" i="1"/>
  <c r="AR732" i="1"/>
  <c r="AR522" i="1"/>
  <c r="AR521" i="1"/>
  <c r="AR523" i="1"/>
  <c r="AR280" i="1"/>
  <c r="AR282" i="1"/>
  <c r="AR140" i="1"/>
  <c r="AR141" i="1"/>
  <c r="AR99" i="1"/>
  <c r="AR14" i="1"/>
  <c r="AR94" i="1"/>
  <c r="AR78" i="1"/>
  <c r="AR100" i="1"/>
  <c r="AR76" i="1"/>
  <c r="AR13" i="1"/>
  <c r="AR12" i="1"/>
  <c r="AR11" i="1"/>
  <c r="AR95" i="1"/>
  <c r="AR98" i="1"/>
  <c r="AR724" i="1"/>
  <c r="AR726" i="1"/>
  <c r="AR722" i="1"/>
  <c r="AR72" i="1"/>
  <c r="AR96" i="1"/>
  <c r="AR74" i="1"/>
  <c r="AR175" i="1"/>
  <c r="AR189" i="1"/>
  <c r="AR191" i="1"/>
  <c r="AR193" i="1"/>
  <c r="AR195" i="1"/>
  <c r="AR97" i="1"/>
  <c r="AR264" i="1"/>
  <c r="AR196" i="1"/>
  <c r="AR262" i="1"/>
  <c r="AR270" i="1"/>
  <c r="AR194" i="1"/>
  <c r="AR192" i="1"/>
  <c r="AR269" i="1"/>
  <c r="AR174" i="1"/>
  <c r="AR190" i="1"/>
  <c r="AR326" i="1"/>
  <c r="AR328" i="1"/>
  <c r="AR348" i="1"/>
  <c r="AR352" i="1"/>
  <c r="AR354" i="1"/>
  <c r="AR356" i="1"/>
  <c r="AR327" i="1"/>
  <c r="AR391" i="1"/>
  <c r="AR451" i="1"/>
  <c r="AR465" i="1"/>
  <c r="AR393" i="1"/>
  <c r="AR325" i="1"/>
  <c r="AR349" i="1"/>
  <c r="AR355" i="1"/>
  <c r="AR281" i="1"/>
  <c r="AR329" i="1"/>
  <c r="AR460" i="1"/>
  <c r="AR468" i="1"/>
  <c r="AR589" i="1"/>
  <c r="AR593" i="1"/>
  <c r="AR596" i="1"/>
  <c r="AR578" i="1"/>
  <c r="AR466" i="1"/>
  <c r="AR558" i="1"/>
  <c r="AR556" i="1"/>
  <c r="AR594" i="1"/>
  <c r="AR599" i="1"/>
  <c r="AR591" i="1"/>
  <c r="AR665" i="1"/>
  <c r="AR676" i="1"/>
  <c r="AR681" i="1"/>
  <c r="AR663" i="1"/>
  <c r="AR679" i="1"/>
  <c r="AR392" i="1"/>
  <c r="AR472" i="1"/>
  <c r="AR585" i="1"/>
  <c r="AR592" i="1"/>
  <c r="AR597" i="1"/>
  <c r="AR600" i="1"/>
  <c r="AR590" i="1"/>
  <c r="AR661" i="1"/>
  <c r="AR687" i="1"/>
  <c r="AR390" i="1"/>
  <c r="AR462" i="1"/>
  <c r="AR478" i="1"/>
  <c r="AR526" i="1"/>
  <c r="AR550" i="1"/>
  <c r="AR559" i="1"/>
  <c r="AR557" i="1"/>
  <c r="AR598" i="1"/>
  <c r="AR579" i="1"/>
  <c r="AR588" i="1"/>
  <c r="AR660" i="1"/>
  <c r="AR664" i="1"/>
  <c r="AR677" i="1"/>
  <c r="AR685" i="1"/>
  <c r="AR662" i="1"/>
  <c r="AR686" i="1"/>
  <c r="AR727" i="1"/>
  <c r="AR821" i="1"/>
  <c r="AR804" i="1"/>
  <c r="AR862" i="1"/>
  <c r="AR717" i="1"/>
  <c r="AR725" i="1"/>
  <c r="AR807" i="1"/>
  <c r="AR723" i="1"/>
  <c r="AR801" i="1"/>
  <c r="AR721" i="1"/>
  <c r="AR820" i="1"/>
  <c r="AR812" i="1"/>
  <c r="AP813" i="1"/>
  <c r="AP823" i="1"/>
  <c r="AP807" i="1"/>
  <c r="AP801" i="1"/>
  <c r="AP721" i="1"/>
  <c r="AP725" i="1"/>
  <c r="AP717" i="1"/>
  <c r="AP663" i="1"/>
  <c r="AP599" i="1"/>
  <c r="AP591" i="1"/>
  <c r="AP589" i="1"/>
  <c r="AP585" i="1"/>
  <c r="AP579" i="1"/>
  <c r="AP557" i="1"/>
  <c r="AP556" i="1"/>
  <c r="AP526" i="1"/>
  <c r="AP478" i="1"/>
  <c r="AP472" i="1"/>
  <c r="AP468" i="1"/>
  <c r="AP466" i="1"/>
  <c r="AP462" i="1"/>
  <c r="AP460" i="1"/>
  <c r="AP355" i="1"/>
  <c r="AP349" i="1"/>
  <c r="AP392" i="1"/>
  <c r="AP390" i="1"/>
  <c r="AP327" i="1"/>
  <c r="AP329" i="1"/>
  <c r="AP325" i="1"/>
  <c r="AP262" i="1"/>
  <c r="AP196" i="1"/>
  <c r="AP194" i="1"/>
  <c r="AP192" i="1"/>
  <c r="AP190" i="1"/>
  <c r="AP174" i="1"/>
  <c r="AP98" i="1"/>
  <c r="AP97" i="1"/>
  <c r="AP74" i="1"/>
  <c r="AP14" i="1"/>
  <c r="AP13" i="1"/>
  <c r="AP94" i="1"/>
  <c r="AP78" i="1"/>
  <c r="AP11" i="1"/>
  <c r="AP270" i="1"/>
  <c r="AP100" i="1"/>
  <c r="AP679" i="1"/>
  <c r="AP12" i="1"/>
  <c r="AP99" i="1"/>
  <c r="AP727" i="1"/>
  <c r="AP76" i="1"/>
  <c r="AP723" i="1"/>
  <c r="AP281" i="1"/>
  <c r="AP140" i="1"/>
  <c r="AP72" i="1"/>
  <c r="AP96" i="1"/>
  <c r="AP95" i="1"/>
  <c r="AP141" i="1"/>
  <c r="AP269" i="1"/>
  <c r="AP195" i="1"/>
  <c r="AP193" i="1"/>
  <c r="AP175" i="1"/>
  <c r="AP191" i="1"/>
  <c r="AP282" i="1"/>
  <c r="AP189" i="1"/>
  <c r="AP264" i="1"/>
  <c r="AP280" i="1"/>
  <c r="AP326" i="1"/>
  <c r="AP348" i="1"/>
  <c r="AP356" i="1"/>
  <c r="AP391" i="1"/>
  <c r="AP393" i="1"/>
  <c r="AP354" i="1"/>
  <c r="AP328" i="1"/>
  <c r="AP352" i="1"/>
  <c r="AP451" i="1"/>
  <c r="AP559" i="1"/>
  <c r="AP590" i="1"/>
  <c r="AP593" i="1"/>
  <c r="AP598" i="1"/>
  <c r="AP660" i="1"/>
  <c r="AP685" i="1"/>
  <c r="AP465" i="1"/>
  <c r="AP523" i="1"/>
  <c r="AP550" i="1"/>
  <c r="AP558" i="1"/>
  <c r="AP596" i="1"/>
  <c r="AP597" i="1"/>
  <c r="AP686" i="1"/>
  <c r="AP687" i="1"/>
  <c r="AP676" i="1"/>
  <c r="AP522" i="1"/>
  <c r="AP578" i="1"/>
  <c r="AP594" i="1"/>
  <c r="AP677" i="1"/>
  <c r="AP726" i="1"/>
  <c r="AP521" i="1"/>
  <c r="AP592" i="1"/>
  <c r="AP600" i="1"/>
  <c r="AP588" i="1"/>
  <c r="AP661" i="1"/>
  <c r="AP662" i="1"/>
  <c r="AP664" i="1"/>
  <c r="AP665" i="1"/>
  <c r="AP681" i="1"/>
  <c r="AP722" i="1"/>
  <c r="AP724" i="1"/>
  <c r="AP821" i="1"/>
  <c r="AP862" i="1"/>
  <c r="AP732" i="1"/>
  <c r="AP820" i="1"/>
  <c r="AP773" i="1"/>
  <c r="AP804" i="1"/>
  <c r="AP812" i="1"/>
  <c r="AP822" i="1"/>
  <c r="AO861" i="1"/>
  <c r="AO860" i="1"/>
  <c r="AO856" i="1"/>
  <c r="AO865" i="1"/>
  <c r="AO867" i="1"/>
  <c r="AO863" i="1"/>
  <c r="AO858" i="1"/>
  <c r="AO854" i="1"/>
  <c r="AO832" i="1"/>
  <c r="AO825" i="1"/>
  <c r="AO836" i="1"/>
  <c r="AO829" i="1"/>
  <c r="AO809" i="1"/>
  <c r="AO803" i="1"/>
  <c r="AO799" i="1"/>
  <c r="AO793" i="1"/>
  <c r="AO792" i="1"/>
  <c r="AO791" i="1"/>
  <c r="AO781" i="1"/>
  <c r="AO797" i="1"/>
  <c r="AO796" i="1"/>
  <c r="AO795" i="1"/>
  <c r="AO785" i="1"/>
  <c r="AO784" i="1"/>
  <c r="AO783" i="1"/>
  <c r="AO789" i="1"/>
  <c r="AO788" i="1"/>
  <c r="AO787" i="1"/>
  <c r="AO780" i="1"/>
  <c r="AO779" i="1"/>
  <c r="AO776" i="1"/>
  <c r="AO774" i="1"/>
  <c r="AO628" i="1"/>
  <c r="AO625" i="1"/>
  <c r="AO623" i="1"/>
  <c r="AO621" i="1"/>
  <c r="AO632" i="1"/>
  <c r="AO636" i="1"/>
  <c r="AO619" i="1"/>
  <c r="AO617" i="1"/>
  <c r="AO615" i="1"/>
  <c r="AO613" i="1"/>
  <c r="AO507" i="1"/>
  <c r="AO505" i="1"/>
  <c r="AO503" i="1"/>
  <c r="AO501" i="1"/>
  <c r="AO499" i="1"/>
  <c r="AO497" i="1"/>
  <c r="AO495" i="1"/>
  <c r="AO493" i="1"/>
  <c r="AO491" i="1"/>
  <c r="AO489" i="1"/>
  <c r="AO487" i="1"/>
  <c r="AO485" i="1"/>
  <c r="AO483" i="1"/>
  <c r="AO479" i="1"/>
  <c r="AO477" i="1"/>
  <c r="AO475" i="1"/>
  <c r="AO473" i="1"/>
  <c r="AO469" i="1"/>
  <c r="AO467" i="1"/>
  <c r="AO463" i="1"/>
  <c r="AO461" i="1"/>
  <c r="AO459" i="1"/>
  <c r="AO457" i="1"/>
  <c r="AO450" i="1"/>
  <c r="AO449" i="1"/>
  <c r="AO447" i="1"/>
  <c r="AO446" i="1"/>
  <c r="AO442" i="1"/>
  <c r="AO441" i="1"/>
  <c r="AO439" i="1"/>
  <c r="AO438" i="1"/>
  <c r="AO434" i="1"/>
  <c r="AO508" i="1"/>
  <c r="AO506" i="1"/>
  <c r="AO504" i="1"/>
  <c r="AO502" i="1"/>
  <c r="AO500" i="1"/>
  <c r="AO498" i="1"/>
  <c r="AO496" i="1"/>
  <c r="AO494" i="1"/>
  <c r="AO492" i="1"/>
  <c r="AO490" i="1"/>
  <c r="AO488" i="1"/>
  <c r="AO486" i="1"/>
  <c r="AO484" i="1"/>
  <c r="AO482" i="1"/>
  <c r="AO480" i="1"/>
  <c r="AO476" i="1"/>
  <c r="AO474" i="1"/>
  <c r="AO470" i="1"/>
  <c r="AO464" i="1"/>
  <c r="AO458" i="1"/>
  <c r="AO456" i="1"/>
  <c r="AO448" i="1"/>
  <c r="AO444" i="1"/>
  <c r="AO440" i="1"/>
  <c r="AO436" i="1"/>
  <c r="AO453" i="1"/>
  <c r="AO445" i="1"/>
  <c r="AO443" i="1"/>
  <c r="AO437" i="1"/>
  <c r="AO435" i="1"/>
  <c r="AO429" i="1"/>
  <c r="AO427" i="1"/>
  <c r="AO426" i="1"/>
  <c r="AO425" i="1"/>
  <c r="AO423" i="1"/>
  <c r="AO422" i="1"/>
  <c r="AO414" i="1"/>
  <c r="AO406" i="1"/>
  <c r="AO402" i="1"/>
  <c r="AO394" i="1"/>
  <c r="AO384" i="1"/>
  <c r="AO382" i="1"/>
  <c r="AO371" i="1"/>
  <c r="AO432" i="1"/>
  <c r="AO428" i="1"/>
  <c r="AO424" i="1"/>
  <c r="AO420" i="1"/>
  <c r="AO412" i="1"/>
  <c r="AO404" i="1"/>
  <c r="AO398" i="1"/>
  <c r="AO396" i="1"/>
  <c r="AO386" i="1"/>
  <c r="AO380" i="1"/>
  <c r="AO372" i="1"/>
  <c r="AO366" i="1"/>
  <c r="AO364" i="1"/>
  <c r="AO362" i="1"/>
  <c r="AO360" i="1"/>
  <c r="AO358" i="1"/>
  <c r="AO433" i="1"/>
  <c r="AO418" i="1"/>
  <c r="AO410" i="1"/>
  <c r="AO400" i="1"/>
  <c r="AO376" i="1"/>
  <c r="AO370" i="1"/>
  <c r="AO368" i="1"/>
  <c r="AO363" i="1"/>
  <c r="AO431" i="1"/>
  <c r="AO430" i="1"/>
  <c r="AO416" i="1"/>
  <c r="AO408" i="1"/>
  <c r="AO388" i="1"/>
  <c r="AO378" i="1"/>
  <c r="AO374" i="1"/>
  <c r="AO367" i="1"/>
  <c r="AO322" i="1"/>
  <c r="AO318" i="1"/>
  <c r="AO320" i="1"/>
  <c r="AO314" i="1"/>
  <c r="AO312" i="1"/>
  <c r="AO64" i="1"/>
  <c r="AO60" i="1"/>
  <c r="AO56" i="1"/>
  <c r="AO52" i="1"/>
  <c r="AO48" i="1"/>
  <c r="AO44" i="1"/>
  <c r="AO40" i="1"/>
  <c r="AO36" i="1"/>
  <c r="AO32" i="1"/>
  <c r="AO28" i="1"/>
  <c r="AO24" i="1"/>
  <c r="AO20" i="1"/>
  <c r="AO16" i="1"/>
  <c r="AO66" i="1"/>
  <c r="AO62" i="1"/>
  <c r="AO58" i="1"/>
  <c r="AO54" i="1"/>
  <c r="AO50" i="1"/>
  <c r="AO46" i="1"/>
  <c r="AO42" i="1"/>
  <c r="AO38" i="1"/>
  <c r="AO34" i="1"/>
  <c r="AO30" i="1"/>
  <c r="AO26" i="1"/>
  <c r="AO22" i="1"/>
  <c r="AO18" i="1"/>
  <c r="AO716" i="1"/>
  <c r="AO83" i="1"/>
  <c r="AO131" i="1"/>
  <c r="AO79" i="1"/>
  <c r="AO21" i="1"/>
  <c r="AO29" i="1"/>
  <c r="AO37" i="1"/>
  <c r="AO45" i="1"/>
  <c r="AO53" i="1"/>
  <c r="AO61" i="1"/>
  <c r="AO69" i="1"/>
  <c r="AO68" i="1"/>
  <c r="AO108" i="1"/>
  <c r="AO124" i="1"/>
  <c r="AO77" i="1"/>
  <c r="AO86" i="1"/>
  <c r="AO310" i="1"/>
  <c r="AO107" i="1"/>
  <c r="AO123" i="1"/>
  <c r="AO139" i="1"/>
  <c r="AO17" i="1"/>
  <c r="AO25" i="1"/>
  <c r="AO33" i="1"/>
  <c r="AO41" i="1"/>
  <c r="AO49" i="1"/>
  <c r="AO57" i="1"/>
  <c r="AO65" i="1"/>
  <c r="AO316" i="1"/>
  <c r="AO75" i="1"/>
  <c r="AO84" i="1"/>
  <c r="AO132" i="1"/>
  <c r="AO70" i="1"/>
  <c r="AO101" i="1"/>
  <c r="AO118" i="1"/>
  <c r="AO134" i="1"/>
  <c r="AO149" i="1"/>
  <c r="AO135" i="1"/>
  <c r="AO87" i="1"/>
  <c r="AO104" i="1"/>
  <c r="AO27" i="1"/>
  <c r="AO43" i="1"/>
  <c r="AO59" i="1"/>
  <c r="AO73" i="1"/>
  <c r="AO81" i="1"/>
  <c r="AO142" i="1"/>
  <c r="AO150" i="1"/>
  <c r="AO158" i="1"/>
  <c r="AO166" i="1"/>
  <c r="AO182" i="1"/>
  <c r="AO198" i="1"/>
  <c r="AO206" i="1"/>
  <c r="AO214" i="1"/>
  <c r="AO222" i="1"/>
  <c r="AO286" i="1"/>
  <c r="AO294" i="1"/>
  <c r="AO302" i="1"/>
  <c r="AO231" i="1"/>
  <c r="AO247" i="1"/>
  <c r="AO102" i="1"/>
  <c r="AO110" i="1"/>
  <c r="AO117" i="1"/>
  <c r="AO133" i="1"/>
  <c r="AO147" i="1"/>
  <c r="AO155" i="1"/>
  <c r="AO128" i="1"/>
  <c r="AO103" i="1"/>
  <c r="AO119" i="1"/>
  <c r="AO23" i="1"/>
  <c r="AO39" i="1"/>
  <c r="AO55" i="1"/>
  <c r="AO106" i="1"/>
  <c r="AO114" i="1"/>
  <c r="AO122" i="1"/>
  <c r="AO130" i="1"/>
  <c r="AO138" i="1"/>
  <c r="AO144" i="1"/>
  <c r="AO152" i="1"/>
  <c r="AO160" i="1"/>
  <c r="AO168" i="1"/>
  <c r="AO176" i="1"/>
  <c r="AO184" i="1"/>
  <c r="AO200" i="1"/>
  <c r="AO216" i="1"/>
  <c r="AO224" i="1"/>
  <c r="AO230" i="1"/>
  <c r="AO238" i="1"/>
  <c r="AO246" i="1"/>
  <c r="AO254" i="1"/>
  <c r="AO278" i="1"/>
  <c r="AO284" i="1"/>
  <c r="AO292" i="1"/>
  <c r="AO300" i="1"/>
  <c r="AO308" i="1"/>
  <c r="AO243" i="1"/>
  <c r="AO259" i="1"/>
  <c r="AO275" i="1"/>
  <c r="AO279" i="1"/>
  <c r="AO109" i="1"/>
  <c r="AO126" i="1"/>
  <c r="AO145" i="1"/>
  <c r="AO153" i="1"/>
  <c r="AO127" i="1"/>
  <c r="AO71" i="1"/>
  <c r="AO112" i="1"/>
  <c r="AO19" i="1"/>
  <c r="AO35" i="1"/>
  <c r="AO51" i="1"/>
  <c r="AO67" i="1"/>
  <c r="AO105" i="1"/>
  <c r="AO113" i="1"/>
  <c r="AO121" i="1"/>
  <c r="AO129" i="1"/>
  <c r="AO137" i="1"/>
  <c r="AO146" i="1"/>
  <c r="AO154" i="1"/>
  <c r="AO162" i="1"/>
  <c r="AO170" i="1"/>
  <c r="AO178" i="1"/>
  <c r="AO186" i="1"/>
  <c r="AO202" i="1"/>
  <c r="AO210" i="1"/>
  <c r="AO218" i="1"/>
  <c r="AO226" i="1"/>
  <c r="AO290" i="1"/>
  <c r="AO298" i="1"/>
  <c r="AO306" i="1"/>
  <c r="AO239" i="1"/>
  <c r="AO255" i="1"/>
  <c r="AO271" i="1"/>
  <c r="AO85" i="1"/>
  <c r="AO125" i="1"/>
  <c r="AO143" i="1"/>
  <c r="AO151" i="1"/>
  <c r="AO120" i="1"/>
  <c r="AO136" i="1"/>
  <c r="AO80" i="1"/>
  <c r="AO111" i="1"/>
  <c r="AO15" i="1"/>
  <c r="AO31" i="1"/>
  <c r="AO47" i="1"/>
  <c r="AO63" i="1"/>
  <c r="AO82" i="1"/>
  <c r="AO148" i="1"/>
  <c r="AO156" i="1"/>
  <c r="AO164" i="1"/>
  <c r="AO172" i="1"/>
  <c r="AO180" i="1"/>
  <c r="AO188" i="1"/>
  <c r="AO204" i="1"/>
  <c r="AO212" i="1"/>
  <c r="AO220" i="1"/>
  <c r="AO228" i="1"/>
  <c r="AO234" i="1"/>
  <c r="AO242" i="1"/>
  <c r="AO250" i="1"/>
  <c r="AO258" i="1"/>
  <c r="AO266" i="1"/>
  <c r="AO274" i="1"/>
  <c r="AO288" i="1"/>
  <c r="AO296" i="1"/>
  <c r="AO304" i="1"/>
  <c r="AO235" i="1"/>
  <c r="AO251" i="1"/>
  <c r="AO157" i="1"/>
  <c r="AO159" i="1"/>
  <c r="AO161" i="1"/>
  <c r="AO237" i="1"/>
  <c r="AO253" i="1"/>
  <c r="AO267" i="1"/>
  <c r="AO232" i="1"/>
  <c r="AO240" i="1"/>
  <c r="AO248" i="1"/>
  <c r="AO256" i="1"/>
  <c r="AO272" i="1"/>
  <c r="AO241" i="1"/>
  <c r="AO257" i="1"/>
  <c r="AO273" i="1"/>
  <c r="AO283" i="1"/>
  <c r="AO285" i="1"/>
  <c r="AO287" i="1"/>
  <c r="AO289" i="1"/>
  <c r="AO291" i="1"/>
  <c r="AO293" i="1"/>
  <c r="AO295" i="1"/>
  <c r="AO297" i="1"/>
  <c r="AO299" i="1"/>
  <c r="AO301" i="1"/>
  <c r="AO303" i="1"/>
  <c r="AO305" i="1"/>
  <c r="AO307" i="1"/>
  <c r="AO309" i="1"/>
  <c r="AO311" i="1"/>
  <c r="AO313" i="1"/>
  <c r="AO315" i="1"/>
  <c r="AO317" i="1"/>
  <c r="AO319" i="1"/>
  <c r="AO321" i="1"/>
  <c r="AO323" i="1"/>
  <c r="AO229" i="1"/>
  <c r="AO245" i="1"/>
  <c r="AO277" i="1"/>
  <c r="AO163" i="1"/>
  <c r="AO165" i="1"/>
  <c r="AO167" i="1"/>
  <c r="AO169" i="1"/>
  <c r="AO171" i="1"/>
  <c r="AO173" i="1"/>
  <c r="AO177" i="1"/>
  <c r="AO179" i="1"/>
  <c r="AO181" i="1"/>
  <c r="AO183" i="1"/>
  <c r="AO185" i="1"/>
  <c r="AO187" i="1"/>
  <c r="AO197" i="1"/>
  <c r="AO199" i="1"/>
  <c r="AO201" i="1"/>
  <c r="AO203" i="1"/>
  <c r="AO205" i="1"/>
  <c r="AO211" i="1"/>
  <c r="AO213" i="1"/>
  <c r="AO215" i="1"/>
  <c r="AO217" i="1"/>
  <c r="AO219" i="1"/>
  <c r="AO221" i="1"/>
  <c r="AO223" i="1"/>
  <c r="AO225" i="1"/>
  <c r="AO227" i="1"/>
  <c r="AO236" i="1"/>
  <c r="AO244" i="1"/>
  <c r="AO252" i="1"/>
  <c r="AO260" i="1"/>
  <c r="AO268" i="1"/>
  <c r="AO276" i="1"/>
  <c r="AO233" i="1"/>
  <c r="AO249" i="1"/>
  <c r="AO265" i="1"/>
  <c r="AO359" i="1"/>
  <c r="AO361" i="1"/>
  <c r="AO397" i="1"/>
  <c r="AO381" i="1"/>
  <c r="AO375" i="1"/>
  <c r="AO411" i="1"/>
  <c r="AO419" i="1"/>
  <c r="AO417" i="1"/>
  <c r="AO385" i="1"/>
  <c r="AO387" i="1"/>
  <c r="AO405" i="1"/>
  <c r="AO421" i="1"/>
  <c r="AO369" i="1"/>
  <c r="AO373" i="1"/>
  <c r="AO377" i="1"/>
  <c r="AO389" i="1"/>
  <c r="AO383" i="1"/>
  <c r="AO395" i="1"/>
  <c r="AO399" i="1"/>
  <c r="AO403" i="1"/>
  <c r="AO407" i="1"/>
  <c r="AO415" i="1"/>
  <c r="AO409" i="1"/>
  <c r="AO357" i="1"/>
  <c r="AO365" i="1"/>
  <c r="AO379" i="1"/>
  <c r="AO401" i="1"/>
  <c r="AO413" i="1"/>
  <c r="AO511" i="1"/>
  <c r="AO515" i="1"/>
  <c r="AO519" i="1"/>
  <c r="AO544" i="1"/>
  <c r="AO563" i="1"/>
  <c r="AO529" i="1"/>
  <c r="AO537" i="1"/>
  <c r="AO545" i="1"/>
  <c r="AO538" i="1"/>
  <c r="AO551" i="1"/>
  <c r="AO567" i="1"/>
  <c r="AO535" i="1"/>
  <c r="AO610" i="1"/>
  <c r="AO571" i="1"/>
  <c r="AO603" i="1"/>
  <c r="AO611" i="1"/>
  <c r="AO629" i="1"/>
  <c r="AO645" i="1"/>
  <c r="AO649" i="1"/>
  <c r="AO639" i="1"/>
  <c r="AO616" i="1"/>
  <c r="AO648" i="1"/>
  <c r="AO650" i="1"/>
  <c r="AO688" i="1"/>
  <c r="AO696" i="1"/>
  <c r="AO704" i="1"/>
  <c r="AO690" i="1"/>
  <c r="AO692" i="1"/>
  <c r="AO670" i="1"/>
  <c r="AO694" i="1"/>
  <c r="AO703" i="1"/>
  <c r="AO713" i="1"/>
  <c r="AO510" i="1"/>
  <c r="AO514" i="1"/>
  <c r="AO518" i="1"/>
  <c r="AO532" i="1"/>
  <c r="AO548" i="1"/>
  <c r="AO562" i="1"/>
  <c r="AO565" i="1"/>
  <c r="AO534" i="1"/>
  <c r="AO566" i="1"/>
  <c r="AO539" i="1"/>
  <c r="AO601" i="1"/>
  <c r="AO609" i="1"/>
  <c r="AO638" i="1"/>
  <c r="AO651" i="1"/>
  <c r="AO614" i="1"/>
  <c r="AO622" i="1"/>
  <c r="AO624" i="1"/>
  <c r="AO626" i="1"/>
  <c r="AO627" i="1"/>
  <c r="AO644" i="1"/>
  <c r="AO667" i="1"/>
  <c r="AO675" i="1"/>
  <c r="AO672" i="1"/>
  <c r="AO699" i="1"/>
  <c r="AO673" i="1"/>
  <c r="AO701" i="1"/>
  <c r="AO674" i="1"/>
  <c r="AO702" i="1"/>
  <c r="AO715" i="1"/>
  <c r="AO509" i="1"/>
  <c r="AO513" i="1"/>
  <c r="AO517" i="1"/>
  <c r="AO536" i="1"/>
  <c r="AO555" i="1"/>
  <c r="AO533" i="1"/>
  <c r="AO541" i="1"/>
  <c r="AO549" i="1"/>
  <c r="AO564" i="1"/>
  <c r="AO572" i="1"/>
  <c r="AO530" i="1"/>
  <c r="AO546" i="1"/>
  <c r="AO543" i="1"/>
  <c r="AO553" i="1"/>
  <c r="AO561" i="1"/>
  <c r="AO569" i="1"/>
  <c r="AO602" i="1"/>
  <c r="AO607" i="1"/>
  <c r="AO604" i="1"/>
  <c r="AO637" i="1"/>
  <c r="AO630" i="1"/>
  <c r="AO634" i="1"/>
  <c r="AO612" i="1"/>
  <c r="AO620" i="1"/>
  <c r="AO631" i="1"/>
  <c r="AO642" i="1"/>
  <c r="AO643" i="1"/>
  <c r="AO668" i="1"/>
  <c r="AO698" i="1"/>
  <c r="AO706" i="1"/>
  <c r="AO707" i="1"/>
  <c r="AO700" i="1"/>
  <c r="AO652" i="1"/>
  <c r="AO709" i="1"/>
  <c r="AO512" i="1"/>
  <c r="AO516" i="1"/>
  <c r="AO520" i="1"/>
  <c r="AO540" i="1"/>
  <c r="AO554" i="1"/>
  <c r="AO570" i="1"/>
  <c r="AO542" i="1"/>
  <c r="AO531" i="1"/>
  <c r="AO547" i="1"/>
  <c r="AO552" i="1"/>
  <c r="AO560" i="1"/>
  <c r="AO568" i="1"/>
  <c r="AO605" i="1"/>
  <c r="AO606" i="1"/>
  <c r="AO573" i="1"/>
  <c r="AO608" i="1"/>
  <c r="AO633" i="1"/>
  <c r="AO646" i="1"/>
  <c r="AO640" i="1"/>
  <c r="AO618" i="1"/>
  <c r="AO635" i="1"/>
  <c r="AO641" i="1"/>
  <c r="AO647" i="1"/>
  <c r="AO653" i="1"/>
  <c r="AO671" i="1"/>
  <c r="AO689" i="1"/>
  <c r="AO697" i="1"/>
  <c r="AO705" i="1"/>
  <c r="AO691" i="1"/>
  <c r="AO669" i="1"/>
  <c r="AO693" i="1"/>
  <c r="AO666" i="1"/>
  <c r="AO695" i="1"/>
  <c r="AO711" i="1"/>
  <c r="AO712" i="1"/>
  <c r="AO798" i="1"/>
  <c r="AO800" i="1"/>
  <c r="AO815" i="1"/>
  <c r="AO806" i="1"/>
  <c r="AO818" i="1"/>
  <c r="AO826" i="1"/>
  <c r="AO816" i="1"/>
  <c r="AO828" i="1"/>
  <c r="AO841" i="1"/>
  <c r="AO842" i="1"/>
  <c r="AO847" i="1"/>
  <c r="AO850" i="1"/>
  <c r="AO859" i="1"/>
  <c r="AO855" i="1"/>
  <c r="AO868" i="1"/>
  <c r="AO775" i="1"/>
  <c r="AO830" i="1"/>
  <c r="AO835" i="1"/>
  <c r="AO840" i="1"/>
  <c r="AO837" i="1"/>
  <c r="AO848" i="1"/>
  <c r="AO845" i="1"/>
  <c r="AO710" i="1"/>
  <c r="AO777" i="1"/>
  <c r="AO831" i="1"/>
  <c r="AO839" i="1"/>
  <c r="AO833" i="1"/>
  <c r="AO844" i="1"/>
  <c r="AO843" i="1"/>
  <c r="AO853" i="1"/>
  <c r="AO857" i="1"/>
  <c r="AO866" i="1"/>
  <c r="AO708" i="1"/>
  <c r="AO714" i="1"/>
  <c r="AO778" i="1"/>
  <c r="AO782" i="1"/>
  <c r="AO786" i="1"/>
  <c r="AO790" i="1"/>
  <c r="AO794" i="1"/>
  <c r="AO817" i="1"/>
  <c r="AO819" i="1"/>
  <c r="AO827" i="1"/>
  <c r="AO834" i="1"/>
  <c r="AO838" i="1"/>
  <c r="AO846" i="1"/>
  <c r="AO852" i="1"/>
  <c r="AO849" i="1"/>
  <c r="AO851" i="1"/>
  <c r="AJ76" i="1"/>
  <c r="AC76" i="1"/>
  <c r="U76" i="1"/>
  <c r="AI76" i="1"/>
  <c r="AA76" i="1"/>
  <c r="S76" i="1"/>
  <c r="AG76" i="1"/>
  <c r="Y76" i="1"/>
  <c r="AE76" i="1"/>
  <c r="W76" i="1"/>
  <c r="V76" i="1"/>
  <c r="T76" i="1"/>
  <c r="Z76" i="1"/>
  <c r="X76" i="1"/>
  <c r="AD76" i="1"/>
  <c r="AB76" i="1"/>
  <c r="AH76" i="1"/>
  <c r="AF76" i="1"/>
  <c r="AH97" i="1"/>
  <c r="AI97" i="1"/>
  <c r="AC97" i="1"/>
  <c r="X97" i="1"/>
  <c r="S97" i="1"/>
  <c r="AG97" i="1"/>
  <c r="AB97" i="1"/>
  <c r="W97" i="1"/>
  <c r="AF97" i="1"/>
  <c r="AA97" i="1"/>
  <c r="U97" i="1"/>
  <c r="AJ97" i="1"/>
  <c r="AE97" i="1"/>
  <c r="Y97" i="1"/>
  <c r="T97" i="1"/>
  <c r="AD97" i="1"/>
  <c r="V97" i="1"/>
  <c r="Z97" i="1"/>
  <c r="AJ74" i="1"/>
  <c r="AG74" i="1"/>
  <c r="Y74" i="1"/>
  <c r="AE74" i="1"/>
  <c r="W74" i="1"/>
  <c r="AC74" i="1"/>
  <c r="U74" i="1"/>
  <c r="AI74" i="1"/>
  <c r="AA74" i="1"/>
  <c r="S74" i="1"/>
  <c r="V74" i="1"/>
  <c r="AF74" i="1"/>
  <c r="Z74" i="1"/>
  <c r="T74" i="1"/>
  <c r="AD74" i="1"/>
  <c r="X74" i="1"/>
  <c r="AH74" i="1"/>
  <c r="AB74" i="1"/>
  <c r="AH99" i="1"/>
  <c r="AG99" i="1"/>
  <c r="AB99" i="1"/>
  <c r="W99" i="1"/>
  <c r="AF99" i="1"/>
  <c r="AA99" i="1"/>
  <c r="U99" i="1"/>
  <c r="AJ99" i="1"/>
  <c r="AE99" i="1"/>
  <c r="Y99" i="1"/>
  <c r="T99" i="1"/>
  <c r="AI99" i="1"/>
  <c r="AC99" i="1"/>
  <c r="X99" i="1"/>
  <c r="S99" i="1"/>
  <c r="V99" i="1"/>
  <c r="Z99" i="1"/>
  <c r="AD99" i="1"/>
  <c r="AJ174" i="1"/>
  <c r="AC174" i="1"/>
  <c r="U174" i="1"/>
  <c r="AI174" i="1"/>
  <c r="AA174" i="1"/>
  <c r="S174" i="1"/>
  <c r="AG174" i="1"/>
  <c r="Y174" i="1"/>
  <c r="AE174" i="1"/>
  <c r="W174" i="1"/>
  <c r="V174" i="1"/>
  <c r="Z174" i="1"/>
  <c r="AD174" i="1"/>
  <c r="AH174" i="1"/>
  <c r="T174" i="1"/>
  <c r="X174" i="1"/>
  <c r="AB174" i="1"/>
  <c r="AF174" i="1"/>
  <c r="AH191" i="1"/>
  <c r="AJ191" i="1"/>
  <c r="AE191" i="1"/>
  <c r="Y191" i="1"/>
  <c r="T191" i="1"/>
  <c r="AI191" i="1"/>
  <c r="AC191" i="1"/>
  <c r="X191" i="1"/>
  <c r="S191" i="1"/>
  <c r="AG191" i="1"/>
  <c r="AB191" i="1"/>
  <c r="W191" i="1"/>
  <c r="AF191" i="1"/>
  <c r="AA191" i="1"/>
  <c r="U191" i="1"/>
  <c r="V191" i="1"/>
  <c r="Z191" i="1"/>
  <c r="AD191" i="1"/>
  <c r="AH195" i="1"/>
  <c r="AI195" i="1"/>
  <c r="AE195" i="1"/>
  <c r="Y195" i="1"/>
  <c r="T195" i="1"/>
  <c r="AJ195" i="1"/>
  <c r="AC195" i="1"/>
  <c r="X195" i="1"/>
  <c r="S195" i="1"/>
  <c r="AG195" i="1"/>
  <c r="AB195" i="1"/>
  <c r="W195" i="1"/>
  <c r="AF195" i="1"/>
  <c r="AA195" i="1"/>
  <c r="U195" i="1"/>
  <c r="V195" i="1"/>
  <c r="Z195" i="1"/>
  <c r="AD195" i="1"/>
  <c r="Z326" i="1"/>
  <c r="AD326" i="1"/>
  <c r="V326" i="1"/>
  <c r="W326" i="1"/>
  <c r="Y326" i="1"/>
  <c r="AB326" i="1"/>
  <c r="AI326" i="1"/>
  <c r="S326" i="1"/>
  <c r="U326" i="1"/>
  <c r="X326" i="1"/>
  <c r="AE326" i="1"/>
  <c r="AG326" i="1"/>
  <c r="AJ326" i="1"/>
  <c r="T326" i="1"/>
  <c r="AA326" i="1"/>
  <c r="AC326" i="1"/>
  <c r="AF326" i="1"/>
  <c r="AH326" i="1"/>
  <c r="AH327" i="1"/>
  <c r="AI327" i="1"/>
  <c r="AC327" i="1"/>
  <c r="X327" i="1"/>
  <c r="S327" i="1"/>
  <c r="AG327" i="1"/>
  <c r="AB327" i="1"/>
  <c r="W327" i="1"/>
  <c r="AF327" i="1"/>
  <c r="AA327" i="1"/>
  <c r="U327" i="1"/>
  <c r="AJ327" i="1"/>
  <c r="AE327" i="1"/>
  <c r="Y327" i="1"/>
  <c r="T327" i="1"/>
  <c r="AD327" i="1"/>
  <c r="V327" i="1"/>
  <c r="Z327" i="1"/>
  <c r="Z328" i="1"/>
  <c r="AD328" i="1"/>
  <c r="V328" i="1"/>
  <c r="AI328" i="1"/>
  <c r="S328" i="1"/>
  <c r="U328" i="1"/>
  <c r="X328" i="1"/>
  <c r="AE328" i="1"/>
  <c r="AG328" i="1"/>
  <c r="AJ328" i="1"/>
  <c r="T328" i="1"/>
  <c r="AA328" i="1"/>
  <c r="AC328" i="1"/>
  <c r="AF328" i="1"/>
  <c r="AH328" i="1"/>
  <c r="W328" i="1"/>
  <c r="Y328" i="1"/>
  <c r="AB328" i="1"/>
  <c r="AI356" i="1"/>
  <c r="X356" i="1"/>
  <c r="AF356" i="1"/>
  <c r="U356" i="1"/>
  <c r="Z356" i="1"/>
  <c r="AE356" i="1"/>
  <c r="T356" i="1"/>
  <c r="Y356" i="1"/>
  <c r="AD356" i="1"/>
  <c r="S356" i="1"/>
  <c r="AB356" i="1"/>
  <c r="AC356" i="1"/>
  <c r="AH356" i="1"/>
  <c r="W356" i="1"/>
  <c r="AJ356" i="1"/>
  <c r="AG356" i="1"/>
  <c r="V356" i="1"/>
  <c r="AA356" i="1"/>
  <c r="AF391" i="1"/>
  <c r="Z391" i="1"/>
  <c r="X391" i="1"/>
  <c r="AH391" i="1"/>
  <c r="U391" i="1"/>
  <c r="AE391" i="1"/>
  <c r="AJ391" i="1"/>
  <c r="AG391" i="1"/>
  <c r="AA391" i="1"/>
  <c r="AD391" i="1"/>
  <c r="AB391" i="1"/>
  <c r="W391" i="1"/>
  <c r="Y391" i="1"/>
  <c r="V391" i="1"/>
  <c r="AI391" i="1"/>
  <c r="S391" i="1"/>
  <c r="T391" i="1"/>
  <c r="AC391" i="1"/>
  <c r="AD460" i="1"/>
  <c r="Y460" i="1"/>
  <c r="AB460" i="1"/>
  <c r="AE460" i="1"/>
  <c r="AH460" i="1"/>
  <c r="U460" i="1"/>
  <c r="X460" i="1"/>
  <c r="AA460" i="1"/>
  <c r="V460" i="1"/>
  <c r="AG460" i="1"/>
  <c r="AJ460" i="1"/>
  <c r="T460" i="1"/>
  <c r="W460" i="1"/>
  <c r="Z460" i="1"/>
  <c r="AC460" i="1"/>
  <c r="AF460" i="1"/>
  <c r="AI460" i="1"/>
  <c r="S460" i="1"/>
  <c r="AD468" i="1"/>
  <c r="Y468" i="1"/>
  <c r="AB468" i="1"/>
  <c r="AE468" i="1"/>
  <c r="AH468" i="1"/>
  <c r="U468" i="1"/>
  <c r="X468" i="1"/>
  <c r="AA468" i="1"/>
  <c r="V468" i="1"/>
  <c r="AG468" i="1"/>
  <c r="AJ468" i="1"/>
  <c r="T468" i="1"/>
  <c r="W468" i="1"/>
  <c r="Z468" i="1"/>
  <c r="AC468" i="1"/>
  <c r="AF468" i="1"/>
  <c r="AI468" i="1"/>
  <c r="S468" i="1"/>
  <c r="AH550" i="1"/>
  <c r="AF550" i="1"/>
  <c r="AA550" i="1"/>
  <c r="U550" i="1"/>
  <c r="AJ550" i="1"/>
  <c r="AE550" i="1"/>
  <c r="Y550" i="1"/>
  <c r="T550" i="1"/>
  <c r="AI550" i="1"/>
  <c r="AC550" i="1"/>
  <c r="X550" i="1"/>
  <c r="S550" i="1"/>
  <c r="AG550" i="1"/>
  <c r="AB550" i="1"/>
  <c r="W550" i="1"/>
  <c r="V550" i="1"/>
  <c r="Z550" i="1"/>
  <c r="AD550" i="1"/>
  <c r="AH523" i="1"/>
  <c r="AC523" i="1"/>
  <c r="U523" i="1"/>
  <c r="AI523" i="1"/>
  <c r="AA523" i="1"/>
  <c r="S523" i="1"/>
  <c r="AG523" i="1"/>
  <c r="Y523" i="1"/>
  <c r="AE523" i="1"/>
  <c r="W523" i="1"/>
  <c r="T523" i="1"/>
  <c r="AJ523" i="1"/>
  <c r="X523" i="1"/>
  <c r="V523" i="1"/>
  <c r="AB523" i="1"/>
  <c r="Z523" i="1"/>
  <c r="AF523" i="1"/>
  <c r="AD523" i="1"/>
  <c r="AH598" i="1"/>
  <c r="AF598" i="1"/>
  <c r="AA598" i="1"/>
  <c r="U598" i="1"/>
  <c r="AJ598" i="1"/>
  <c r="AE598" i="1"/>
  <c r="Y598" i="1"/>
  <c r="T598" i="1"/>
  <c r="AI598" i="1"/>
  <c r="AC598" i="1"/>
  <c r="X598" i="1"/>
  <c r="S598" i="1"/>
  <c r="AG598" i="1"/>
  <c r="AB598" i="1"/>
  <c r="W598" i="1"/>
  <c r="AD598" i="1"/>
  <c r="V598" i="1"/>
  <c r="Z598" i="1"/>
  <c r="AH588" i="1"/>
  <c r="AJ588" i="1"/>
  <c r="AE588" i="1"/>
  <c r="Y588" i="1"/>
  <c r="T588" i="1"/>
  <c r="AI588" i="1"/>
  <c r="AC588" i="1"/>
  <c r="X588" i="1"/>
  <c r="S588" i="1"/>
  <c r="AG588" i="1"/>
  <c r="AB588" i="1"/>
  <c r="W588" i="1"/>
  <c r="AF588" i="1"/>
  <c r="AA588" i="1"/>
  <c r="U588" i="1"/>
  <c r="V588" i="1"/>
  <c r="Z588" i="1"/>
  <c r="AD588" i="1"/>
  <c r="AH592" i="1"/>
  <c r="AJ592" i="1"/>
  <c r="AE592" i="1"/>
  <c r="Y592" i="1"/>
  <c r="T592" i="1"/>
  <c r="AI592" i="1"/>
  <c r="AC592" i="1"/>
  <c r="X592" i="1"/>
  <c r="S592" i="1"/>
  <c r="AG592" i="1"/>
  <c r="AB592" i="1"/>
  <c r="W592" i="1"/>
  <c r="AF592" i="1"/>
  <c r="AA592" i="1"/>
  <c r="U592" i="1"/>
  <c r="V592" i="1"/>
  <c r="Z592" i="1"/>
  <c r="AD592" i="1"/>
  <c r="AH596" i="1"/>
  <c r="AG596" i="1"/>
  <c r="AB596" i="1"/>
  <c r="W596" i="1"/>
  <c r="AF596" i="1"/>
  <c r="AA596" i="1"/>
  <c r="U596" i="1"/>
  <c r="AJ596" i="1"/>
  <c r="AE596" i="1"/>
  <c r="Y596" i="1"/>
  <c r="T596" i="1"/>
  <c r="AI596" i="1"/>
  <c r="AC596" i="1"/>
  <c r="X596" i="1"/>
  <c r="S596" i="1"/>
  <c r="Z596" i="1"/>
  <c r="AD596" i="1"/>
  <c r="V596" i="1"/>
  <c r="AG665" i="1"/>
  <c r="Z665" i="1"/>
  <c r="U665" i="1"/>
  <c r="AE665" i="1"/>
  <c r="AI665" i="1"/>
  <c r="AA665" i="1"/>
  <c r="AF665" i="1"/>
  <c r="W665" i="1"/>
  <c r="S665" i="1"/>
  <c r="AB665" i="1"/>
  <c r="AC665" i="1"/>
  <c r="Y665" i="1"/>
  <c r="X665" i="1"/>
  <c r="AH665" i="1"/>
  <c r="AD665" i="1"/>
  <c r="V665" i="1"/>
  <c r="AJ665" i="1"/>
  <c r="T665" i="1"/>
  <c r="AH662" i="1"/>
  <c r="AG662" i="1"/>
  <c r="AB662" i="1"/>
  <c r="W662" i="1"/>
  <c r="AF662" i="1"/>
  <c r="AA662" i="1"/>
  <c r="U662" i="1"/>
  <c r="AJ662" i="1"/>
  <c r="AE662" i="1"/>
  <c r="Y662" i="1"/>
  <c r="T662" i="1"/>
  <c r="AI662" i="1"/>
  <c r="AC662" i="1"/>
  <c r="X662" i="1"/>
  <c r="S662" i="1"/>
  <c r="Z662" i="1"/>
  <c r="AD662" i="1"/>
  <c r="V662" i="1"/>
  <c r="AJ773" i="1"/>
  <c r="Y773" i="1"/>
  <c r="AG773" i="1"/>
  <c r="V773" i="1"/>
  <c r="AD773" i="1"/>
  <c r="T773" i="1"/>
  <c r="AB773" i="1"/>
  <c r="AI773" i="1"/>
  <c r="S773" i="1"/>
  <c r="AE773" i="1"/>
  <c r="X773" i="1"/>
  <c r="AA773" i="1"/>
  <c r="AC773" i="1"/>
  <c r="AH773" i="1"/>
  <c r="U773" i="1"/>
  <c r="Z773" i="1"/>
  <c r="AF773" i="1"/>
  <c r="W773" i="1"/>
  <c r="AF722" i="1"/>
  <c r="V722" i="1"/>
  <c r="AJ722" i="1"/>
  <c r="U722" i="1"/>
  <c r="AD722" i="1"/>
  <c r="AB722" i="1"/>
  <c r="Z722" i="1"/>
  <c r="AG722" i="1"/>
  <c r="Y722" i="1"/>
  <c r="T722" i="1"/>
  <c r="AE722" i="1"/>
  <c r="X722" i="1"/>
  <c r="AA722" i="1"/>
  <c r="AC722" i="1"/>
  <c r="W722" i="1"/>
  <c r="AH722" i="1"/>
  <c r="AI722" i="1"/>
  <c r="S722" i="1"/>
  <c r="AF723" i="1"/>
  <c r="V723" i="1"/>
  <c r="AJ723" i="1"/>
  <c r="AD723" i="1"/>
  <c r="T723" i="1"/>
  <c r="X723" i="1"/>
  <c r="Z723" i="1"/>
  <c r="AA723" i="1"/>
  <c r="AE723" i="1"/>
  <c r="AI723" i="1"/>
  <c r="S723" i="1"/>
  <c r="Y723" i="1"/>
  <c r="AH723" i="1"/>
  <c r="U723" i="1"/>
  <c r="AG723" i="1"/>
  <c r="W723" i="1"/>
  <c r="AC723" i="1"/>
  <c r="AB723" i="1"/>
  <c r="AJ687" i="1"/>
  <c r="AC687" i="1"/>
  <c r="AA687" i="1"/>
  <c r="U687" i="1"/>
  <c r="AI687" i="1"/>
  <c r="S687" i="1"/>
  <c r="AE687" i="1"/>
  <c r="Y687" i="1"/>
  <c r="AG687" i="1"/>
  <c r="W687" i="1"/>
  <c r="AD687" i="1"/>
  <c r="AB687" i="1"/>
  <c r="AH687" i="1"/>
  <c r="AF687" i="1"/>
  <c r="V687" i="1"/>
  <c r="T687" i="1"/>
  <c r="Z687" i="1"/>
  <c r="X687" i="1"/>
  <c r="AH822" i="1"/>
  <c r="AF822" i="1"/>
  <c r="AA822" i="1"/>
  <c r="U822" i="1"/>
  <c r="AJ822" i="1"/>
  <c r="AE822" i="1"/>
  <c r="Y822" i="1"/>
  <c r="T822" i="1"/>
  <c r="AI822" i="1"/>
  <c r="AC822" i="1"/>
  <c r="X822" i="1"/>
  <c r="S822" i="1"/>
  <c r="AG822" i="1"/>
  <c r="AB822" i="1"/>
  <c r="W822" i="1"/>
  <c r="AD822" i="1"/>
  <c r="V822" i="1"/>
  <c r="Z822" i="1"/>
  <c r="AE821" i="1"/>
  <c r="U821" i="1"/>
  <c r="AA821" i="1"/>
  <c r="Z821" i="1"/>
  <c r="AG821" i="1"/>
  <c r="V821" i="1"/>
  <c r="AF821" i="1"/>
  <c r="W821" i="1"/>
  <c r="Y821" i="1"/>
  <c r="AB821" i="1"/>
  <c r="AC821" i="1"/>
  <c r="AD821" i="1"/>
  <c r="X821" i="1"/>
  <c r="AH821" i="1"/>
  <c r="AI821" i="1"/>
  <c r="AJ821" i="1"/>
  <c r="T821" i="1"/>
  <c r="S821" i="1"/>
  <c r="AH812" i="1"/>
  <c r="AG812" i="1"/>
  <c r="Y812" i="1"/>
  <c r="AF812" i="1"/>
  <c r="X812" i="1"/>
  <c r="AC812" i="1"/>
  <c r="U812" i="1"/>
  <c r="AJ812" i="1"/>
  <c r="AB812" i="1"/>
  <c r="T812" i="1"/>
  <c r="AA812" i="1"/>
  <c r="AD812" i="1"/>
  <c r="AE812" i="1"/>
  <c r="S812" i="1"/>
  <c r="AI812" i="1"/>
  <c r="V812" i="1"/>
  <c r="W812" i="1"/>
  <c r="Z812" i="1"/>
  <c r="AH15" i="1"/>
  <c r="AF15" i="1"/>
  <c r="AA15" i="1"/>
  <c r="U15" i="1"/>
  <c r="AJ15" i="1"/>
  <c r="AE15" i="1"/>
  <c r="Y15" i="1"/>
  <c r="T15" i="1"/>
  <c r="AI15" i="1"/>
  <c r="AC15" i="1"/>
  <c r="X15" i="1"/>
  <c r="S15" i="1"/>
  <c r="AG15" i="1"/>
  <c r="AB15" i="1"/>
  <c r="W15" i="1"/>
  <c r="Z15" i="1"/>
  <c r="AD15" i="1"/>
  <c r="V15" i="1"/>
  <c r="AH23" i="1"/>
  <c r="AF23" i="1"/>
  <c r="AA23" i="1"/>
  <c r="U23" i="1"/>
  <c r="AJ23" i="1"/>
  <c r="AE23" i="1"/>
  <c r="Y23" i="1"/>
  <c r="T23" i="1"/>
  <c r="AI23" i="1"/>
  <c r="AC23" i="1"/>
  <c r="X23" i="1"/>
  <c r="S23" i="1"/>
  <c r="AG23" i="1"/>
  <c r="AB23" i="1"/>
  <c r="W23" i="1"/>
  <c r="Z23" i="1"/>
  <c r="AD23" i="1"/>
  <c r="V23" i="1"/>
  <c r="AH31" i="1"/>
  <c r="AF31" i="1"/>
  <c r="AA31" i="1"/>
  <c r="U31" i="1"/>
  <c r="AJ31" i="1"/>
  <c r="AE31" i="1"/>
  <c r="Y31" i="1"/>
  <c r="T31" i="1"/>
  <c r="AI31" i="1"/>
  <c r="AC31" i="1"/>
  <c r="X31" i="1"/>
  <c r="S31" i="1"/>
  <c r="AG31" i="1"/>
  <c r="AB31" i="1"/>
  <c r="W31" i="1"/>
  <c r="Z31" i="1"/>
  <c r="AD31" i="1"/>
  <c r="V31" i="1"/>
  <c r="AH39" i="1"/>
  <c r="AF39" i="1"/>
  <c r="AA39" i="1"/>
  <c r="U39" i="1"/>
  <c r="AJ39" i="1"/>
  <c r="AE39" i="1"/>
  <c r="Y39" i="1"/>
  <c r="T39" i="1"/>
  <c r="AI39" i="1"/>
  <c r="AC39" i="1"/>
  <c r="X39" i="1"/>
  <c r="S39" i="1"/>
  <c r="AG39" i="1"/>
  <c r="AB39" i="1"/>
  <c r="W39" i="1"/>
  <c r="Z39" i="1"/>
  <c r="AD39" i="1"/>
  <c r="V39" i="1"/>
  <c r="AH47" i="1"/>
  <c r="AF47" i="1"/>
  <c r="AA47" i="1"/>
  <c r="U47" i="1"/>
  <c r="AJ47" i="1"/>
  <c r="AE47" i="1"/>
  <c r="Y47" i="1"/>
  <c r="T47" i="1"/>
  <c r="AI47" i="1"/>
  <c r="AC47" i="1"/>
  <c r="X47" i="1"/>
  <c r="S47" i="1"/>
  <c r="AG47" i="1"/>
  <c r="AB47" i="1"/>
  <c r="W47" i="1"/>
  <c r="Z47" i="1"/>
  <c r="AD47" i="1"/>
  <c r="V47" i="1"/>
  <c r="AH55" i="1"/>
  <c r="AF55" i="1"/>
  <c r="AA55" i="1"/>
  <c r="U55" i="1"/>
  <c r="AJ55" i="1"/>
  <c r="AE55" i="1"/>
  <c r="Y55" i="1"/>
  <c r="T55" i="1"/>
  <c r="AI55" i="1"/>
  <c r="AC55" i="1"/>
  <c r="X55" i="1"/>
  <c r="S55" i="1"/>
  <c r="AG55" i="1"/>
  <c r="AB55" i="1"/>
  <c r="W55" i="1"/>
  <c r="Z55" i="1"/>
  <c r="AD55" i="1"/>
  <c r="V55" i="1"/>
  <c r="AH63" i="1"/>
  <c r="AF63" i="1"/>
  <c r="AA63" i="1"/>
  <c r="U63" i="1"/>
  <c r="AJ63" i="1"/>
  <c r="AE63" i="1"/>
  <c r="Y63" i="1"/>
  <c r="T63" i="1"/>
  <c r="AI63" i="1"/>
  <c r="AC63" i="1"/>
  <c r="X63" i="1"/>
  <c r="S63" i="1"/>
  <c r="AG63" i="1"/>
  <c r="AB63" i="1"/>
  <c r="W63" i="1"/>
  <c r="Z63" i="1"/>
  <c r="AD63" i="1"/>
  <c r="V63" i="1"/>
  <c r="AH109" i="1"/>
  <c r="AF109" i="1"/>
  <c r="AA109" i="1"/>
  <c r="U109" i="1"/>
  <c r="AJ109" i="1"/>
  <c r="AE109" i="1"/>
  <c r="Y109" i="1"/>
  <c r="T109" i="1"/>
  <c r="AI109" i="1"/>
  <c r="AC109" i="1"/>
  <c r="X109" i="1"/>
  <c r="S109" i="1"/>
  <c r="AG109" i="1"/>
  <c r="AB109" i="1"/>
  <c r="W109" i="1"/>
  <c r="V109" i="1"/>
  <c r="Z109" i="1"/>
  <c r="AD109" i="1"/>
  <c r="AJ84" i="1"/>
  <c r="AC84" i="1"/>
  <c r="U84" i="1"/>
  <c r="AI84" i="1"/>
  <c r="AA84" i="1"/>
  <c r="S84" i="1"/>
  <c r="AG84" i="1"/>
  <c r="Y84" i="1"/>
  <c r="AE84" i="1"/>
  <c r="W84" i="1"/>
  <c r="V84" i="1"/>
  <c r="T84" i="1"/>
  <c r="Z84" i="1"/>
  <c r="X84" i="1"/>
  <c r="AD84" i="1"/>
  <c r="AB84" i="1"/>
  <c r="AH84" i="1"/>
  <c r="AF84" i="1"/>
  <c r="AJ104" i="1"/>
  <c r="AC104" i="1"/>
  <c r="U104" i="1"/>
  <c r="AI104" i="1"/>
  <c r="AA104" i="1"/>
  <c r="S104" i="1"/>
  <c r="AG104" i="1"/>
  <c r="Y104" i="1"/>
  <c r="AE104" i="1"/>
  <c r="W104" i="1"/>
  <c r="V104" i="1"/>
  <c r="AB104" i="1"/>
  <c r="Z104" i="1"/>
  <c r="AD104" i="1"/>
  <c r="AH104" i="1"/>
  <c r="AF104" i="1"/>
  <c r="T104" i="1"/>
  <c r="X104" i="1"/>
  <c r="AH111" i="1"/>
  <c r="AJ111" i="1"/>
  <c r="AE111" i="1"/>
  <c r="Y111" i="1"/>
  <c r="T111" i="1"/>
  <c r="AI111" i="1"/>
  <c r="AC111" i="1"/>
  <c r="X111" i="1"/>
  <c r="S111" i="1"/>
  <c r="AG111" i="1"/>
  <c r="AB111" i="1"/>
  <c r="W111" i="1"/>
  <c r="AF111" i="1"/>
  <c r="AA111" i="1"/>
  <c r="U111" i="1"/>
  <c r="Z111" i="1"/>
  <c r="V111" i="1"/>
  <c r="AD111" i="1"/>
  <c r="AH25" i="1"/>
  <c r="AI25" i="1"/>
  <c r="AC25" i="1"/>
  <c r="X25" i="1"/>
  <c r="S25" i="1"/>
  <c r="AG25" i="1"/>
  <c r="AB25" i="1"/>
  <c r="W25" i="1"/>
  <c r="AF25" i="1"/>
  <c r="AA25" i="1"/>
  <c r="U25" i="1"/>
  <c r="AJ25" i="1"/>
  <c r="AE25" i="1"/>
  <c r="Y25" i="1"/>
  <c r="T25" i="1"/>
  <c r="AD25" i="1"/>
  <c r="V25" i="1"/>
  <c r="Z25" i="1"/>
  <c r="AH41" i="1"/>
  <c r="AI41" i="1"/>
  <c r="AC41" i="1"/>
  <c r="X41" i="1"/>
  <c r="S41" i="1"/>
  <c r="AG41" i="1"/>
  <c r="AB41" i="1"/>
  <c r="W41" i="1"/>
  <c r="AF41" i="1"/>
  <c r="AA41" i="1"/>
  <c r="U41" i="1"/>
  <c r="AJ41" i="1"/>
  <c r="AE41" i="1"/>
  <c r="Y41" i="1"/>
  <c r="T41" i="1"/>
  <c r="AD41" i="1"/>
  <c r="V41" i="1"/>
  <c r="Z41" i="1"/>
  <c r="AH57" i="1"/>
  <c r="AI57" i="1"/>
  <c r="AC57" i="1"/>
  <c r="X57" i="1"/>
  <c r="S57" i="1"/>
  <c r="AG57" i="1"/>
  <c r="AB57" i="1"/>
  <c r="W57" i="1"/>
  <c r="AF57" i="1"/>
  <c r="AA57" i="1"/>
  <c r="U57" i="1"/>
  <c r="AJ57" i="1"/>
  <c r="AE57" i="1"/>
  <c r="Y57" i="1"/>
  <c r="T57" i="1"/>
  <c r="AD57" i="1"/>
  <c r="V57" i="1"/>
  <c r="Z57" i="1"/>
  <c r="AH73" i="1"/>
  <c r="AI73" i="1"/>
  <c r="AC73" i="1"/>
  <c r="X73" i="1"/>
  <c r="S73" i="1"/>
  <c r="AG73" i="1"/>
  <c r="AB73" i="1"/>
  <c r="W73" i="1"/>
  <c r="AF73" i="1"/>
  <c r="AA73" i="1"/>
  <c r="U73" i="1"/>
  <c r="AJ73" i="1"/>
  <c r="AE73" i="1"/>
  <c r="Y73" i="1"/>
  <c r="T73" i="1"/>
  <c r="AD73" i="1"/>
  <c r="V73" i="1"/>
  <c r="Z73" i="1"/>
  <c r="AH101" i="1"/>
  <c r="AI101" i="1"/>
  <c r="AC101" i="1"/>
  <c r="X101" i="1"/>
  <c r="S101" i="1"/>
  <c r="AG101" i="1"/>
  <c r="AB101" i="1"/>
  <c r="W101" i="1"/>
  <c r="AF101" i="1"/>
  <c r="AA101" i="1"/>
  <c r="U101" i="1"/>
  <c r="AJ101" i="1"/>
  <c r="AE101" i="1"/>
  <c r="Y101" i="1"/>
  <c r="T101" i="1"/>
  <c r="V101" i="1"/>
  <c r="AD101" i="1"/>
  <c r="Z101" i="1"/>
  <c r="AE24" i="1"/>
  <c r="Y24" i="1"/>
  <c r="AD24" i="1"/>
  <c r="V24" i="1"/>
  <c r="AI24" i="1"/>
  <c r="AA24" i="1"/>
  <c r="U24" i="1"/>
  <c r="AG24" i="1"/>
  <c r="Z24" i="1"/>
  <c r="S24" i="1"/>
  <c r="AF24" i="1"/>
  <c r="W24" i="1"/>
  <c r="AB24" i="1"/>
  <c r="AC24" i="1"/>
  <c r="X24" i="1"/>
  <c r="AH24" i="1"/>
  <c r="AJ24" i="1"/>
  <c r="T24" i="1"/>
  <c r="AE40" i="1"/>
  <c r="Y40" i="1"/>
  <c r="AD40" i="1"/>
  <c r="V40" i="1"/>
  <c r="AI40" i="1"/>
  <c r="AA40" i="1"/>
  <c r="U40" i="1"/>
  <c r="AG40" i="1"/>
  <c r="Z40" i="1"/>
  <c r="S40" i="1"/>
  <c r="AF40" i="1"/>
  <c r="W40" i="1"/>
  <c r="AB40" i="1"/>
  <c r="AC40" i="1"/>
  <c r="X40" i="1"/>
  <c r="AH40" i="1"/>
  <c r="AJ40" i="1"/>
  <c r="T40" i="1"/>
  <c r="AE56" i="1"/>
  <c r="Y56" i="1"/>
  <c r="AD56" i="1"/>
  <c r="V56" i="1"/>
  <c r="AI56" i="1"/>
  <c r="AA56" i="1"/>
  <c r="U56" i="1"/>
  <c r="AG56" i="1"/>
  <c r="Z56" i="1"/>
  <c r="S56" i="1"/>
  <c r="AF56" i="1"/>
  <c r="W56" i="1"/>
  <c r="AB56" i="1"/>
  <c r="AC56" i="1"/>
  <c r="X56" i="1"/>
  <c r="AH56" i="1"/>
  <c r="AJ56" i="1"/>
  <c r="T56" i="1"/>
  <c r="AH75" i="1"/>
  <c r="AG75" i="1"/>
  <c r="AB75" i="1"/>
  <c r="W75" i="1"/>
  <c r="AF75" i="1"/>
  <c r="AA75" i="1"/>
  <c r="U75" i="1"/>
  <c r="AJ75" i="1"/>
  <c r="AE75" i="1"/>
  <c r="Y75" i="1"/>
  <c r="T75" i="1"/>
  <c r="AI75" i="1"/>
  <c r="AC75" i="1"/>
  <c r="X75" i="1"/>
  <c r="S75" i="1"/>
  <c r="V75" i="1"/>
  <c r="Z75" i="1"/>
  <c r="AD75" i="1"/>
  <c r="AH83" i="1"/>
  <c r="AG83" i="1"/>
  <c r="AB83" i="1"/>
  <c r="W83" i="1"/>
  <c r="AF83" i="1"/>
  <c r="AA83" i="1"/>
  <c r="U83" i="1"/>
  <c r="AJ83" i="1"/>
  <c r="AE83" i="1"/>
  <c r="Y83" i="1"/>
  <c r="T83" i="1"/>
  <c r="AI83" i="1"/>
  <c r="AC83" i="1"/>
  <c r="X83" i="1"/>
  <c r="S83" i="1"/>
  <c r="V83" i="1"/>
  <c r="Z83" i="1"/>
  <c r="AD83" i="1"/>
  <c r="AJ124" i="1"/>
  <c r="AE124" i="1"/>
  <c r="W124" i="1"/>
  <c r="AC124" i="1"/>
  <c r="U124" i="1"/>
  <c r="AI124" i="1"/>
  <c r="AA124" i="1"/>
  <c r="S124" i="1"/>
  <c r="AG124" i="1"/>
  <c r="Y124" i="1"/>
  <c r="V124" i="1"/>
  <c r="T124" i="1"/>
  <c r="Z124" i="1"/>
  <c r="AD124" i="1"/>
  <c r="AH124" i="1"/>
  <c r="AB124" i="1"/>
  <c r="AF124" i="1"/>
  <c r="X124" i="1"/>
  <c r="AH201" i="1"/>
  <c r="AI201" i="1"/>
  <c r="AC201" i="1"/>
  <c r="X201" i="1"/>
  <c r="S201" i="1"/>
  <c r="AJ201" i="1"/>
  <c r="AE201" i="1"/>
  <c r="Y201" i="1"/>
  <c r="T201" i="1"/>
  <c r="AA201" i="1"/>
  <c r="AG201" i="1"/>
  <c r="W201" i="1"/>
  <c r="AF201" i="1"/>
  <c r="U201" i="1"/>
  <c r="AB201" i="1"/>
  <c r="V201" i="1"/>
  <c r="Z201" i="1"/>
  <c r="AD201" i="1"/>
  <c r="AH129" i="1"/>
  <c r="AJ129" i="1"/>
  <c r="AE129" i="1"/>
  <c r="Y129" i="1"/>
  <c r="T129" i="1"/>
  <c r="AI129" i="1"/>
  <c r="AC129" i="1"/>
  <c r="X129" i="1"/>
  <c r="S129" i="1"/>
  <c r="AG129" i="1"/>
  <c r="AB129" i="1"/>
  <c r="W129" i="1"/>
  <c r="AF129" i="1"/>
  <c r="AA129" i="1"/>
  <c r="U129" i="1"/>
  <c r="AD129" i="1"/>
  <c r="V129" i="1"/>
  <c r="Z129" i="1"/>
  <c r="AH145" i="1"/>
  <c r="AJ145" i="1"/>
  <c r="AE145" i="1"/>
  <c r="Y145" i="1"/>
  <c r="T145" i="1"/>
  <c r="AI145" i="1"/>
  <c r="AC145" i="1"/>
  <c r="X145" i="1"/>
  <c r="S145" i="1"/>
  <c r="AG145" i="1"/>
  <c r="AB145" i="1"/>
  <c r="W145" i="1"/>
  <c r="AF145" i="1"/>
  <c r="AA145" i="1"/>
  <c r="U145" i="1"/>
  <c r="AD145" i="1"/>
  <c r="V145" i="1"/>
  <c r="Z145" i="1"/>
  <c r="AH153" i="1"/>
  <c r="AJ153" i="1"/>
  <c r="AE153" i="1"/>
  <c r="Y153" i="1"/>
  <c r="T153" i="1"/>
  <c r="AI153" i="1"/>
  <c r="AC153" i="1"/>
  <c r="X153" i="1"/>
  <c r="S153" i="1"/>
  <c r="AG153" i="1"/>
  <c r="AB153" i="1"/>
  <c r="W153" i="1"/>
  <c r="AF153" i="1"/>
  <c r="AA153" i="1"/>
  <c r="U153" i="1"/>
  <c r="AD153" i="1"/>
  <c r="V153" i="1"/>
  <c r="Z153" i="1"/>
  <c r="AH159" i="1"/>
  <c r="AJ159" i="1"/>
  <c r="AE159" i="1"/>
  <c r="Y159" i="1"/>
  <c r="T159" i="1"/>
  <c r="AI159" i="1"/>
  <c r="AC159" i="1"/>
  <c r="X159" i="1"/>
  <c r="S159" i="1"/>
  <c r="AG159" i="1"/>
  <c r="AB159" i="1"/>
  <c r="W159" i="1"/>
  <c r="AF159" i="1"/>
  <c r="AA159" i="1"/>
  <c r="U159" i="1"/>
  <c r="V159" i="1"/>
  <c r="Z159" i="1"/>
  <c r="AD159" i="1"/>
  <c r="AH163" i="1"/>
  <c r="AJ163" i="1"/>
  <c r="AE163" i="1"/>
  <c r="Y163" i="1"/>
  <c r="T163" i="1"/>
  <c r="AI163" i="1"/>
  <c r="AC163" i="1"/>
  <c r="X163" i="1"/>
  <c r="S163" i="1"/>
  <c r="AG163" i="1"/>
  <c r="AB163" i="1"/>
  <c r="W163" i="1"/>
  <c r="AF163" i="1"/>
  <c r="AA163" i="1"/>
  <c r="U163" i="1"/>
  <c r="V163" i="1"/>
  <c r="Z163" i="1"/>
  <c r="AD163" i="1"/>
  <c r="AH167" i="1"/>
  <c r="AJ167" i="1"/>
  <c r="AE167" i="1"/>
  <c r="Y167" i="1"/>
  <c r="T167" i="1"/>
  <c r="AI167" i="1"/>
  <c r="AC167" i="1"/>
  <c r="X167" i="1"/>
  <c r="S167" i="1"/>
  <c r="AG167" i="1"/>
  <c r="AB167" i="1"/>
  <c r="W167" i="1"/>
  <c r="AF167" i="1"/>
  <c r="AA167" i="1"/>
  <c r="U167" i="1"/>
  <c r="V167" i="1"/>
  <c r="Z167" i="1"/>
  <c r="AD167" i="1"/>
  <c r="AH171" i="1"/>
  <c r="AJ171" i="1"/>
  <c r="AE171" i="1"/>
  <c r="Y171" i="1"/>
  <c r="T171" i="1"/>
  <c r="AI171" i="1"/>
  <c r="AC171" i="1"/>
  <c r="X171" i="1"/>
  <c r="S171" i="1"/>
  <c r="AG171" i="1"/>
  <c r="AB171" i="1"/>
  <c r="W171" i="1"/>
  <c r="AF171" i="1"/>
  <c r="AA171" i="1"/>
  <c r="U171" i="1"/>
  <c r="V171" i="1"/>
  <c r="Z171" i="1"/>
  <c r="AD171" i="1"/>
  <c r="AH177" i="1"/>
  <c r="AJ177" i="1"/>
  <c r="AE177" i="1"/>
  <c r="Y177" i="1"/>
  <c r="T177" i="1"/>
  <c r="AI177" i="1"/>
  <c r="AC177" i="1"/>
  <c r="X177" i="1"/>
  <c r="S177" i="1"/>
  <c r="AG177" i="1"/>
  <c r="AB177" i="1"/>
  <c r="W177" i="1"/>
  <c r="AF177" i="1"/>
  <c r="AA177" i="1"/>
  <c r="U177" i="1"/>
  <c r="V177" i="1"/>
  <c r="Z177" i="1"/>
  <c r="AD177" i="1"/>
  <c r="AH181" i="1"/>
  <c r="AJ181" i="1"/>
  <c r="AE181" i="1"/>
  <c r="Y181" i="1"/>
  <c r="T181" i="1"/>
  <c r="AI181" i="1"/>
  <c r="AC181" i="1"/>
  <c r="X181" i="1"/>
  <c r="S181" i="1"/>
  <c r="AG181" i="1"/>
  <c r="AB181" i="1"/>
  <c r="W181" i="1"/>
  <c r="AF181" i="1"/>
  <c r="AA181" i="1"/>
  <c r="U181" i="1"/>
  <c r="V181" i="1"/>
  <c r="Z181" i="1"/>
  <c r="AD181" i="1"/>
  <c r="AH185" i="1"/>
  <c r="AJ185" i="1"/>
  <c r="AE185" i="1"/>
  <c r="Y185" i="1"/>
  <c r="T185" i="1"/>
  <c r="AI185" i="1"/>
  <c r="AC185" i="1"/>
  <c r="X185" i="1"/>
  <c r="S185" i="1"/>
  <c r="AG185" i="1"/>
  <c r="AB185" i="1"/>
  <c r="W185" i="1"/>
  <c r="AF185" i="1"/>
  <c r="AA185" i="1"/>
  <c r="U185" i="1"/>
  <c r="V185" i="1"/>
  <c r="Z185" i="1"/>
  <c r="AD185" i="1"/>
  <c r="AH203" i="1"/>
  <c r="AI203" i="1"/>
  <c r="AC203" i="1"/>
  <c r="X203" i="1"/>
  <c r="S203" i="1"/>
  <c r="AJ203" i="1"/>
  <c r="AE203" i="1"/>
  <c r="Y203" i="1"/>
  <c r="T203" i="1"/>
  <c r="AG203" i="1"/>
  <c r="W203" i="1"/>
  <c r="AF203" i="1"/>
  <c r="U203" i="1"/>
  <c r="AB203" i="1"/>
  <c r="AA203" i="1"/>
  <c r="V203" i="1"/>
  <c r="Z203" i="1"/>
  <c r="AD203" i="1"/>
  <c r="AJ126" i="1"/>
  <c r="AI126" i="1"/>
  <c r="AA126" i="1"/>
  <c r="S126" i="1"/>
  <c r="AG126" i="1"/>
  <c r="Y126" i="1"/>
  <c r="AE126" i="1"/>
  <c r="W126" i="1"/>
  <c r="AC126" i="1"/>
  <c r="U126" i="1"/>
  <c r="V126" i="1"/>
  <c r="X126" i="1"/>
  <c r="Z126" i="1"/>
  <c r="AD126" i="1"/>
  <c r="AH126" i="1"/>
  <c r="T126" i="1"/>
  <c r="AB126" i="1"/>
  <c r="AF126" i="1"/>
  <c r="AJ134" i="1"/>
  <c r="AI134" i="1"/>
  <c r="AA134" i="1"/>
  <c r="S134" i="1"/>
  <c r="AG134" i="1"/>
  <c r="Y134" i="1"/>
  <c r="AE134" i="1"/>
  <c r="W134" i="1"/>
  <c r="AC134" i="1"/>
  <c r="U134" i="1"/>
  <c r="V134" i="1"/>
  <c r="X134" i="1"/>
  <c r="Z134" i="1"/>
  <c r="AD134" i="1"/>
  <c r="AH134" i="1"/>
  <c r="T134" i="1"/>
  <c r="AB134" i="1"/>
  <c r="AF134" i="1"/>
  <c r="AH197" i="1"/>
  <c r="AI197" i="1"/>
  <c r="AC197" i="1"/>
  <c r="X197" i="1"/>
  <c r="S197" i="1"/>
  <c r="AJ197" i="1"/>
  <c r="AE197" i="1"/>
  <c r="Y197" i="1"/>
  <c r="T197" i="1"/>
  <c r="AF197" i="1"/>
  <c r="U197" i="1"/>
  <c r="AB197" i="1"/>
  <c r="AA197" i="1"/>
  <c r="AG197" i="1"/>
  <c r="W197" i="1"/>
  <c r="V197" i="1"/>
  <c r="Z197" i="1"/>
  <c r="AD197" i="1"/>
  <c r="AJ118" i="1"/>
  <c r="AG118" i="1"/>
  <c r="Y118" i="1"/>
  <c r="AC118" i="1"/>
  <c r="AI118" i="1"/>
  <c r="AA118" i="1"/>
  <c r="S118" i="1"/>
  <c r="AE118" i="1"/>
  <c r="W118" i="1"/>
  <c r="U118" i="1"/>
  <c r="V118" i="1"/>
  <c r="X118" i="1"/>
  <c r="Z118" i="1"/>
  <c r="AD118" i="1"/>
  <c r="AH118" i="1"/>
  <c r="AB118" i="1"/>
  <c r="AF118" i="1"/>
  <c r="T118" i="1"/>
  <c r="AH143" i="1"/>
  <c r="AG143" i="1"/>
  <c r="AB143" i="1"/>
  <c r="W143" i="1"/>
  <c r="AF143" i="1"/>
  <c r="AA143" i="1"/>
  <c r="U143" i="1"/>
  <c r="AJ143" i="1"/>
  <c r="AE143" i="1"/>
  <c r="Y143" i="1"/>
  <c r="T143" i="1"/>
  <c r="AI143" i="1"/>
  <c r="AC143" i="1"/>
  <c r="X143" i="1"/>
  <c r="S143" i="1"/>
  <c r="Z143" i="1"/>
  <c r="V143" i="1"/>
  <c r="AD143" i="1"/>
  <c r="AH151" i="1"/>
  <c r="AG151" i="1"/>
  <c r="AB151" i="1"/>
  <c r="W151" i="1"/>
  <c r="AF151" i="1"/>
  <c r="AA151" i="1"/>
  <c r="U151" i="1"/>
  <c r="AJ151" i="1"/>
  <c r="AE151" i="1"/>
  <c r="Y151" i="1"/>
  <c r="T151" i="1"/>
  <c r="AI151" i="1"/>
  <c r="AC151" i="1"/>
  <c r="X151" i="1"/>
  <c r="S151" i="1"/>
  <c r="Z151" i="1"/>
  <c r="V151" i="1"/>
  <c r="AD151" i="1"/>
  <c r="AJ200" i="1"/>
  <c r="AI200" i="1"/>
  <c r="AA200" i="1"/>
  <c r="S200" i="1"/>
  <c r="AC200" i="1"/>
  <c r="U200" i="1"/>
  <c r="AG200" i="1"/>
  <c r="AE200" i="1"/>
  <c r="Y200" i="1"/>
  <c r="W200" i="1"/>
  <c r="AH200" i="1"/>
  <c r="V200" i="1"/>
  <c r="Z200" i="1"/>
  <c r="AD200" i="1"/>
  <c r="T200" i="1"/>
  <c r="X200" i="1"/>
  <c r="AB200" i="1"/>
  <c r="AF200" i="1"/>
  <c r="AG238" i="1"/>
  <c r="AA238" i="1"/>
  <c r="AB238" i="1"/>
  <c r="AC238" i="1"/>
  <c r="X238" i="1"/>
  <c r="AH238" i="1"/>
  <c r="AJ238" i="1"/>
  <c r="T238" i="1"/>
  <c r="V238" i="1"/>
  <c r="AF238" i="1"/>
  <c r="W238" i="1"/>
  <c r="AI238" i="1"/>
  <c r="U238" i="1"/>
  <c r="S238" i="1"/>
  <c r="Z238" i="1"/>
  <c r="Y238" i="1"/>
  <c r="AE238" i="1"/>
  <c r="AD238" i="1"/>
  <c r="AH251" i="1"/>
  <c r="AF251" i="1"/>
  <c r="AA251" i="1"/>
  <c r="U251" i="1"/>
  <c r="AJ251" i="1"/>
  <c r="AE251" i="1"/>
  <c r="Y251" i="1"/>
  <c r="T251" i="1"/>
  <c r="AI251" i="1"/>
  <c r="AC251" i="1"/>
  <c r="X251" i="1"/>
  <c r="S251" i="1"/>
  <c r="AG251" i="1"/>
  <c r="AB251" i="1"/>
  <c r="W251" i="1"/>
  <c r="V251" i="1"/>
  <c r="Z251" i="1"/>
  <c r="AD251" i="1"/>
  <c r="AG260" i="1"/>
  <c r="AE260" i="1"/>
  <c r="Z260" i="1"/>
  <c r="U260" i="1"/>
  <c r="AI260" i="1"/>
  <c r="S260" i="1"/>
  <c r="Y260" i="1"/>
  <c r="AD260" i="1"/>
  <c r="AB260" i="1"/>
  <c r="AC260" i="1"/>
  <c r="V260" i="1"/>
  <c r="X260" i="1"/>
  <c r="AH260" i="1"/>
  <c r="AA260" i="1"/>
  <c r="AJ260" i="1"/>
  <c r="T260" i="1"/>
  <c r="AF260" i="1"/>
  <c r="W260" i="1"/>
  <c r="AH285" i="1"/>
  <c r="S285" i="1"/>
  <c r="AJ285" i="1"/>
  <c r="U285" i="1"/>
  <c r="W285" i="1"/>
  <c r="X285" i="1"/>
  <c r="T285" i="1"/>
  <c r="AA285" i="1"/>
  <c r="AB285" i="1"/>
  <c r="AC285" i="1"/>
  <c r="Y285" i="1"/>
  <c r="AF285" i="1"/>
  <c r="AG285" i="1"/>
  <c r="AI285" i="1"/>
  <c r="AE285" i="1"/>
  <c r="AD285" i="1"/>
  <c r="V285" i="1"/>
  <c r="Z285" i="1"/>
  <c r="AH301" i="1"/>
  <c r="AA301" i="1"/>
  <c r="S301" i="1"/>
  <c r="Y301" i="1"/>
  <c r="AF301" i="1"/>
  <c r="W301" i="1"/>
  <c r="X301" i="1"/>
  <c r="AE301" i="1"/>
  <c r="AB301" i="1"/>
  <c r="AC301" i="1"/>
  <c r="AJ301" i="1"/>
  <c r="U301" i="1"/>
  <c r="AG301" i="1"/>
  <c r="AI301" i="1"/>
  <c r="T301" i="1"/>
  <c r="AD301" i="1"/>
  <c r="V301" i="1"/>
  <c r="Z301" i="1"/>
  <c r="V316" i="1"/>
  <c r="AD316" i="1"/>
  <c r="Z316" i="1"/>
  <c r="AA316" i="1"/>
  <c r="AC316" i="1"/>
  <c r="AF316" i="1"/>
  <c r="AH316" i="1"/>
  <c r="W316" i="1"/>
  <c r="Y316" i="1"/>
  <c r="AB316" i="1"/>
  <c r="AI316" i="1"/>
  <c r="S316" i="1"/>
  <c r="U316" i="1"/>
  <c r="X316" i="1"/>
  <c r="AE316" i="1"/>
  <c r="AG316" i="1"/>
  <c r="AJ316" i="1"/>
  <c r="T316" i="1"/>
  <c r="AH237" i="1"/>
  <c r="AJ237" i="1"/>
  <c r="AE237" i="1"/>
  <c r="Y237" i="1"/>
  <c r="T237" i="1"/>
  <c r="AI237" i="1"/>
  <c r="AC237" i="1"/>
  <c r="X237" i="1"/>
  <c r="S237" i="1"/>
  <c r="AG237" i="1"/>
  <c r="AB237" i="1"/>
  <c r="W237" i="1"/>
  <c r="AF237" i="1"/>
  <c r="AA237" i="1"/>
  <c r="U237" i="1"/>
  <c r="V237" i="1"/>
  <c r="Z237" i="1"/>
  <c r="AD237" i="1"/>
  <c r="W273" i="1"/>
  <c r="U273" i="1"/>
  <c r="AG273" i="1"/>
  <c r="AF273" i="1"/>
  <c r="X273" i="1"/>
  <c r="Y273" i="1"/>
  <c r="AA273" i="1"/>
  <c r="AH273" i="1"/>
  <c r="S273" i="1"/>
  <c r="T273" i="1"/>
  <c r="AI273" i="1"/>
  <c r="AJ273" i="1"/>
  <c r="AB273" i="1"/>
  <c r="AC273" i="1"/>
  <c r="AE273" i="1"/>
  <c r="AD273" i="1"/>
  <c r="V273" i="1"/>
  <c r="Z273" i="1"/>
  <c r="AH287" i="1"/>
  <c r="AE287" i="1"/>
  <c r="T287" i="1"/>
  <c r="AC287" i="1"/>
  <c r="S287" i="1"/>
  <c r="AJ287" i="1"/>
  <c r="Y287" i="1"/>
  <c r="AI287" i="1"/>
  <c r="X287" i="1"/>
  <c r="W287" i="1"/>
  <c r="AB287" i="1"/>
  <c r="U287" i="1"/>
  <c r="AG287" i="1"/>
  <c r="AA287" i="1"/>
  <c r="AF287" i="1"/>
  <c r="AD287" i="1"/>
  <c r="V287" i="1"/>
  <c r="Z287" i="1"/>
  <c r="AH307" i="1"/>
  <c r="AI307" i="1"/>
  <c r="AA307" i="1"/>
  <c r="T307" i="1"/>
  <c r="AF307" i="1"/>
  <c r="Y307" i="1"/>
  <c r="S307" i="1"/>
  <c r="AE307" i="1"/>
  <c r="X307" i="1"/>
  <c r="AJ307" i="1"/>
  <c r="AC307" i="1"/>
  <c r="U307" i="1"/>
  <c r="W307" i="1"/>
  <c r="AB307" i="1"/>
  <c r="AG307" i="1"/>
  <c r="AD307" i="1"/>
  <c r="V307" i="1"/>
  <c r="Z307" i="1"/>
  <c r="AH315" i="1"/>
  <c r="X315" i="1"/>
  <c r="S315" i="1"/>
  <c r="AI315" i="1"/>
  <c r="AC315" i="1"/>
  <c r="AJ315" i="1"/>
  <c r="U315" i="1"/>
  <c r="W315" i="1"/>
  <c r="T315" i="1"/>
  <c r="AA315" i="1"/>
  <c r="AB315" i="1"/>
  <c r="Y315" i="1"/>
  <c r="AF315" i="1"/>
  <c r="AG315" i="1"/>
  <c r="AE315" i="1"/>
  <c r="AD315" i="1"/>
  <c r="V315" i="1"/>
  <c r="Z315" i="1"/>
  <c r="AH211" i="1"/>
  <c r="AI211" i="1"/>
  <c r="AC211" i="1"/>
  <c r="X211" i="1"/>
  <c r="S211" i="1"/>
  <c r="AG211" i="1"/>
  <c r="AB211" i="1"/>
  <c r="W211" i="1"/>
  <c r="AF211" i="1"/>
  <c r="AA211" i="1"/>
  <c r="U211" i="1"/>
  <c r="AJ211" i="1"/>
  <c r="AE211" i="1"/>
  <c r="Y211" i="1"/>
  <c r="T211" i="1"/>
  <c r="V211" i="1"/>
  <c r="Z211" i="1"/>
  <c r="AD211" i="1"/>
  <c r="AH215" i="1"/>
  <c r="AI215" i="1"/>
  <c r="AC215" i="1"/>
  <c r="X215" i="1"/>
  <c r="S215" i="1"/>
  <c r="AG215" i="1"/>
  <c r="AB215" i="1"/>
  <c r="W215" i="1"/>
  <c r="AF215" i="1"/>
  <c r="AA215" i="1"/>
  <c r="U215" i="1"/>
  <c r="AJ215" i="1"/>
  <c r="AE215" i="1"/>
  <c r="Y215" i="1"/>
  <c r="T215" i="1"/>
  <c r="V215" i="1"/>
  <c r="Z215" i="1"/>
  <c r="AD215" i="1"/>
  <c r="AH219" i="1"/>
  <c r="AI219" i="1"/>
  <c r="AC219" i="1"/>
  <c r="X219" i="1"/>
  <c r="S219" i="1"/>
  <c r="AG219" i="1"/>
  <c r="AB219" i="1"/>
  <c r="W219" i="1"/>
  <c r="AF219" i="1"/>
  <c r="AA219" i="1"/>
  <c r="U219" i="1"/>
  <c r="AJ219" i="1"/>
  <c r="AE219" i="1"/>
  <c r="Y219" i="1"/>
  <c r="T219" i="1"/>
  <c r="V219" i="1"/>
  <c r="Z219" i="1"/>
  <c r="AD219" i="1"/>
  <c r="AH223" i="1"/>
  <c r="AI223" i="1"/>
  <c r="AC223" i="1"/>
  <c r="X223" i="1"/>
  <c r="S223" i="1"/>
  <c r="AG223" i="1"/>
  <c r="AB223" i="1"/>
  <c r="W223" i="1"/>
  <c r="AF223" i="1"/>
  <c r="AA223" i="1"/>
  <c r="U223" i="1"/>
  <c r="AJ223" i="1"/>
  <c r="AE223" i="1"/>
  <c r="Y223" i="1"/>
  <c r="T223" i="1"/>
  <c r="V223" i="1"/>
  <c r="Z223" i="1"/>
  <c r="AD223" i="1"/>
  <c r="AH227" i="1"/>
  <c r="AI227" i="1"/>
  <c r="AC227" i="1"/>
  <c r="X227" i="1"/>
  <c r="S227" i="1"/>
  <c r="AG227" i="1"/>
  <c r="AB227" i="1"/>
  <c r="W227" i="1"/>
  <c r="AF227" i="1"/>
  <c r="AA227" i="1"/>
  <c r="U227" i="1"/>
  <c r="AJ227" i="1"/>
  <c r="AE227" i="1"/>
  <c r="Y227" i="1"/>
  <c r="T227" i="1"/>
  <c r="V227" i="1"/>
  <c r="Z227" i="1"/>
  <c r="AD227" i="1"/>
  <c r="AG234" i="1"/>
  <c r="AF234" i="1"/>
  <c r="W234" i="1"/>
  <c r="V234" i="1"/>
  <c r="AB234" i="1"/>
  <c r="AC234" i="1"/>
  <c r="AA234" i="1"/>
  <c r="X234" i="1"/>
  <c r="AH234" i="1"/>
  <c r="AJ234" i="1"/>
  <c r="T234" i="1"/>
  <c r="Y234" i="1"/>
  <c r="Z234" i="1"/>
  <c r="AD234" i="1"/>
  <c r="AE234" i="1"/>
  <c r="AI234" i="1"/>
  <c r="S234" i="1"/>
  <c r="U234" i="1"/>
  <c r="AH247" i="1"/>
  <c r="AI247" i="1"/>
  <c r="AC247" i="1"/>
  <c r="X247" i="1"/>
  <c r="S247" i="1"/>
  <c r="AG247" i="1"/>
  <c r="AB247" i="1"/>
  <c r="W247" i="1"/>
  <c r="AF247" i="1"/>
  <c r="AA247" i="1"/>
  <c r="U247" i="1"/>
  <c r="AJ247" i="1"/>
  <c r="AE247" i="1"/>
  <c r="Y247" i="1"/>
  <c r="T247" i="1"/>
  <c r="Z247" i="1"/>
  <c r="AD247" i="1"/>
  <c r="V247" i="1"/>
  <c r="AG256" i="1"/>
  <c r="U256" i="1"/>
  <c r="AE256" i="1"/>
  <c r="Z256" i="1"/>
  <c r="Y256" i="1"/>
  <c r="AD256" i="1"/>
  <c r="AI256" i="1"/>
  <c r="S256" i="1"/>
  <c r="AA256" i="1"/>
  <c r="X256" i="1"/>
  <c r="AH256" i="1"/>
  <c r="AJ256" i="1"/>
  <c r="T256" i="1"/>
  <c r="AF256" i="1"/>
  <c r="W256" i="1"/>
  <c r="V256" i="1"/>
  <c r="AB256" i="1"/>
  <c r="AC256" i="1"/>
  <c r="AH275" i="1"/>
  <c r="AF275" i="1"/>
  <c r="Y275" i="1"/>
  <c r="S275" i="1"/>
  <c r="AE275" i="1"/>
  <c r="X275" i="1"/>
  <c r="AJ275" i="1"/>
  <c r="AC275" i="1"/>
  <c r="U275" i="1"/>
  <c r="AI275" i="1"/>
  <c r="AA275" i="1"/>
  <c r="T275" i="1"/>
  <c r="W275" i="1"/>
  <c r="AB275" i="1"/>
  <c r="AG275" i="1"/>
  <c r="V275" i="1"/>
  <c r="Z275" i="1"/>
  <c r="AD275" i="1"/>
  <c r="AC292" i="1"/>
  <c r="AG292" i="1"/>
  <c r="U292" i="1"/>
  <c r="AD292" i="1"/>
  <c r="Y292" i="1"/>
  <c r="V292" i="1"/>
  <c r="AI292" i="1"/>
  <c r="S292" i="1"/>
  <c r="X292" i="1"/>
  <c r="AE292" i="1"/>
  <c r="AJ292" i="1"/>
  <c r="T292" i="1"/>
  <c r="AA292" i="1"/>
  <c r="AF292" i="1"/>
  <c r="Z292" i="1"/>
  <c r="W292" i="1"/>
  <c r="AB292" i="1"/>
  <c r="AH292" i="1"/>
  <c r="AC306" i="1"/>
  <c r="AG306" i="1"/>
  <c r="U306" i="1"/>
  <c r="AD306" i="1"/>
  <c r="Y306" i="1"/>
  <c r="V306" i="1"/>
  <c r="AE306" i="1"/>
  <c r="AJ306" i="1"/>
  <c r="T306" i="1"/>
  <c r="AA306" i="1"/>
  <c r="AF306" i="1"/>
  <c r="Z306" i="1"/>
  <c r="W306" i="1"/>
  <c r="AB306" i="1"/>
  <c r="AH306" i="1"/>
  <c r="AI306" i="1"/>
  <c r="S306" i="1"/>
  <c r="X306" i="1"/>
  <c r="AH233" i="1"/>
  <c r="AG233" i="1"/>
  <c r="AB233" i="1"/>
  <c r="W233" i="1"/>
  <c r="AF233" i="1"/>
  <c r="AA233" i="1"/>
  <c r="U233" i="1"/>
  <c r="AJ233" i="1"/>
  <c r="AE233" i="1"/>
  <c r="Y233" i="1"/>
  <c r="T233" i="1"/>
  <c r="AI233" i="1"/>
  <c r="AC233" i="1"/>
  <c r="X233" i="1"/>
  <c r="S233" i="1"/>
  <c r="AD233" i="1"/>
  <c r="V233" i="1"/>
  <c r="Z233" i="1"/>
  <c r="AB271" i="1"/>
  <c r="AC271" i="1"/>
  <c r="W271" i="1"/>
  <c r="U271" i="1"/>
  <c r="AH271" i="1"/>
  <c r="T271" i="1"/>
  <c r="AJ271" i="1"/>
  <c r="AF271" i="1"/>
  <c r="S271" i="1"/>
  <c r="AE271" i="1"/>
  <c r="X271" i="1"/>
  <c r="AA271" i="1"/>
  <c r="Y271" i="1"/>
  <c r="AG271" i="1"/>
  <c r="AI271" i="1"/>
  <c r="Z271" i="1"/>
  <c r="AD271" i="1"/>
  <c r="V271" i="1"/>
  <c r="Y290" i="1"/>
  <c r="AG290" i="1"/>
  <c r="AD290" i="1"/>
  <c r="V290" i="1"/>
  <c r="U290" i="1"/>
  <c r="AC290" i="1"/>
  <c r="AE290" i="1"/>
  <c r="AJ290" i="1"/>
  <c r="T290" i="1"/>
  <c r="AA290" i="1"/>
  <c r="AF290" i="1"/>
  <c r="Z290" i="1"/>
  <c r="W290" i="1"/>
  <c r="AB290" i="1"/>
  <c r="AH290" i="1"/>
  <c r="AI290" i="1"/>
  <c r="S290" i="1"/>
  <c r="X290" i="1"/>
  <c r="AI309" i="1"/>
  <c r="Y309" i="1"/>
  <c r="AG309" i="1"/>
  <c r="W309" i="1"/>
  <c r="AC309" i="1"/>
  <c r="T309" i="1"/>
  <c r="AJ309" i="1"/>
  <c r="AB309" i="1"/>
  <c r="S309" i="1"/>
  <c r="AH309" i="1"/>
  <c r="X309" i="1"/>
  <c r="AF309" i="1"/>
  <c r="AE309" i="1"/>
  <c r="AA309" i="1"/>
  <c r="U309" i="1"/>
  <c r="AD309" i="1"/>
  <c r="V309" i="1"/>
  <c r="Z309" i="1"/>
  <c r="AI362" i="1"/>
  <c r="AF362" i="1"/>
  <c r="U362" i="1"/>
  <c r="Z362" i="1"/>
  <c r="AA362" i="1"/>
  <c r="T362" i="1"/>
  <c r="AJ362" i="1"/>
  <c r="Y362" i="1"/>
  <c r="AD362" i="1"/>
  <c r="AE362" i="1"/>
  <c r="X362" i="1"/>
  <c r="AC362" i="1"/>
  <c r="AH362" i="1"/>
  <c r="S362" i="1"/>
  <c r="AB362" i="1"/>
  <c r="AG362" i="1"/>
  <c r="V362" i="1"/>
  <c r="W362" i="1"/>
  <c r="AI368" i="1"/>
  <c r="AJ368" i="1"/>
  <c r="Z368" i="1"/>
  <c r="AF368" i="1"/>
  <c r="V368" i="1"/>
  <c r="AE368" i="1"/>
  <c r="T368" i="1"/>
  <c r="AA368" i="1"/>
  <c r="Y368" i="1"/>
  <c r="AH368" i="1"/>
  <c r="S368" i="1"/>
  <c r="U368" i="1"/>
  <c r="X368" i="1"/>
  <c r="AG368" i="1"/>
  <c r="W368" i="1"/>
  <c r="AD368" i="1"/>
  <c r="AC368" i="1"/>
  <c r="AB368" i="1"/>
  <c r="Z387" i="1"/>
  <c r="X387" i="1"/>
  <c r="W387" i="1"/>
  <c r="Y387" i="1"/>
  <c r="V387" i="1"/>
  <c r="U387" i="1"/>
  <c r="AH387" i="1"/>
  <c r="AI387" i="1"/>
  <c r="S387" i="1"/>
  <c r="T387" i="1"/>
  <c r="AC387" i="1"/>
  <c r="AF387" i="1"/>
  <c r="AE387" i="1"/>
  <c r="AJ387" i="1"/>
  <c r="AG387" i="1"/>
  <c r="AA387" i="1"/>
  <c r="AD387" i="1"/>
  <c r="AB387" i="1"/>
  <c r="AH399" i="1"/>
  <c r="AC399" i="1"/>
  <c r="X399" i="1"/>
  <c r="AE399" i="1"/>
  <c r="AJ399" i="1"/>
  <c r="AG399" i="1"/>
  <c r="Z399" i="1"/>
  <c r="AA399" i="1"/>
  <c r="AD399" i="1"/>
  <c r="AB399" i="1"/>
  <c r="U399" i="1"/>
  <c r="W399" i="1"/>
  <c r="Y399" i="1"/>
  <c r="V399" i="1"/>
  <c r="AI399" i="1"/>
  <c r="S399" i="1"/>
  <c r="T399" i="1"/>
  <c r="AF399" i="1"/>
  <c r="AF413" i="1"/>
  <c r="Z413" i="1"/>
  <c r="U413" i="1"/>
  <c r="AE413" i="1"/>
  <c r="X413" i="1"/>
  <c r="AD413" i="1"/>
  <c r="V413" i="1"/>
  <c r="AA413" i="1"/>
  <c r="AC413" i="1"/>
  <c r="AJ413" i="1"/>
  <c r="AB413" i="1"/>
  <c r="W413" i="1"/>
  <c r="AH413" i="1"/>
  <c r="T413" i="1"/>
  <c r="AG413" i="1"/>
  <c r="AI413" i="1"/>
  <c r="S413" i="1"/>
  <c r="Y413" i="1"/>
  <c r="AD425" i="1"/>
  <c r="AB425" i="1"/>
  <c r="X425" i="1"/>
  <c r="AJ425" i="1"/>
  <c r="T425" i="1"/>
  <c r="AF425" i="1"/>
  <c r="AA425" i="1"/>
  <c r="AC425" i="1"/>
  <c r="AH425" i="1"/>
  <c r="W425" i="1"/>
  <c r="Y425" i="1"/>
  <c r="V425" i="1"/>
  <c r="AI425" i="1"/>
  <c r="S425" i="1"/>
  <c r="U425" i="1"/>
  <c r="AE425" i="1"/>
  <c r="AG425" i="1"/>
  <c r="Z425" i="1"/>
  <c r="AJ384" i="1"/>
  <c r="AH384" i="1"/>
  <c r="U384" i="1"/>
  <c r="S384" i="1"/>
  <c r="AB384" i="1"/>
  <c r="T384" i="1"/>
  <c r="AG384" i="1"/>
  <c r="AI384" i="1"/>
  <c r="AF384" i="1"/>
  <c r="AE384" i="1"/>
  <c r="AC384" i="1"/>
  <c r="AD384" i="1"/>
  <c r="AA384" i="1"/>
  <c r="W384" i="1"/>
  <c r="Z384" i="1"/>
  <c r="Y384" i="1"/>
  <c r="X384" i="1"/>
  <c r="V384" i="1"/>
  <c r="Z402" i="1"/>
  <c r="T402" i="1"/>
  <c r="AJ402" i="1"/>
  <c r="AE402" i="1"/>
  <c r="Y402" i="1"/>
  <c r="AH402" i="1"/>
  <c r="AD402" i="1"/>
  <c r="V402" i="1"/>
  <c r="U402" i="1"/>
  <c r="AI402" i="1"/>
  <c r="AA402" i="1"/>
  <c r="AG402" i="1"/>
  <c r="W402" i="1"/>
  <c r="S402" i="1"/>
  <c r="AF402" i="1"/>
  <c r="AC402" i="1"/>
  <c r="AB402" i="1"/>
  <c r="X402" i="1"/>
  <c r="Z414" i="1"/>
  <c r="T414" i="1"/>
  <c r="AJ414" i="1"/>
  <c r="AE414" i="1"/>
  <c r="Y414" i="1"/>
  <c r="AH414" i="1"/>
  <c r="S414" i="1"/>
  <c r="AA414" i="1"/>
  <c r="U414" i="1"/>
  <c r="X414" i="1"/>
  <c r="AF414" i="1"/>
  <c r="AG414" i="1"/>
  <c r="W414" i="1"/>
  <c r="AD414" i="1"/>
  <c r="AC414" i="1"/>
  <c r="AB414" i="1"/>
  <c r="AI414" i="1"/>
  <c r="V414" i="1"/>
  <c r="AF374" i="1"/>
  <c r="S374" i="1"/>
  <c r="AI374" i="1"/>
  <c r="AD374" i="1"/>
  <c r="X374" i="1"/>
  <c r="AG374" i="1"/>
  <c r="W374" i="1"/>
  <c r="AJ374" i="1"/>
  <c r="AC374" i="1"/>
  <c r="AB374" i="1"/>
  <c r="T374" i="1"/>
  <c r="V374" i="1"/>
  <c r="Y374" i="1"/>
  <c r="AH374" i="1"/>
  <c r="Z374" i="1"/>
  <c r="AA374" i="1"/>
  <c r="U374" i="1"/>
  <c r="AE374" i="1"/>
  <c r="AH386" i="1"/>
  <c r="Z386" i="1"/>
  <c r="AJ386" i="1"/>
  <c r="AG386" i="1"/>
  <c r="AF386" i="1"/>
  <c r="AD386" i="1"/>
  <c r="W386" i="1"/>
  <c r="AC386" i="1"/>
  <c r="AA386" i="1"/>
  <c r="X386" i="1"/>
  <c r="T386" i="1"/>
  <c r="Y386" i="1"/>
  <c r="V386" i="1"/>
  <c r="S386" i="1"/>
  <c r="AE386" i="1"/>
  <c r="U386" i="1"/>
  <c r="AI386" i="1"/>
  <c r="AB386" i="1"/>
  <c r="AF416" i="1"/>
  <c r="T416" i="1"/>
  <c r="Y416" i="1"/>
  <c r="AH416" i="1"/>
  <c r="AI416" i="1"/>
  <c r="Z416" i="1"/>
  <c r="U416" i="1"/>
  <c r="S416" i="1"/>
  <c r="AE416" i="1"/>
  <c r="V416" i="1"/>
  <c r="AG416" i="1"/>
  <c r="W416" i="1"/>
  <c r="X416" i="1"/>
  <c r="AJ416" i="1"/>
  <c r="AA416" i="1"/>
  <c r="AC416" i="1"/>
  <c r="AB416" i="1"/>
  <c r="AD416" i="1"/>
  <c r="AH361" i="1"/>
  <c r="AG361" i="1"/>
  <c r="AB361" i="1"/>
  <c r="W361" i="1"/>
  <c r="AF361" i="1"/>
  <c r="AA361" i="1"/>
  <c r="U361" i="1"/>
  <c r="AJ361" i="1"/>
  <c r="AE361" i="1"/>
  <c r="Y361" i="1"/>
  <c r="T361" i="1"/>
  <c r="AI361" i="1"/>
  <c r="AC361" i="1"/>
  <c r="X361" i="1"/>
  <c r="S361" i="1"/>
  <c r="V361" i="1"/>
  <c r="Z361" i="1"/>
  <c r="AD361" i="1"/>
  <c r="AJ371" i="1"/>
  <c r="AB371" i="1"/>
  <c r="Z371" i="1"/>
  <c r="AG371" i="1"/>
  <c r="V371" i="1"/>
  <c r="AF371" i="1"/>
  <c r="U371" i="1"/>
  <c r="Y371" i="1"/>
  <c r="AI371" i="1"/>
  <c r="S371" i="1"/>
  <c r="AD371" i="1"/>
  <c r="AE371" i="1"/>
  <c r="X371" i="1"/>
  <c r="AA371" i="1"/>
  <c r="AC371" i="1"/>
  <c r="T371" i="1"/>
  <c r="W371" i="1"/>
  <c r="AH371" i="1"/>
  <c r="AJ382" i="1"/>
  <c r="AE382" i="1"/>
  <c r="T382" i="1"/>
  <c r="Y382" i="1"/>
  <c r="V382" i="1"/>
  <c r="S382" i="1"/>
  <c r="U382" i="1"/>
  <c r="AI382" i="1"/>
  <c r="AB382" i="1"/>
  <c r="W382" i="1"/>
  <c r="AG382" i="1"/>
  <c r="AF382" i="1"/>
  <c r="AD382" i="1"/>
  <c r="AH382" i="1"/>
  <c r="Z382" i="1"/>
  <c r="AC382" i="1"/>
  <c r="AA382" i="1"/>
  <c r="X382" i="1"/>
  <c r="AJ410" i="1"/>
  <c r="AE410" i="1"/>
  <c r="Z410" i="1"/>
  <c r="T410" i="1"/>
  <c r="U410" i="1"/>
  <c r="AD410" i="1"/>
  <c r="AF410" i="1"/>
  <c r="AG410" i="1"/>
  <c r="W410" i="1"/>
  <c r="AI410" i="1"/>
  <c r="AC410" i="1"/>
  <c r="AB410" i="1"/>
  <c r="S410" i="1"/>
  <c r="V410" i="1"/>
  <c r="Y410" i="1"/>
  <c r="AH410" i="1"/>
  <c r="X410" i="1"/>
  <c r="AA410" i="1"/>
  <c r="AD428" i="1"/>
  <c r="V428" i="1"/>
  <c r="Y428" i="1"/>
  <c r="AA428" i="1"/>
  <c r="AH428" i="1"/>
  <c r="AB428" i="1"/>
  <c r="U428" i="1"/>
  <c r="W428" i="1"/>
  <c r="AJ428" i="1"/>
  <c r="AG428" i="1"/>
  <c r="AI428" i="1"/>
  <c r="S428" i="1"/>
  <c r="X428" i="1"/>
  <c r="AC428" i="1"/>
  <c r="AE428" i="1"/>
  <c r="Z428" i="1"/>
  <c r="T428" i="1"/>
  <c r="AF428" i="1"/>
  <c r="AD435" i="1"/>
  <c r="V435" i="1"/>
  <c r="W435" i="1"/>
  <c r="Y435" i="1"/>
  <c r="T435" i="1"/>
  <c r="X435" i="1"/>
  <c r="AI435" i="1"/>
  <c r="S435" i="1"/>
  <c r="U435" i="1"/>
  <c r="AB435" i="1"/>
  <c r="AF435" i="1"/>
  <c r="AE435" i="1"/>
  <c r="AG435" i="1"/>
  <c r="Z435" i="1"/>
  <c r="AJ435" i="1"/>
  <c r="AA435" i="1"/>
  <c r="AC435" i="1"/>
  <c r="AH435" i="1"/>
  <c r="AH511" i="1"/>
  <c r="AC511" i="1"/>
  <c r="U511" i="1"/>
  <c r="AI511" i="1"/>
  <c r="AE511" i="1"/>
  <c r="W511" i="1"/>
  <c r="AA511" i="1"/>
  <c r="Y511" i="1"/>
  <c r="S511" i="1"/>
  <c r="AG511" i="1"/>
  <c r="AB511" i="1"/>
  <c r="Z511" i="1"/>
  <c r="AF511" i="1"/>
  <c r="AD511" i="1"/>
  <c r="T511" i="1"/>
  <c r="AJ511" i="1"/>
  <c r="X511" i="1"/>
  <c r="V511" i="1"/>
  <c r="AF446" i="1"/>
  <c r="V446" i="1"/>
  <c r="AD446" i="1"/>
  <c r="T446" i="1"/>
  <c r="AB446" i="1"/>
  <c r="AJ446" i="1"/>
  <c r="X446" i="1"/>
  <c r="U446" i="1"/>
  <c r="W446" i="1"/>
  <c r="AG446" i="1"/>
  <c r="AI446" i="1"/>
  <c r="S446" i="1"/>
  <c r="AC446" i="1"/>
  <c r="AE446" i="1"/>
  <c r="Z446" i="1"/>
  <c r="Y446" i="1"/>
  <c r="AA446" i="1"/>
  <c r="AH446" i="1"/>
  <c r="AD434" i="1"/>
  <c r="AF434" i="1"/>
  <c r="AB434" i="1"/>
  <c r="X434" i="1"/>
  <c r="AJ434" i="1"/>
  <c r="T434" i="1"/>
  <c r="U434" i="1"/>
  <c r="W434" i="1"/>
  <c r="AG434" i="1"/>
  <c r="AI434" i="1"/>
  <c r="S434" i="1"/>
  <c r="AC434" i="1"/>
  <c r="AE434" i="1"/>
  <c r="Z434" i="1"/>
  <c r="V434" i="1"/>
  <c r="Y434" i="1"/>
  <c r="AA434" i="1"/>
  <c r="AH434" i="1"/>
  <c r="AD442" i="1"/>
  <c r="AF442" i="1"/>
  <c r="AB442" i="1"/>
  <c r="X442" i="1"/>
  <c r="AJ442" i="1"/>
  <c r="T442" i="1"/>
  <c r="U442" i="1"/>
  <c r="W442" i="1"/>
  <c r="AG442" i="1"/>
  <c r="AI442" i="1"/>
  <c r="S442" i="1"/>
  <c r="AC442" i="1"/>
  <c r="AE442" i="1"/>
  <c r="Z442" i="1"/>
  <c r="V442" i="1"/>
  <c r="Y442" i="1"/>
  <c r="AA442" i="1"/>
  <c r="AH442" i="1"/>
  <c r="AD450" i="1"/>
  <c r="AF450" i="1"/>
  <c r="AB450" i="1"/>
  <c r="X450" i="1"/>
  <c r="AJ450" i="1"/>
  <c r="T450" i="1"/>
  <c r="U450" i="1"/>
  <c r="W450" i="1"/>
  <c r="AG450" i="1"/>
  <c r="AI450" i="1"/>
  <c r="S450" i="1"/>
  <c r="AC450" i="1"/>
  <c r="AE450" i="1"/>
  <c r="Z450" i="1"/>
  <c r="V450" i="1"/>
  <c r="Y450" i="1"/>
  <c r="AA450" i="1"/>
  <c r="AH450" i="1"/>
  <c r="AD458" i="1"/>
  <c r="AH458" i="1"/>
  <c r="AB458" i="1"/>
  <c r="X458" i="1"/>
  <c r="T458" i="1"/>
  <c r="U458" i="1"/>
  <c r="AE458" i="1"/>
  <c r="Z458" i="1"/>
  <c r="AG458" i="1"/>
  <c r="AJ458" i="1"/>
  <c r="AA458" i="1"/>
  <c r="AC458" i="1"/>
  <c r="AF458" i="1"/>
  <c r="W458" i="1"/>
  <c r="V458" i="1"/>
  <c r="Y458" i="1"/>
  <c r="AI458" i="1"/>
  <c r="S458" i="1"/>
  <c r="AD464" i="1"/>
  <c r="AG464" i="1"/>
  <c r="AJ464" i="1"/>
  <c r="T464" i="1"/>
  <c r="W464" i="1"/>
  <c r="Z464" i="1"/>
  <c r="AC464" i="1"/>
  <c r="AF464" i="1"/>
  <c r="AI464" i="1"/>
  <c r="S464" i="1"/>
  <c r="Y464" i="1"/>
  <c r="AB464" i="1"/>
  <c r="AE464" i="1"/>
  <c r="AH464" i="1"/>
  <c r="U464" i="1"/>
  <c r="X464" i="1"/>
  <c r="AA464" i="1"/>
  <c r="V464" i="1"/>
  <c r="AI473" i="1"/>
  <c r="AF473" i="1"/>
  <c r="AB473" i="1"/>
  <c r="X473" i="1"/>
  <c r="AJ473" i="1"/>
  <c r="T473" i="1"/>
  <c r="U473" i="1"/>
  <c r="Y473" i="1"/>
  <c r="AC473" i="1"/>
  <c r="AD473" i="1"/>
  <c r="AE473" i="1"/>
  <c r="AG473" i="1"/>
  <c r="AH473" i="1"/>
  <c r="S473" i="1"/>
  <c r="V473" i="1"/>
  <c r="W473" i="1"/>
  <c r="Z473" i="1"/>
  <c r="AA473" i="1"/>
  <c r="AI477" i="1"/>
  <c r="AF477" i="1"/>
  <c r="AB477" i="1"/>
  <c r="X477" i="1"/>
  <c r="AJ477" i="1"/>
  <c r="T477" i="1"/>
  <c r="AC477" i="1"/>
  <c r="AG477" i="1"/>
  <c r="U477" i="1"/>
  <c r="V477" i="1"/>
  <c r="W477" i="1"/>
  <c r="Z477" i="1"/>
  <c r="AA477" i="1"/>
  <c r="AD477" i="1"/>
  <c r="AE477" i="1"/>
  <c r="Y477" i="1"/>
  <c r="AH477" i="1"/>
  <c r="S477" i="1"/>
  <c r="AI483" i="1"/>
  <c r="AF483" i="1"/>
  <c r="AB483" i="1"/>
  <c r="X483" i="1"/>
  <c r="AJ483" i="1"/>
  <c r="T483" i="1"/>
  <c r="AG483" i="1"/>
  <c r="U483" i="1"/>
  <c r="Y483" i="1"/>
  <c r="Z483" i="1"/>
  <c r="S483" i="1"/>
  <c r="AC483" i="1"/>
  <c r="AD483" i="1"/>
  <c r="W483" i="1"/>
  <c r="AH483" i="1"/>
  <c r="AA483" i="1"/>
  <c r="V483" i="1"/>
  <c r="AE483" i="1"/>
  <c r="AI487" i="1"/>
  <c r="AF487" i="1"/>
  <c r="AB487" i="1"/>
  <c r="X487" i="1"/>
  <c r="AJ487" i="1"/>
  <c r="T487" i="1"/>
  <c r="Y487" i="1"/>
  <c r="AC487" i="1"/>
  <c r="AG487" i="1"/>
  <c r="AH487" i="1"/>
  <c r="AA487" i="1"/>
  <c r="V487" i="1"/>
  <c r="AE487" i="1"/>
  <c r="Z487" i="1"/>
  <c r="S487" i="1"/>
  <c r="U487" i="1"/>
  <c r="AD487" i="1"/>
  <c r="W487" i="1"/>
  <c r="AI491" i="1"/>
  <c r="AF491" i="1"/>
  <c r="AB491" i="1"/>
  <c r="X491" i="1"/>
  <c r="AJ491" i="1"/>
  <c r="T491" i="1"/>
  <c r="AG491" i="1"/>
  <c r="AC491" i="1"/>
  <c r="Z491" i="1"/>
  <c r="S491" i="1"/>
  <c r="AD491" i="1"/>
  <c r="W491" i="1"/>
  <c r="U491" i="1"/>
  <c r="AH491" i="1"/>
  <c r="AA491" i="1"/>
  <c r="Y491" i="1"/>
  <c r="V491" i="1"/>
  <c r="AE491" i="1"/>
  <c r="AI495" i="1"/>
  <c r="AF495" i="1"/>
  <c r="AB495" i="1"/>
  <c r="X495" i="1"/>
  <c r="AJ495" i="1"/>
  <c r="T495" i="1"/>
  <c r="Y495" i="1"/>
  <c r="AG495" i="1"/>
  <c r="AH495" i="1"/>
  <c r="AA495" i="1"/>
  <c r="V495" i="1"/>
  <c r="AE495" i="1"/>
  <c r="U495" i="1"/>
  <c r="Z495" i="1"/>
  <c r="S495" i="1"/>
  <c r="AC495" i="1"/>
  <c r="AD495" i="1"/>
  <c r="W495" i="1"/>
  <c r="AI499" i="1"/>
  <c r="AF499" i="1"/>
  <c r="AB499" i="1"/>
  <c r="X499" i="1"/>
  <c r="AJ499" i="1"/>
  <c r="T499" i="1"/>
  <c r="AG499" i="1"/>
  <c r="Z499" i="1"/>
  <c r="S499" i="1"/>
  <c r="U499" i="1"/>
  <c r="AD499" i="1"/>
  <c r="W499" i="1"/>
  <c r="Y499" i="1"/>
  <c r="AH499" i="1"/>
  <c r="AA499" i="1"/>
  <c r="AC499" i="1"/>
  <c r="V499" i="1"/>
  <c r="AE499" i="1"/>
  <c r="AI503" i="1"/>
  <c r="AF503" i="1"/>
  <c r="AB503" i="1"/>
  <c r="X503" i="1"/>
  <c r="AJ503" i="1"/>
  <c r="T503" i="1"/>
  <c r="Y503" i="1"/>
  <c r="AH503" i="1"/>
  <c r="AA503" i="1"/>
  <c r="U503" i="1"/>
  <c r="V503" i="1"/>
  <c r="AE503" i="1"/>
  <c r="AC503" i="1"/>
  <c r="Z503" i="1"/>
  <c r="S503" i="1"/>
  <c r="AG503" i="1"/>
  <c r="AD503" i="1"/>
  <c r="W503" i="1"/>
  <c r="AI507" i="1"/>
  <c r="AF507" i="1"/>
  <c r="AB507" i="1"/>
  <c r="X507" i="1"/>
  <c r="AJ507" i="1"/>
  <c r="T507" i="1"/>
  <c r="AG507" i="1"/>
  <c r="U507" i="1"/>
  <c r="Z507" i="1"/>
  <c r="S507" i="1"/>
  <c r="Y507" i="1"/>
  <c r="AD507" i="1"/>
  <c r="W507" i="1"/>
  <c r="AC507" i="1"/>
  <c r="AH507" i="1"/>
  <c r="AA507" i="1"/>
  <c r="V507" i="1"/>
  <c r="AE507" i="1"/>
  <c r="AJ514" i="1"/>
  <c r="AE514" i="1"/>
  <c r="W514" i="1"/>
  <c r="AC514" i="1"/>
  <c r="U514" i="1"/>
  <c r="AI514" i="1"/>
  <c r="AA514" i="1"/>
  <c r="S514" i="1"/>
  <c r="AG514" i="1"/>
  <c r="Y514" i="1"/>
  <c r="V514" i="1"/>
  <c r="AF514" i="1"/>
  <c r="Z514" i="1"/>
  <c r="T514" i="1"/>
  <c r="AD514" i="1"/>
  <c r="X514" i="1"/>
  <c r="AH514" i="1"/>
  <c r="AB514" i="1"/>
  <c r="U539" i="1"/>
  <c r="AE539" i="1"/>
  <c r="Z539" i="1"/>
  <c r="AF539" i="1"/>
  <c r="W539" i="1"/>
  <c r="AD539" i="1"/>
  <c r="AG539" i="1"/>
  <c r="AB539" i="1"/>
  <c r="AC539" i="1"/>
  <c r="AI539" i="1"/>
  <c r="X539" i="1"/>
  <c r="AH539" i="1"/>
  <c r="S539" i="1"/>
  <c r="V539" i="1"/>
  <c r="AJ539" i="1"/>
  <c r="T539" i="1"/>
  <c r="Y539" i="1"/>
  <c r="AA539" i="1"/>
  <c r="AH562" i="1"/>
  <c r="AF562" i="1"/>
  <c r="AA562" i="1"/>
  <c r="U562" i="1"/>
  <c r="AJ562" i="1"/>
  <c r="AE562" i="1"/>
  <c r="Y562" i="1"/>
  <c r="T562" i="1"/>
  <c r="AI562" i="1"/>
  <c r="AC562" i="1"/>
  <c r="X562" i="1"/>
  <c r="S562" i="1"/>
  <c r="AG562" i="1"/>
  <c r="AB562" i="1"/>
  <c r="W562" i="1"/>
  <c r="V562" i="1"/>
  <c r="Z562" i="1"/>
  <c r="AD562" i="1"/>
  <c r="AH570" i="1"/>
  <c r="AF570" i="1"/>
  <c r="AA570" i="1"/>
  <c r="U570" i="1"/>
  <c r="AJ570" i="1"/>
  <c r="AE570" i="1"/>
  <c r="Y570" i="1"/>
  <c r="T570" i="1"/>
  <c r="AI570" i="1"/>
  <c r="AC570" i="1"/>
  <c r="X570" i="1"/>
  <c r="S570" i="1"/>
  <c r="AG570" i="1"/>
  <c r="AB570" i="1"/>
  <c r="W570" i="1"/>
  <c r="V570" i="1"/>
  <c r="Z570" i="1"/>
  <c r="AD570" i="1"/>
  <c r="Z535" i="1"/>
  <c r="U535" i="1"/>
  <c r="AE535" i="1"/>
  <c r="AB535" i="1"/>
  <c r="AC535" i="1"/>
  <c r="S535" i="1"/>
  <c r="X535" i="1"/>
  <c r="AH535" i="1"/>
  <c r="Y535" i="1"/>
  <c r="V535" i="1"/>
  <c r="AJ535" i="1"/>
  <c r="T535" i="1"/>
  <c r="AD535" i="1"/>
  <c r="AA535" i="1"/>
  <c r="AF535" i="1"/>
  <c r="W535" i="1"/>
  <c r="AI535" i="1"/>
  <c r="AG535" i="1"/>
  <c r="AH555" i="1"/>
  <c r="AI555" i="1"/>
  <c r="U555" i="1"/>
  <c r="W555" i="1"/>
  <c r="AC555" i="1"/>
  <c r="AE555" i="1"/>
  <c r="Y555" i="1"/>
  <c r="S555" i="1"/>
  <c r="AG555" i="1"/>
  <c r="AA555" i="1"/>
  <c r="X555" i="1"/>
  <c r="AB555" i="1"/>
  <c r="V555" i="1"/>
  <c r="AF555" i="1"/>
  <c r="Z555" i="1"/>
  <c r="T555" i="1"/>
  <c r="AJ555" i="1"/>
  <c r="AD555" i="1"/>
  <c r="AG529" i="1"/>
  <c r="AC529" i="1"/>
  <c r="S529" i="1"/>
  <c r="AA529" i="1"/>
  <c r="W529" i="1"/>
  <c r="AE529" i="1"/>
  <c r="U529" i="1"/>
  <c r="Y529" i="1"/>
  <c r="AH529" i="1"/>
  <c r="AF529" i="1"/>
  <c r="AI529" i="1"/>
  <c r="T529" i="1"/>
  <c r="V529" i="1"/>
  <c r="X529" i="1"/>
  <c r="Z529" i="1"/>
  <c r="AB529" i="1"/>
  <c r="AJ529" i="1"/>
  <c r="AD529" i="1"/>
  <c r="AG545" i="1"/>
  <c r="U545" i="1"/>
  <c r="AB545" i="1"/>
  <c r="AC545" i="1"/>
  <c r="AI545" i="1"/>
  <c r="Z545" i="1"/>
  <c r="X545" i="1"/>
  <c r="AH545" i="1"/>
  <c r="S545" i="1"/>
  <c r="AE545" i="1"/>
  <c r="V545" i="1"/>
  <c r="AJ545" i="1"/>
  <c r="T545" i="1"/>
  <c r="Y545" i="1"/>
  <c r="AA545" i="1"/>
  <c r="AF545" i="1"/>
  <c r="W545" i="1"/>
  <c r="AD545" i="1"/>
  <c r="AH563" i="1"/>
  <c r="AI563" i="1"/>
  <c r="AA563" i="1"/>
  <c r="S563" i="1"/>
  <c r="AG563" i="1"/>
  <c r="Y563" i="1"/>
  <c r="AE563" i="1"/>
  <c r="W563" i="1"/>
  <c r="AC563" i="1"/>
  <c r="U563" i="1"/>
  <c r="X563" i="1"/>
  <c r="AB563" i="1"/>
  <c r="V563" i="1"/>
  <c r="AF563" i="1"/>
  <c r="Z563" i="1"/>
  <c r="T563" i="1"/>
  <c r="AJ563" i="1"/>
  <c r="AD563" i="1"/>
  <c r="AH517" i="1"/>
  <c r="AG517" i="1"/>
  <c r="Y517" i="1"/>
  <c r="AE517" i="1"/>
  <c r="W517" i="1"/>
  <c r="AC517" i="1"/>
  <c r="U517" i="1"/>
  <c r="AI517" i="1"/>
  <c r="AA517" i="1"/>
  <c r="S517" i="1"/>
  <c r="AF517" i="1"/>
  <c r="V517" i="1"/>
  <c r="T517" i="1"/>
  <c r="AJ517" i="1"/>
  <c r="Z517" i="1"/>
  <c r="X517" i="1"/>
  <c r="AD517" i="1"/>
  <c r="AB517" i="1"/>
  <c r="AG541" i="1"/>
  <c r="Z541" i="1"/>
  <c r="V541" i="1"/>
  <c r="AF541" i="1"/>
  <c r="W541" i="1"/>
  <c r="S541" i="1"/>
  <c r="AE541" i="1"/>
  <c r="AA541" i="1"/>
  <c r="AB541" i="1"/>
  <c r="AC541" i="1"/>
  <c r="Y541" i="1"/>
  <c r="X541" i="1"/>
  <c r="AH541" i="1"/>
  <c r="AD541" i="1"/>
  <c r="U541" i="1"/>
  <c r="AJ541" i="1"/>
  <c r="T541" i="1"/>
  <c r="AI541" i="1"/>
  <c r="AH560" i="1"/>
  <c r="AG560" i="1"/>
  <c r="AB560" i="1"/>
  <c r="W560" i="1"/>
  <c r="AF560" i="1"/>
  <c r="AA560" i="1"/>
  <c r="U560" i="1"/>
  <c r="AJ560" i="1"/>
  <c r="AE560" i="1"/>
  <c r="Y560" i="1"/>
  <c r="T560" i="1"/>
  <c r="AI560" i="1"/>
  <c r="AC560" i="1"/>
  <c r="X560" i="1"/>
  <c r="S560" i="1"/>
  <c r="V560" i="1"/>
  <c r="Z560" i="1"/>
  <c r="AD560" i="1"/>
  <c r="AH606" i="1"/>
  <c r="AF606" i="1"/>
  <c r="AA606" i="1"/>
  <c r="U606" i="1"/>
  <c r="AJ606" i="1"/>
  <c r="AE606" i="1"/>
  <c r="Y606" i="1"/>
  <c r="T606" i="1"/>
  <c r="AI606" i="1"/>
  <c r="AC606" i="1"/>
  <c r="X606" i="1"/>
  <c r="S606" i="1"/>
  <c r="AG606" i="1"/>
  <c r="AB606" i="1"/>
  <c r="W606" i="1"/>
  <c r="AD606" i="1"/>
  <c r="V606" i="1"/>
  <c r="Z606" i="1"/>
  <c r="AH602" i="1"/>
  <c r="AI602" i="1"/>
  <c r="AC602" i="1"/>
  <c r="X602" i="1"/>
  <c r="S602" i="1"/>
  <c r="AG602" i="1"/>
  <c r="AB602" i="1"/>
  <c r="W602" i="1"/>
  <c r="AF602" i="1"/>
  <c r="AA602" i="1"/>
  <c r="U602" i="1"/>
  <c r="AJ602" i="1"/>
  <c r="AE602" i="1"/>
  <c r="Y602" i="1"/>
  <c r="T602" i="1"/>
  <c r="V602" i="1"/>
  <c r="Z602" i="1"/>
  <c r="AD602" i="1"/>
  <c r="AH618" i="1"/>
  <c r="AI618" i="1"/>
  <c r="AC618" i="1"/>
  <c r="X618" i="1"/>
  <c r="S618" i="1"/>
  <c r="AG618" i="1"/>
  <c r="AB618" i="1"/>
  <c r="W618" i="1"/>
  <c r="AF618" i="1"/>
  <c r="AA618" i="1"/>
  <c r="U618" i="1"/>
  <c r="AJ618" i="1"/>
  <c r="AE618" i="1"/>
  <c r="Y618" i="1"/>
  <c r="T618" i="1"/>
  <c r="V618" i="1"/>
  <c r="Z618" i="1"/>
  <c r="AD618" i="1"/>
  <c r="AG607" i="1"/>
  <c r="AI607" i="1"/>
  <c r="Z607" i="1"/>
  <c r="V607" i="1"/>
  <c r="X607" i="1"/>
  <c r="AH607" i="1"/>
  <c r="S607" i="1"/>
  <c r="AE607" i="1"/>
  <c r="AA607" i="1"/>
  <c r="AJ607" i="1"/>
  <c r="T607" i="1"/>
  <c r="Y607" i="1"/>
  <c r="AF607" i="1"/>
  <c r="W607" i="1"/>
  <c r="AD607" i="1"/>
  <c r="U607" i="1"/>
  <c r="AB607" i="1"/>
  <c r="AC607" i="1"/>
  <c r="AG613" i="1"/>
  <c r="Y613" i="1"/>
  <c r="X613" i="1"/>
  <c r="AA613" i="1"/>
  <c r="AH613" i="1"/>
  <c r="AC613" i="1"/>
  <c r="V613" i="1"/>
  <c r="AJ613" i="1"/>
  <c r="T613" i="1"/>
  <c r="W613" i="1"/>
  <c r="AD613" i="1"/>
  <c r="AF613" i="1"/>
  <c r="AI613" i="1"/>
  <c r="S613" i="1"/>
  <c r="AB613" i="1"/>
  <c r="AE613" i="1"/>
  <c r="Z613" i="1"/>
  <c r="U613" i="1"/>
  <c r="AH620" i="1"/>
  <c r="AF620" i="1"/>
  <c r="AA620" i="1"/>
  <c r="U620" i="1"/>
  <c r="AG620" i="1"/>
  <c r="AB620" i="1"/>
  <c r="W620" i="1"/>
  <c r="AJ620" i="1"/>
  <c r="Y620" i="1"/>
  <c r="AI620" i="1"/>
  <c r="X620" i="1"/>
  <c r="AE620" i="1"/>
  <c r="T620" i="1"/>
  <c r="AC620" i="1"/>
  <c r="S620" i="1"/>
  <c r="Z620" i="1"/>
  <c r="AD620" i="1"/>
  <c r="V620" i="1"/>
  <c r="AF632" i="1"/>
  <c r="W632" i="1"/>
  <c r="AD632" i="1"/>
  <c r="AE632" i="1"/>
  <c r="V632" i="1"/>
  <c r="AB632" i="1"/>
  <c r="AC632" i="1"/>
  <c r="AI632" i="1"/>
  <c r="AA632" i="1"/>
  <c r="X632" i="1"/>
  <c r="AH632" i="1"/>
  <c r="S632" i="1"/>
  <c r="U632" i="1"/>
  <c r="AG632" i="1"/>
  <c r="AJ632" i="1"/>
  <c r="T632" i="1"/>
  <c r="Y632" i="1"/>
  <c r="Z632" i="1"/>
  <c r="AH644" i="1"/>
  <c r="AE644" i="1"/>
  <c r="W644" i="1"/>
  <c r="AC644" i="1"/>
  <c r="U644" i="1"/>
  <c r="AI644" i="1"/>
  <c r="AA644" i="1"/>
  <c r="S644" i="1"/>
  <c r="AG644" i="1"/>
  <c r="Y644" i="1"/>
  <c r="T644" i="1"/>
  <c r="AJ644" i="1"/>
  <c r="X644" i="1"/>
  <c r="V644" i="1"/>
  <c r="AB644" i="1"/>
  <c r="Z644" i="1"/>
  <c r="AF644" i="1"/>
  <c r="AD644" i="1"/>
  <c r="AG623" i="1"/>
  <c r="V623" i="1"/>
  <c r="AE623" i="1"/>
  <c r="AF623" i="1"/>
  <c r="Y623" i="1"/>
  <c r="Z623" i="1"/>
  <c r="S623" i="1"/>
  <c r="AI623" i="1"/>
  <c r="T623" i="1"/>
  <c r="AJ623" i="1"/>
  <c r="AC623" i="1"/>
  <c r="AD623" i="1"/>
  <c r="W623" i="1"/>
  <c r="X623" i="1"/>
  <c r="AH623" i="1"/>
  <c r="AA623" i="1"/>
  <c r="AB623" i="1"/>
  <c r="U623" i="1"/>
  <c r="AH633" i="1"/>
  <c r="AJ633" i="1"/>
  <c r="AE633" i="1"/>
  <c r="Y633" i="1"/>
  <c r="T633" i="1"/>
  <c r="AI633" i="1"/>
  <c r="AC633" i="1"/>
  <c r="X633" i="1"/>
  <c r="S633" i="1"/>
  <c r="AG633" i="1"/>
  <c r="AB633" i="1"/>
  <c r="W633" i="1"/>
  <c r="AF633" i="1"/>
  <c r="AA633" i="1"/>
  <c r="U633" i="1"/>
  <c r="Z633" i="1"/>
  <c r="AD633" i="1"/>
  <c r="V633" i="1"/>
  <c r="AE647" i="1"/>
  <c r="Y647" i="1"/>
  <c r="T647" i="1"/>
  <c r="AC647" i="1"/>
  <c r="X647" i="1"/>
  <c r="S647" i="1"/>
  <c r="AH647" i="1"/>
  <c r="AB647" i="1"/>
  <c r="W647" i="1"/>
  <c r="AG647" i="1"/>
  <c r="AA647" i="1"/>
  <c r="U647" i="1"/>
  <c r="Z647" i="1"/>
  <c r="AJ647" i="1"/>
  <c r="AD647" i="1"/>
  <c r="AF647" i="1"/>
  <c r="AI647" i="1"/>
  <c r="V647" i="1"/>
  <c r="AG667" i="1"/>
  <c r="AA667" i="1"/>
  <c r="AB667" i="1"/>
  <c r="AC667" i="1"/>
  <c r="Y667" i="1"/>
  <c r="Z667" i="1"/>
  <c r="X667" i="1"/>
  <c r="AH667" i="1"/>
  <c r="AD667" i="1"/>
  <c r="AE667" i="1"/>
  <c r="AJ667" i="1"/>
  <c r="T667" i="1"/>
  <c r="AI667" i="1"/>
  <c r="V667" i="1"/>
  <c r="AF667" i="1"/>
  <c r="W667" i="1"/>
  <c r="S667" i="1"/>
  <c r="U667" i="1"/>
  <c r="AG630" i="1"/>
  <c r="Z630" i="1"/>
  <c r="S630" i="1"/>
  <c r="AE630" i="1"/>
  <c r="Y630" i="1"/>
  <c r="AD630" i="1"/>
  <c r="V630" i="1"/>
  <c r="AI630" i="1"/>
  <c r="AA630" i="1"/>
  <c r="U630" i="1"/>
  <c r="AB630" i="1"/>
  <c r="AC630" i="1"/>
  <c r="X630" i="1"/>
  <c r="AH630" i="1"/>
  <c r="AJ630" i="1"/>
  <c r="T630" i="1"/>
  <c r="AF630" i="1"/>
  <c r="W630" i="1"/>
  <c r="Z649" i="1"/>
  <c r="AB649" i="1"/>
  <c r="AD649" i="1"/>
  <c r="AA649" i="1"/>
  <c r="W649" i="1"/>
  <c r="X649" i="1"/>
  <c r="Y649" i="1"/>
  <c r="V649" i="1"/>
  <c r="U649" i="1"/>
  <c r="AH649" i="1"/>
  <c r="AJ649" i="1"/>
  <c r="T649" i="1"/>
  <c r="S649" i="1"/>
  <c r="AC649" i="1"/>
  <c r="AE649" i="1"/>
  <c r="AF649" i="1"/>
  <c r="AI649" i="1"/>
  <c r="AG649" i="1"/>
  <c r="AB636" i="1"/>
  <c r="AC636" i="1"/>
  <c r="AD636" i="1"/>
  <c r="Z636" i="1"/>
  <c r="X636" i="1"/>
  <c r="AH636" i="1"/>
  <c r="AI636" i="1"/>
  <c r="AE636" i="1"/>
  <c r="V636" i="1"/>
  <c r="AJ636" i="1"/>
  <c r="T636" i="1"/>
  <c r="S636" i="1"/>
  <c r="AA636" i="1"/>
  <c r="AF636" i="1"/>
  <c r="W636" i="1"/>
  <c r="Y636" i="1"/>
  <c r="U636" i="1"/>
  <c r="AG636" i="1"/>
  <c r="AG651" i="1"/>
  <c r="AE651" i="1"/>
  <c r="Z651" i="1"/>
  <c r="U651" i="1"/>
  <c r="Y651" i="1"/>
  <c r="AA651" i="1"/>
  <c r="AB651" i="1"/>
  <c r="AC651" i="1"/>
  <c r="AD651" i="1"/>
  <c r="X651" i="1"/>
  <c r="AH651" i="1"/>
  <c r="AI651" i="1"/>
  <c r="AJ651" i="1"/>
  <c r="T651" i="1"/>
  <c r="S651" i="1"/>
  <c r="V651" i="1"/>
  <c r="AF651" i="1"/>
  <c r="W651" i="1"/>
  <c r="AG700" i="1"/>
  <c r="W700" i="1"/>
  <c r="AC700" i="1"/>
  <c r="U700" i="1"/>
  <c r="AB700" i="1"/>
  <c r="S700" i="1"/>
  <c r="AI700" i="1"/>
  <c r="AA700" i="1"/>
  <c r="AH700" i="1"/>
  <c r="T700" i="1"/>
  <c r="AJ700" i="1"/>
  <c r="X700" i="1"/>
  <c r="AE700" i="1"/>
  <c r="AF700" i="1"/>
  <c r="Y700" i="1"/>
  <c r="V700" i="1"/>
  <c r="Z700" i="1"/>
  <c r="AD700" i="1"/>
  <c r="Y707" i="1"/>
  <c r="W707" i="1"/>
  <c r="AA707" i="1"/>
  <c r="AC707" i="1"/>
  <c r="S707" i="1"/>
  <c r="AJ707" i="1"/>
  <c r="U707" i="1"/>
  <c r="AG707" i="1"/>
  <c r="AE707" i="1"/>
  <c r="AI707" i="1"/>
  <c r="AD707" i="1"/>
  <c r="T707" i="1"/>
  <c r="AH707" i="1"/>
  <c r="V707" i="1"/>
  <c r="Z707" i="1"/>
  <c r="AF707" i="1"/>
  <c r="X707" i="1"/>
  <c r="AB707" i="1"/>
  <c r="AJ691" i="1"/>
  <c r="AE691" i="1"/>
  <c r="W691" i="1"/>
  <c r="U691" i="1"/>
  <c r="AG691" i="1"/>
  <c r="S691" i="1"/>
  <c r="AC691" i="1"/>
  <c r="AA691" i="1"/>
  <c r="AI691" i="1"/>
  <c r="Y691" i="1"/>
  <c r="AD691" i="1"/>
  <c r="T691" i="1"/>
  <c r="AH691" i="1"/>
  <c r="X691" i="1"/>
  <c r="V691" i="1"/>
  <c r="Z691" i="1"/>
  <c r="AB691" i="1"/>
  <c r="AF691" i="1"/>
  <c r="W699" i="1"/>
  <c r="AG699" i="1"/>
  <c r="U699" i="1"/>
  <c r="AE699" i="1"/>
  <c r="Y699" i="1"/>
  <c r="AI699" i="1"/>
  <c r="AA699" i="1"/>
  <c r="S699" i="1"/>
  <c r="AJ699" i="1"/>
  <c r="AC699" i="1"/>
  <c r="AD699" i="1"/>
  <c r="T699" i="1"/>
  <c r="AH699" i="1"/>
  <c r="V699" i="1"/>
  <c r="Z699" i="1"/>
  <c r="X699" i="1"/>
  <c r="AB699" i="1"/>
  <c r="AF699" i="1"/>
  <c r="AH692" i="1"/>
  <c r="U692" i="1"/>
  <c r="AF692" i="1"/>
  <c r="AA692" i="1"/>
  <c r="AE692" i="1"/>
  <c r="X692" i="1"/>
  <c r="AJ692" i="1"/>
  <c r="W692" i="1"/>
  <c r="AC692" i="1"/>
  <c r="T692" i="1"/>
  <c r="AB692" i="1"/>
  <c r="AI692" i="1"/>
  <c r="Y692" i="1"/>
  <c r="AG692" i="1"/>
  <c r="S692" i="1"/>
  <c r="V692" i="1"/>
  <c r="AD692" i="1"/>
  <c r="Z692" i="1"/>
  <c r="AE693" i="1"/>
  <c r="Y693" i="1"/>
  <c r="AI693" i="1"/>
  <c r="W693" i="1"/>
  <c r="AG693" i="1"/>
  <c r="S693" i="1"/>
  <c r="AJ693" i="1"/>
  <c r="AC693" i="1"/>
  <c r="U693" i="1"/>
  <c r="AA693" i="1"/>
  <c r="AD693" i="1"/>
  <c r="X693" i="1"/>
  <c r="AH693" i="1"/>
  <c r="V693" i="1"/>
  <c r="Z693" i="1"/>
  <c r="T693" i="1"/>
  <c r="AB693" i="1"/>
  <c r="AF693" i="1"/>
  <c r="AJ705" i="1"/>
  <c r="AC705" i="1"/>
  <c r="U705" i="1"/>
  <c r="AE705" i="1"/>
  <c r="Y705" i="1"/>
  <c r="AG705" i="1"/>
  <c r="S705" i="1"/>
  <c r="AA705" i="1"/>
  <c r="W705" i="1"/>
  <c r="AI705" i="1"/>
  <c r="AD705" i="1"/>
  <c r="AF705" i="1"/>
  <c r="AH705" i="1"/>
  <c r="V705" i="1"/>
  <c r="Z705" i="1"/>
  <c r="T705" i="1"/>
  <c r="X705" i="1"/>
  <c r="AB705" i="1"/>
  <c r="AF712" i="1"/>
  <c r="X712" i="1"/>
  <c r="AE712" i="1"/>
  <c r="U712" i="1"/>
  <c r="AA712" i="1"/>
  <c r="T712" i="1"/>
  <c r="AI712" i="1"/>
  <c r="Y712" i="1"/>
  <c r="S712" i="1"/>
  <c r="AB712" i="1"/>
  <c r="W712" i="1"/>
  <c r="AH712" i="1"/>
  <c r="AC712" i="1"/>
  <c r="AG712" i="1"/>
  <c r="AJ712" i="1"/>
  <c r="V712" i="1"/>
  <c r="Z712" i="1"/>
  <c r="AD712" i="1"/>
  <c r="AI777" i="1"/>
  <c r="AG777" i="1"/>
  <c r="Y777" i="1"/>
  <c r="AF777" i="1"/>
  <c r="X777" i="1"/>
  <c r="AC777" i="1"/>
  <c r="U777" i="1"/>
  <c r="AJ777" i="1"/>
  <c r="AB777" i="1"/>
  <c r="T777" i="1"/>
  <c r="Z777" i="1"/>
  <c r="AE777" i="1"/>
  <c r="AD777" i="1"/>
  <c r="S777" i="1"/>
  <c r="AH777" i="1"/>
  <c r="W777" i="1"/>
  <c r="V777" i="1"/>
  <c r="AA777" i="1"/>
  <c r="W796" i="1"/>
  <c r="AH796" i="1"/>
  <c r="Y796" i="1"/>
  <c r="Z796" i="1"/>
  <c r="V796" i="1"/>
  <c r="AI796" i="1"/>
  <c r="S796" i="1"/>
  <c r="AD796" i="1"/>
  <c r="AF796" i="1"/>
  <c r="AB796" i="1"/>
  <c r="AE796" i="1"/>
  <c r="X796" i="1"/>
  <c r="AJ796" i="1"/>
  <c r="AG796" i="1"/>
  <c r="AA796" i="1"/>
  <c r="AC796" i="1"/>
  <c r="T796" i="1"/>
  <c r="U796" i="1"/>
  <c r="AJ782" i="1"/>
  <c r="AB782" i="1"/>
  <c r="U782" i="1"/>
  <c r="AG782" i="1"/>
  <c r="Z782" i="1"/>
  <c r="T782" i="1"/>
  <c r="AF782" i="1"/>
  <c r="Y782" i="1"/>
  <c r="AD782" i="1"/>
  <c r="V782" i="1"/>
  <c r="AA782" i="1"/>
  <c r="AC782" i="1"/>
  <c r="W782" i="1"/>
  <c r="AH782" i="1"/>
  <c r="AI782" i="1"/>
  <c r="S782" i="1"/>
  <c r="AE782" i="1"/>
  <c r="X782" i="1"/>
  <c r="AI795" i="1"/>
  <c r="AA795" i="1"/>
  <c r="T795" i="1"/>
  <c r="AF795" i="1"/>
  <c r="Z795" i="1"/>
  <c r="S795" i="1"/>
  <c r="AE795" i="1"/>
  <c r="X795" i="1"/>
  <c r="AJ795" i="1"/>
  <c r="AD795" i="1"/>
  <c r="V795" i="1"/>
  <c r="AG795" i="1"/>
  <c r="W795" i="1"/>
  <c r="AC795" i="1"/>
  <c r="AB795" i="1"/>
  <c r="Y795" i="1"/>
  <c r="AH795" i="1"/>
  <c r="U795" i="1"/>
  <c r="AC789" i="1"/>
  <c r="AB789" i="1"/>
  <c r="X789" i="1"/>
  <c r="T789" i="1"/>
  <c r="Y789" i="1"/>
  <c r="AH789" i="1"/>
  <c r="AD789" i="1"/>
  <c r="Z789" i="1"/>
  <c r="V789" i="1"/>
  <c r="U789" i="1"/>
  <c r="AI789" i="1"/>
  <c r="AE789" i="1"/>
  <c r="AA789" i="1"/>
  <c r="AG789" i="1"/>
  <c r="W789" i="1"/>
  <c r="S789" i="1"/>
  <c r="AJ789" i="1"/>
  <c r="AF789" i="1"/>
  <c r="AI784" i="1"/>
  <c r="S784" i="1"/>
  <c r="Y784" i="1"/>
  <c r="U784" i="1"/>
  <c r="AE784" i="1"/>
  <c r="X784" i="1"/>
  <c r="AD784" i="1"/>
  <c r="Z784" i="1"/>
  <c r="V784" i="1"/>
  <c r="AA784" i="1"/>
  <c r="AC784" i="1"/>
  <c r="AJ784" i="1"/>
  <c r="AF784" i="1"/>
  <c r="AB784" i="1"/>
  <c r="W784" i="1"/>
  <c r="AH784" i="1"/>
  <c r="T784" i="1"/>
  <c r="AG784" i="1"/>
  <c r="AJ809" i="1"/>
  <c r="AC809" i="1"/>
  <c r="AD809" i="1"/>
  <c r="AE809" i="1"/>
  <c r="X809" i="1"/>
  <c r="AG809" i="1"/>
  <c r="AH809" i="1"/>
  <c r="S809" i="1"/>
  <c r="AI809" i="1"/>
  <c r="AB809" i="1"/>
  <c r="U809" i="1"/>
  <c r="V809" i="1"/>
  <c r="W809" i="1"/>
  <c r="AF809" i="1"/>
  <c r="Y809" i="1"/>
  <c r="Z809" i="1"/>
  <c r="AA809" i="1"/>
  <c r="T809" i="1"/>
  <c r="AH806" i="1"/>
  <c r="AJ806" i="1"/>
  <c r="AB806" i="1"/>
  <c r="T806" i="1"/>
  <c r="AG806" i="1"/>
  <c r="Y806" i="1"/>
  <c r="AF806" i="1"/>
  <c r="X806" i="1"/>
  <c r="AC806" i="1"/>
  <c r="U806" i="1"/>
  <c r="W806" i="1"/>
  <c r="AA806" i="1"/>
  <c r="V806" i="1"/>
  <c r="AE806" i="1"/>
  <c r="Z806" i="1"/>
  <c r="S806" i="1"/>
  <c r="AI806" i="1"/>
  <c r="AD806" i="1"/>
  <c r="AH830" i="1"/>
  <c r="AF830" i="1"/>
  <c r="AA830" i="1"/>
  <c r="U830" i="1"/>
  <c r="AJ830" i="1"/>
  <c r="AE830" i="1"/>
  <c r="Y830" i="1"/>
  <c r="T830" i="1"/>
  <c r="AI830" i="1"/>
  <c r="AC830" i="1"/>
  <c r="X830" i="1"/>
  <c r="S830" i="1"/>
  <c r="AG830" i="1"/>
  <c r="AB830" i="1"/>
  <c r="W830" i="1"/>
  <c r="AD830" i="1"/>
  <c r="V830" i="1"/>
  <c r="Z830" i="1"/>
  <c r="AH839" i="1"/>
  <c r="AF839" i="1"/>
  <c r="AA839" i="1"/>
  <c r="U839" i="1"/>
  <c r="AJ839" i="1"/>
  <c r="AE839" i="1"/>
  <c r="Y839" i="1"/>
  <c r="T839" i="1"/>
  <c r="AI839" i="1"/>
  <c r="AC839" i="1"/>
  <c r="X839" i="1"/>
  <c r="S839" i="1"/>
  <c r="AG839" i="1"/>
  <c r="AB839" i="1"/>
  <c r="W839" i="1"/>
  <c r="V839" i="1"/>
  <c r="Z839" i="1"/>
  <c r="AD839" i="1"/>
  <c r="AI831" i="1"/>
  <c r="Y831" i="1"/>
  <c r="U831" i="1"/>
  <c r="AG831" i="1"/>
  <c r="AC831" i="1"/>
  <c r="AB831" i="1"/>
  <c r="AD831" i="1"/>
  <c r="W831" i="1"/>
  <c r="AF831" i="1"/>
  <c r="AH831" i="1"/>
  <c r="AA831" i="1"/>
  <c r="T831" i="1"/>
  <c r="AJ831" i="1"/>
  <c r="V831" i="1"/>
  <c r="AE831" i="1"/>
  <c r="X831" i="1"/>
  <c r="Z831" i="1"/>
  <c r="S831" i="1"/>
  <c r="AH835" i="1"/>
  <c r="AI835" i="1"/>
  <c r="AC835" i="1"/>
  <c r="X835" i="1"/>
  <c r="S835" i="1"/>
  <c r="AG835" i="1"/>
  <c r="AB835" i="1"/>
  <c r="W835" i="1"/>
  <c r="AF835" i="1"/>
  <c r="AA835" i="1"/>
  <c r="U835" i="1"/>
  <c r="AJ835" i="1"/>
  <c r="AE835" i="1"/>
  <c r="Y835" i="1"/>
  <c r="T835" i="1"/>
  <c r="Z835" i="1"/>
  <c r="AD835" i="1"/>
  <c r="V835" i="1"/>
  <c r="AI832" i="1"/>
  <c r="AC832" i="1"/>
  <c r="W832" i="1"/>
  <c r="AH832" i="1"/>
  <c r="AA832" i="1"/>
  <c r="U832" i="1"/>
  <c r="AG832" i="1"/>
  <c r="Y832" i="1"/>
  <c r="T832" i="1"/>
  <c r="AD832" i="1"/>
  <c r="X832" i="1"/>
  <c r="S832" i="1"/>
  <c r="AF832" i="1"/>
  <c r="AE832" i="1"/>
  <c r="AB832" i="1"/>
  <c r="V832" i="1"/>
  <c r="AJ832" i="1"/>
  <c r="Z832" i="1"/>
  <c r="AI857" i="1"/>
  <c r="AF857" i="1"/>
  <c r="X857" i="1"/>
  <c r="AC857" i="1"/>
  <c r="U857" i="1"/>
  <c r="AJ857" i="1"/>
  <c r="AB857" i="1"/>
  <c r="T857" i="1"/>
  <c r="AG857" i="1"/>
  <c r="Y857" i="1"/>
  <c r="V857" i="1"/>
  <c r="W857" i="1"/>
  <c r="Z857" i="1"/>
  <c r="AA857" i="1"/>
  <c r="AE857" i="1"/>
  <c r="AD857" i="1"/>
  <c r="AH857" i="1"/>
  <c r="S857" i="1"/>
  <c r="AJ855" i="1"/>
  <c r="AB855" i="1"/>
  <c r="U855" i="1"/>
  <c r="AG855" i="1"/>
  <c r="Z855" i="1"/>
  <c r="T855" i="1"/>
  <c r="AF855" i="1"/>
  <c r="Y855" i="1"/>
  <c r="AD855" i="1"/>
  <c r="V855" i="1"/>
  <c r="AE855" i="1"/>
  <c r="X855" i="1"/>
  <c r="AA855" i="1"/>
  <c r="AC855" i="1"/>
  <c r="W855" i="1"/>
  <c r="AH855" i="1"/>
  <c r="AI855" i="1"/>
  <c r="S855" i="1"/>
  <c r="AH845" i="1"/>
  <c r="AI845" i="1"/>
  <c r="AG845" i="1"/>
  <c r="AB845" i="1"/>
  <c r="W845" i="1"/>
  <c r="AF845" i="1"/>
  <c r="AA845" i="1"/>
  <c r="U845" i="1"/>
  <c r="AJ845" i="1"/>
  <c r="AE845" i="1"/>
  <c r="T845" i="1"/>
  <c r="AC845" i="1"/>
  <c r="S845" i="1"/>
  <c r="Y845" i="1"/>
  <c r="X845" i="1"/>
  <c r="AD845" i="1"/>
  <c r="V845" i="1"/>
  <c r="Z845" i="1"/>
  <c r="AF863" i="1"/>
  <c r="AD863" i="1"/>
  <c r="S863" i="1"/>
  <c r="AJ863" i="1"/>
  <c r="Z863" i="1"/>
  <c r="AI863" i="1"/>
  <c r="X863" i="1"/>
  <c r="AE863" i="1"/>
  <c r="T863" i="1"/>
  <c r="V863" i="1"/>
  <c r="U863" i="1"/>
  <c r="AB863" i="1"/>
  <c r="AA863" i="1"/>
  <c r="AG863" i="1"/>
  <c r="W863" i="1"/>
  <c r="AC863" i="1"/>
  <c r="Y863" i="1"/>
  <c r="AH863" i="1"/>
  <c r="AG850" i="1"/>
  <c r="Y850" i="1"/>
  <c r="Z850" i="1"/>
  <c r="AF850" i="1"/>
  <c r="W850" i="1"/>
  <c r="AD850" i="1"/>
  <c r="AE850" i="1"/>
  <c r="AB850" i="1"/>
  <c r="AC850" i="1"/>
  <c r="AI850" i="1"/>
  <c r="V850" i="1"/>
  <c r="X850" i="1"/>
  <c r="AH850" i="1"/>
  <c r="S850" i="1"/>
  <c r="U850" i="1"/>
  <c r="AA850" i="1"/>
  <c r="AJ850" i="1"/>
  <c r="T850" i="1"/>
  <c r="U865" i="1"/>
  <c r="S865" i="1"/>
  <c r="Z865" i="1"/>
  <c r="AJ865" i="1"/>
  <c r="AG865" i="1"/>
  <c r="W865" i="1"/>
  <c r="X865" i="1"/>
  <c r="AE865" i="1"/>
  <c r="V865" i="1"/>
  <c r="AC865" i="1"/>
  <c r="AB865" i="1"/>
  <c r="AD865" i="1"/>
  <c r="AA865" i="1"/>
  <c r="Y865" i="1"/>
  <c r="AH865" i="1"/>
  <c r="AI865" i="1"/>
  <c r="T865" i="1"/>
  <c r="AF865" i="1"/>
  <c r="AE10" i="1"/>
  <c r="AI10" i="1"/>
  <c r="Y10" i="1"/>
  <c r="AG10" i="1"/>
  <c r="V10" i="1"/>
  <c r="AD10" i="1"/>
  <c r="S10" i="1"/>
  <c r="AA10" i="1"/>
  <c r="U10" i="1"/>
  <c r="Z10" i="1"/>
  <c r="AJ10" i="1"/>
  <c r="T10" i="1"/>
  <c r="AF10" i="1"/>
  <c r="W10" i="1"/>
  <c r="AB10" i="1"/>
  <c r="AC10" i="1"/>
  <c r="X10" i="1"/>
  <c r="AH10" i="1"/>
  <c r="AJ116" i="1"/>
  <c r="AC116" i="1"/>
  <c r="U116" i="1"/>
  <c r="AE116" i="1"/>
  <c r="W116" i="1"/>
  <c r="AI116" i="1"/>
  <c r="S116" i="1"/>
  <c r="AG116" i="1"/>
  <c r="AA116" i="1"/>
  <c r="Y116" i="1"/>
  <c r="V116" i="1"/>
  <c r="T116" i="1"/>
  <c r="Z116" i="1"/>
  <c r="AD116" i="1"/>
  <c r="AH116" i="1"/>
  <c r="AF116" i="1"/>
  <c r="X116" i="1"/>
  <c r="AB116" i="1"/>
  <c r="AH115" i="1"/>
  <c r="AG115" i="1"/>
  <c r="AB115" i="1"/>
  <c r="W115" i="1"/>
  <c r="AI115" i="1"/>
  <c r="AF115" i="1"/>
  <c r="Y115" i="1"/>
  <c r="S115" i="1"/>
  <c r="AE115" i="1"/>
  <c r="X115" i="1"/>
  <c r="AC115" i="1"/>
  <c r="U115" i="1"/>
  <c r="AJ115" i="1"/>
  <c r="AA115" i="1"/>
  <c r="T115" i="1"/>
  <c r="Z115" i="1"/>
  <c r="AD115" i="1"/>
  <c r="V115" i="1"/>
  <c r="AH333" i="1"/>
  <c r="AI333" i="1"/>
  <c r="AF333" i="1"/>
  <c r="AA333" i="1"/>
  <c r="U333" i="1"/>
  <c r="AE333" i="1"/>
  <c r="Y333" i="1"/>
  <c r="T333" i="1"/>
  <c r="AJ333" i="1"/>
  <c r="AC333" i="1"/>
  <c r="X333" i="1"/>
  <c r="S333" i="1"/>
  <c r="AG333" i="1"/>
  <c r="AB333" i="1"/>
  <c r="W333" i="1"/>
  <c r="V333" i="1"/>
  <c r="Z333" i="1"/>
  <c r="AD333" i="1"/>
  <c r="AH209" i="1"/>
  <c r="AI209" i="1"/>
  <c r="AC209" i="1"/>
  <c r="X209" i="1"/>
  <c r="S209" i="1"/>
  <c r="AG209" i="1"/>
  <c r="AB209" i="1"/>
  <c r="W209" i="1"/>
  <c r="AF209" i="1"/>
  <c r="AA209" i="1"/>
  <c r="U209" i="1"/>
  <c r="AJ209" i="1"/>
  <c r="AE209" i="1"/>
  <c r="Y209" i="1"/>
  <c r="T209" i="1"/>
  <c r="V209" i="1"/>
  <c r="Z209" i="1"/>
  <c r="AD209" i="1"/>
  <c r="AI336" i="1"/>
  <c r="AF336" i="1"/>
  <c r="T336" i="1"/>
  <c r="AJ336" i="1"/>
  <c r="X336" i="1"/>
  <c r="AB336" i="1"/>
  <c r="U336" i="1"/>
  <c r="Z336" i="1"/>
  <c r="W336" i="1"/>
  <c r="Y336" i="1"/>
  <c r="AD336" i="1"/>
  <c r="AA336" i="1"/>
  <c r="AC336" i="1"/>
  <c r="AH336" i="1"/>
  <c r="AE336" i="1"/>
  <c r="AG336" i="1"/>
  <c r="V336" i="1"/>
  <c r="S336" i="1"/>
  <c r="AI344" i="1"/>
  <c r="AF344" i="1"/>
  <c r="T344" i="1"/>
  <c r="AJ344" i="1"/>
  <c r="X344" i="1"/>
  <c r="U344" i="1"/>
  <c r="Z344" i="1"/>
  <c r="W344" i="1"/>
  <c r="AB344" i="1"/>
  <c r="Y344" i="1"/>
  <c r="AD344" i="1"/>
  <c r="AA344" i="1"/>
  <c r="AC344" i="1"/>
  <c r="AH344" i="1"/>
  <c r="AE344" i="1"/>
  <c r="AG344" i="1"/>
  <c r="V344" i="1"/>
  <c r="S344" i="1"/>
  <c r="AH337" i="1"/>
  <c r="AG337" i="1"/>
  <c r="AB337" i="1"/>
  <c r="W337" i="1"/>
  <c r="AI337" i="1"/>
  <c r="AC337" i="1"/>
  <c r="X337" i="1"/>
  <c r="S337" i="1"/>
  <c r="AE337" i="1"/>
  <c r="T337" i="1"/>
  <c r="AA337" i="1"/>
  <c r="AJ337" i="1"/>
  <c r="Y337" i="1"/>
  <c r="AF337" i="1"/>
  <c r="U337" i="1"/>
  <c r="AD337" i="1"/>
  <c r="V337" i="1"/>
  <c r="Z337" i="1"/>
  <c r="AH345" i="1"/>
  <c r="AG345" i="1"/>
  <c r="AB345" i="1"/>
  <c r="W345" i="1"/>
  <c r="AF345" i="1"/>
  <c r="AA345" i="1"/>
  <c r="U345" i="1"/>
  <c r="AJ345" i="1"/>
  <c r="AE345" i="1"/>
  <c r="Y345" i="1"/>
  <c r="T345" i="1"/>
  <c r="AI345" i="1"/>
  <c r="AC345" i="1"/>
  <c r="X345" i="1"/>
  <c r="S345" i="1"/>
  <c r="AD345" i="1"/>
  <c r="V345" i="1"/>
  <c r="Z345" i="1"/>
  <c r="AF455" i="1"/>
  <c r="AD455" i="1"/>
  <c r="X455" i="1"/>
  <c r="AI455" i="1"/>
  <c r="S455" i="1"/>
  <c r="U455" i="1"/>
  <c r="T455" i="1"/>
  <c r="AE455" i="1"/>
  <c r="AG455" i="1"/>
  <c r="Z455" i="1"/>
  <c r="AB455" i="1"/>
  <c r="AA455" i="1"/>
  <c r="AC455" i="1"/>
  <c r="AH455" i="1"/>
  <c r="AJ455" i="1"/>
  <c r="V455" i="1"/>
  <c r="W455" i="1"/>
  <c r="Y455" i="1"/>
  <c r="AI481" i="1"/>
  <c r="AF481" i="1"/>
  <c r="AB481" i="1"/>
  <c r="X481" i="1"/>
  <c r="AJ481" i="1"/>
  <c r="T481" i="1"/>
  <c r="U481" i="1"/>
  <c r="Y481" i="1"/>
  <c r="AC481" i="1"/>
  <c r="AD481" i="1"/>
  <c r="AE481" i="1"/>
  <c r="AH481" i="1"/>
  <c r="S481" i="1"/>
  <c r="AG481" i="1"/>
  <c r="V481" i="1"/>
  <c r="W481" i="1"/>
  <c r="Z481" i="1"/>
  <c r="AA481" i="1"/>
  <c r="AJ524" i="1"/>
  <c r="AI524" i="1"/>
  <c r="AA524" i="1"/>
  <c r="S524" i="1"/>
  <c r="AG524" i="1"/>
  <c r="Y524" i="1"/>
  <c r="AE524" i="1"/>
  <c r="W524" i="1"/>
  <c r="AC524" i="1"/>
  <c r="U524" i="1"/>
  <c r="AH524" i="1"/>
  <c r="T524" i="1"/>
  <c r="V524" i="1"/>
  <c r="X524" i="1"/>
  <c r="Z524" i="1"/>
  <c r="AB524" i="1"/>
  <c r="AD524" i="1"/>
  <c r="AF524" i="1"/>
  <c r="AH581" i="1"/>
  <c r="AC581" i="1"/>
  <c r="U581" i="1"/>
  <c r="AI581" i="1"/>
  <c r="AA581" i="1"/>
  <c r="S581" i="1"/>
  <c r="AG581" i="1"/>
  <c r="Y581" i="1"/>
  <c r="AE581" i="1"/>
  <c r="W581" i="1"/>
  <c r="AF581" i="1"/>
  <c r="V581" i="1"/>
  <c r="T581" i="1"/>
  <c r="AJ581" i="1"/>
  <c r="Z581" i="1"/>
  <c r="X581" i="1"/>
  <c r="AD581" i="1"/>
  <c r="AB581" i="1"/>
  <c r="AH586" i="1"/>
  <c r="AJ586" i="1"/>
  <c r="AE586" i="1"/>
  <c r="Y586" i="1"/>
  <c r="T586" i="1"/>
  <c r="AI586" i="1"/>
  <c r="AC586" i="1"/>
  <c r="X586" i="1"/>
  <c r="S586" i="1"/>
  <c r="AG586" i="1"/>
  <c r="AB586" i="1"/>
  <c r="W586" i="1"/>
  <c r="AF586" i="1"/>
  <c r="AA586" i="1"/>
  <c r="U586" i="1"/>
  <c r="V586" i="1"/>
  <c r="Z586" i="1"/>
  <c r="AD586" i="1"/>
  <c r="AH576" i="1"/>
  <c r="AG576" i="1"/>
  <c r="AB576" i="1"/>
  <c r="W576" i="1"/>
  <c r="AF576" i="1"/>
  <c r="AA576" i="1"/>
  <c r="U576" i="1"/>
  <c r="AJ576" i="1"/>
  <c r="AE576" i="1"/>
  <c r="Y576" i="1"/>
  <c r="X576" i="1"/>
  <c r="T576" i="1"/>
  <c r="AI576" i="1"/>
  <c r="S576" i="1"/>
  <c r="AC576" i="1"/>
  <c r="V576" i="1"/>
  <c r="Z576" i="1"/>
  <c r="AD576" i="1"/>
  <c r="AH684" i="1"/>
  <c r="U684" i="1"/>
  <c r="X684" i="1"/>
  <c r="T684" i="1"/>
  <c r="AA684" i="1"/>
  <c r="W684" i="1"/>
  <c r="AC684" i="1"/>
  <c r="Y684" i="1"/>
  <c r="AF684" i="1"/>
  <c r="AB684" i="1"/>
  <c r="AI684" i="1"/>
  <c r="AE684" i="1"/>
  <c r="AG684" i="1"/>
  <c r="S684" i="1"/>
  <c r="AJ684" i="1"/>
  <c r="V684" i="1"/>
  <c r="Z684" i="1"/>
  <c r="AD684" i="1"/>
  <c r="AF718" i="1"/>
  <c r="AJ718" i="1"/>
  <c r="U718" i="1"/>
  <c r="AD718" i="1"/>
  <c r="AB718" i="1"/>
  <c r="V718" i="1"/>
  <c r="Y718" i="1"/>
  <c r="T718" i="1"/>
  <c r="Z718" i="1"/>
  <c r="AG718" i="1"/>
  <c r="AA718" i="1"/>
  <c r="AC718" i="1"/>
  <c r="W718" i="1"/>
  <c r="AH718" i="1"/>
  <c r="AI718" i="1"/>
  <c r="S718" i="1"/>
  <c r="AE718" i="1"/>
  <c r="X718" i="1"/>
  <c r="AG683" i="1"/>
  <c r="AA683" i="1"/>
  <c r="AB683" i="1"/>
  <c r="AC683" i="1"/>
  <c r="Y683" i="1"/>
  <c r="Z683" i="1"/>
  <c r="X683" i="1"/>
  <c r="AH683" i="1"/>
  <c r="AD683" i="1"/>
  <c r="AE683" i="1"/>
  <c r="AJ683" i="1"/>
  <c r="T683" i="1"/>
  <c r="AI683" i="1"/>
  <c r="V683" i="1"/>
  <c r="AF683" i="1"/>
  <c r="W683" i="1"/>
  <c r="S683" i="1"/>
  <c r="U683" i="1"/>
  <c r="AJ805" i="1"/>
  <c r="T805" i="1"/>
  <c r="W805" i="1"/>
  <c r="Y805" i="1"/>
  <c r="V805" i="1"/>
  <c r="Z805" i="1"/>
  <c r="AF805" i="1"/>
  <c r="AI805" i="1"/>
  <c r="S805" i="1"/>
  <c r="U805" i="1"/>
  <c r="AB805" i="1"/>
  <c r="AE805" i="1"/>
  <c r="AG805" i="1"/>
  <c r="AH805" i="1"/>
  <c r="X805" i="1"/>
  <c r="AA805" i="1"/>
  <c r="AC805" i="1"/>
  <c r="AD805" i="1"/>
  <c r="AH824" i="1"/>
  <c r="AJ824" i="1"/>
  <c r="AI824" i="1"/>
  <c r="AG824" i="1"/>
  <c r="AB824" i="1"/>
  <c r="W824" i="1"/>
  <c r="AF824" i="1"/>
  <c r="AA824" i="1"/>
  <c r="U824" i="1"/>
  <c r="AE824" i="1"/>
  <c r="Y824" i="1"/>
  <c r="T824" i="1"/>
  <c r="AC824" i="1"/>
  <c r="X824" i="1"/>
  <c r="S824" i="1"/>
  <c r="V824" i="1"/>
  <c r="Z824" i="1"/>
  <c r="AD824" i="1"/>
  <c r="AJ78" i="1"/>
  <c r="AC78" i="1"/>
  <c r="U78" i="1"/>
  <c r="AI78" i="1"/>
  <c r="AA78" i="1"/>
  <c r="S78" i="1"/>
  <c r="AG78" i="1"/>
  <c r="Y78" i="1"/>
  <c r="AE78" i="1"/>
  <c r="W78" i="1"/>
  <c r="V78" i="1"/>
  <c r="X78" i="1"/>
  <c r="Z78" i="1"/>
  <c r="AB78" i="1"/>
  <c r="AD78" i="1"/>
  <c r="AF78" i="1"/>
  <c r="AH78" i="1"/>
  <c r="T78" i="1"/>
  <c r="AH13" i="1"/>
  <c r="AI13" i="1"/>
  <c r="AC13" i="1"/>
  <c r="X13" i="1"/>
  <c r="S13" i="1"/>
  <c r="AG13" i="1"/>
  <c r="W13" i="1"/>
  <c r="AF13" i="1"/>
  <c r="AA13" i="1"/>
  <c r="U13" i="1"/>
  <c r="AJ13" i="1"/>
  <c r="AE13" i="1"/>
  <c r="Y13" i="1"/>
  <c r="T13" i="1"/>
  <c r="AB13" i="1"/>
  <c r="V13" i="1"/>
  <c r="Z13" i="1"/>
  <c r="AD13" i="1"/>
  <c r="AH95" i="1"/>
  <c r="AG95" i="1"/>
  <c r="AB95" i="1"/>
  <c r="W95" i="1"/>
  <c r="AF95" i="1"/>
  <c r="AA95" i="1"/>
  <c r="U95" i="1"/>
  <c r="AJ95" i="1"/>
  <c r="AE95" i="1"/>
  <c r="Y95" i="1"/>
  <c r="T95" i="1"/>
  <c r="AI95" i="1"/>
  <c r="AC95" i="1"/>
  <c r="X95" i="1"/>
  <c r="S95" i="1"/>
  <c r="Z95" i="1"/>
  <c r="AD95" i="1"/>
  <c r="V95" i="1"/>
  <c r="AJ140" i="1"/>
  <c r="AE140" i="1"/>
  <c r="W140" i="1"/>
  <c r="AC140" i="1"/>
  <c r="U140" i="1"/>
  <c r="AI140" i="1"/>
  <c r="AA140" i="1"/>
  <c r="S140" i="1"/>
  <c r="AG140" i="1"/>
  <c r="Y140" i="1"/>
  <c r="V140" i="1"/>
  <c r="T140" i="1"/>
  <c r="Z140" i="1"/>
  <c r="AD140" i="1"/>
  <c r="AH140" i="1"/>
  <c r="X140" i="1"/>
  <c r="AB140" i="1"/>
  <c r="AF140" i="1"/>
  <c r="AH175" i="1"/>
  <c r="AJ175" i="1"/>
  <c r="AE175" i="1"/>
  <c r="Y175" i="1"/>
  <c r="T175" i="1"/>
  <c r="AI175" i="1"/>
  <c r="AC175" i="1"/>
  <c r="X175" i="1"/>
  <c r="S175" i="1"/>
  <c r="AG175" i="1"/>
  <c r="AB175" i="1"/>
  <c r="W175" i="1"/>
  <c r="AF175" i="1"/>
  <c r="AA175" i="1"/>
  <c r="U175" i="1"/>
  <c r="V175" i="1"/>
  <c r="Z175" i="1"/>
  <c r="AD175" i="1"/>
  <c r="AJ192" i="1"/>
  <c r="AC192" i="1"/>
  <c r="U192" i="1"/>
  <c r="AI192" i="1"/>
  <c r="AA192" i="1"/>
  <c r="S192" i="1"/>
  <c r="AG192" i="1"/>
  <c r="Y192" i="1"/>
  <c r="AE192" i="1"/>
  <c r="W192" i="1"/>
  <c r="AH192" i="1"/>
  <c r="V192" i="1"/>
  <c r="Z192" i="1"/>
  <c r="AD192" i="1"/>
  <c r="T192" i="1"/>
  <c r="X192" i="1"/>
  <c r="AB192" i="1"/>
  <c r="AF192" i="1"/>
  <c r="AG270" i="1"/>
  <c r="AA270" i="1"/>
  <c r="AB270" i="1"/>
  <c r="AC270" i="1"/>
  <c r="X270" i="1"/>
  <c r="AH270" i="1"/>
  <c r="AJ270" i="1"/>
  <c r="T270" i="1"/>
  <c r="V270" i="1"/>
  <c r="AF270" i="1"/>
  <c r="AI270" i="1"/>
  <c r="U270" i="1"/>
  <c r="W270" i="1"/>
  <c r="S270" i="1"/>
  <c r="Z270" i="1"/>
  <c r="Y270" i="1"/>
  <c r="AE270" i="1"/>
  <c r="AD270" i="1"/>
  <c r="AG262" i="1"/>
  <c r="AA262" i="1"/>
  <c r="AJ262" i="1"/>
  <c r="T262" i="1"/>
  <c r="AF262" i="1"/>
  <c r="W262" i="1"/>
  <c r="AB262" i="1"/>
  <c r="AC262" i="1"/>
  <c r="V262" i="1"/>
  <c r="X262" i="1"/>
  <c r="AH262" i="1"/>
  <c r="AI262" i="1"/>
  <c r="AE262" i="1"/>
  <c r="S262" i="1"/>
  <c r="Y262" i="1"/>
  <c r="U262" i="1"/>
  <c r="AD262" i="1"/>
  <c r="Z262" i="1"/>
  <c r="AJ269" i="1"/>
  <c r="AF269" i="1"/>
  <c r="AE269" i="1"/>
  <c r="Y269" i="1"/>
  <c r="AA269" i="1"/>
  <c r="AG269" i="1"/>
  <c r="T269" i="1"/>
  <c r="W269" i="1"/>
  <c r="U269" i="1"/>
  <c r="AB269" i="1"/>
  <c r="AC269" i="1"/>
  <c r="AH269" i="1"/>
  <c r="X269" i="1"/>
  <c r="S269" i="1"/>
  <c r="AI269" i="1"/>
  <c r="V269" i="1"/>
  <c r="Z269" i="1"/>
  <c r="AD269" i="1"/>
  <c r="AI348" i="1"/>
  <c r="X348" i="1"/>
  <c r="AB348" i="1"/>
  <c r="AF348" i="1"/>
  <c r="U348" i="1"/>
  <c r="Z348" i="1"/>
  <c r="AE348" i="1"/>
  <c r="T348" i="1"/>
  <c r="Y348" i="1"/>
  <c r="AD348" i="1"/>
  <c r="S348" i="1"/>
  <c r="AJ348" i="1"/>
  <c r="AC348" i="1"/>
  <c r="AH348" i="1"/>
  <c r="W348" i="1"/>
  <c r="AG348" i="1"/>
  <c r="V348" i="1"/>
  <c r="AA348" i="1"/>
  <c r="AJ390" i="1"/>
  <c r="AE390" i="1"/>
  <c r="T390" i="1"/>
  <c r="AG390" i="1"/>
  <c r="AF390" i="1"/>
  <c r="AD390" i="1"/>
  <c r="AH390" i="1"/>
  <c r="AC390" i="1"/>
  <c r="AA390" i="1"/>
  <c r="X390" i="1"/>
  <c r="Z390" i="1"/>
  <c r="Y390" i="1"/>
  <c r="V390" i="1"/>
  <c r="S390" i="1"/>
  <c r="U390" i="1"/>
  <c r="AI390" i="1"/>
  <c r="AB390" i="1"/>
  <c r="W390" i="1"/>
  <c r="AJ392" i="1"/>
  <c r="AC392" i="1"/>
  <c r="AD392" i="1"/>
  <c r="AA392" i="1"/>
  <c r="Z392" i="1"/>
  <c r="Y392" i="1"/>
  <c r="X392" i="1"/>
  <c r="V392" i="1"/>
  <c r="W392" i="1"/>
  <c r="U392" i="1"/>
  <c r="S392" i="1"/>
  <c r="AB392" i="1"/>
  <c r="T392" i="1"/>
  <c r="AH392" i="1"/>
  <c r="AG392" i="1"/>
  <c r="AI392" i="1"/>
  <c r="AF392" i="1"/>
  <c r="AE392" i="1"/>
  <c r="AD462" i="1"/>
  <c r="Z462" i="1"/>
  <c r="U462" i="1"/>
  <c r="X462" i="1"/>
  <c r="AA462" i="1"/>
  <c r="AG462" i="1"/>
  <c r="AJ462" i="1"/>
  <c r="T462" i="1"/>
  <c r="W462" i="1"/>
  <c r="AC462" i="1"/>
  <c r="AF462" i="1"/>
  <c r="AI462" i="1"/>
  <c r="S462" i="1"/>
  <c r="V462" i="1"/>
  <c r="Y462" i="1"/>
  <c r="AB462" i="1"/>
  <c r="AE462" i="1"/>
  <c r="AH462" i="1"/>
  <c r="AD472" i="1"/>
  <c r="AG472" i="1"/>
  <c r="AJ472" i="1"/>
  <c r="T472" i="1"/>
  <c r="W472" i="1"/>
  <c r="Z472" i="1"/>
  <c r="AC472" i="1"/>
  <c r="AF472" i="1"/>
  <c r="AI472" i="1"/>
  <c r="S472" i="1"/>
  <c r="Y472" i="1"/>
  <c r="AB472" i="1"/>
  <c r="AE472" i="1"/>
  <c r="AH472" i="1"/>
  <c r="U472" i="1"/>
  <c r="X472" i="1"/>
  <c r="AA472" i="1"/>
  <c r="V472" i="1"/>
  <c r="AH557" i="1"/>
  <c r="AE557" i="1"/>
  <c r="W557" i="1"/>
  <c r="AC557" i="1"/>
  <c r="U557" i="1"/>
  <c r="AI557" i="1"/>
  <c r="AA557" i="1"/>
  <c r="S557" i="1"/>
  <c r="AG557" i="1"/>
  <c r="Y557" i="1"/>
  <c r="X557" i="1"/>
  <c r="V557" i="1"/>
  <c r="AB557" i="1"/>
  <c r="Z557" i="1"/>
  <c r="AF557" i="1"/>
  <c r="AD557" i="1"/>
  <c r="T557" i="1"/>
  <c r="AJ557" i="1"/>
  <c r="AH521" i="1"/>
  <c r="AG521" i="1"/>
  <c r="Y521" i="1"/>
  <c r="AE521" i="1"/>
  <c r="W521" i="1"/>
  <c r="AC521" i="1"/>
  <c r="U521" i="1"/>
  <c r="AI521" i="1"/>
  <c r="AA521" i="1"/>
  <c r="S521" i="1"/>
  <c r="X521" i="1"/>
  <c r="AD521" i="1"/>
  <c r="AB521" i="1"/>
  <c r="AF521" i="1"/>
  <c r="V521" i="1"/>
  <c r="T521" i="1"/>
  <c r="AJ521" i="1"/>
  <c r="Z521" i="1"/>
  <c r="AH578" i="1"/>
  <c r="AJ578" i="1"/>
  <c r="AE578" i="1"/>
  <c r="Y578" i="1"/>
  <c r="T578" i="1"/>
  <c r="AI578" i="1"/>
  <c r="AC578" i="1"/>
  <c r="X578" i="1"/>
  <c r="S578" i="1"/>
  <c r="AG578" i="1"/>
  <c r="AB578" i="1"/>
  <c r="W578" i="1"/>
  <c r="AF578" i="1"/>
  <c r="AA578" i="1"/>
  <c r="U578" i="1"/>
  <c r="V578" i="1"/>
  <c r="Z578" i="1"/>
  <c r="AD578" i="1"/>
  <c r="AH589" i="1"/>
  <c r="AC589" i="1"/>
  <c r="U589" i="1"/>
  <c r="AI589" i="1"/>
  <c r="AA589" i="1"/>
  <c r="S589" i="1"/>
  <c r="AG589" i="1"/>
  <c r="Y589" i="1"/>
  <c r="AE589" i="1"/>
  <c r="W589" i="1"/>
  <c r="AF589" i="1"/>
  <c r="V589" i="1"/>
  <c r="T589" i="1"/>
  <c r="AJ589" i="1"/>
  <c r="Z589" i="1"/>
  <c r="X589" i="1"/>
  <c r="AD589" i="1"/>
  <c r="AB589" i="1"/>
  <c r="AG593" i="1"/>
  <c r="Z593" i="1"/>
  <c r="U593" i="1"/>
  <c r="AE593" i="1"/>
  <c r="AA593" i="1"/>
  <c r="AJ593" i="1"/>
  <c r="T593" i="1"/>
  <c r="S593" i="1"/>
  <c r="AF593" i="1"/>
  <c r="W593" i="1"/>
  <c r="Y593" i="1"/>
  <c r="AB593" i="1"/>
  <c r="AC593" i="1"/>
  <c r="AD593" i="1"/>
  <c r="V593" i="1"/>
  <c r="X593" i="1"/>
  <c r="AH593" i="1"/>
  <c r="AI593" i="1"/>
  <c r="AG597" i="1"/>
  <c r="AE597" i="1"/>
  <c r="Z597" i="1"/>
  <c r="U597" i="1"/>
  <c r="X597" i="1"/>
  <c r="AH597" i="1"/>
  <c r="AD597" i="1"/>
  <c r="V597" i="1"/>
  <c r="AJ597" i="1"/>
  <c r="T597" i="1"/>
  <c r="AI597" i="1"/>
  <c r="AA597" i="1"/>
  <c r="AF597" i="1"/>
  <c r="W597" i="1"/>
  <c r="S597" i="1"/>
  <c r="AB597" i="1"/>
  <c r="AC597" i="1"/>
  <c r="Y597" i="1"/>
  <c r="AH660" i="1"/>
  <c r="AI660" i="1"/>
  <c r="AC660" i="1"/>
  <c r="X660" i="1"/>
  <c r="S660" i="1"/>
  <c r="AG660" i="1"/>
  <c r="AB660" i="1"/>
  <c r="W660" i="1"/>
  <c r="AF660" i="1"/>
  <c r="AA660" i="1"/>
  <c r="U660" i="1"/>
  <c r="AJ660" i="1"/>
  <c r="AE660" i="1"/>
  <c r="Y660" i="1"/>
  <c r="T660" i="1"/>
  <c r="V660" i="1"/>
  <c r="Z660" i="1"/>
  <c r="AD660" i="1"/>
  <c r="AH676" i="1"/>
  <c r="AA676" i="1"/>
  <c r="AG676" i="1"/>
  <c r="AI676" i="1"/>
  <c r="Y676" i="1"/>
  <c r="AF676" i="1"/>
  <c r="S676" i="1"/>
  <c r="AE676" i="1"/>
  <c r="W676" i="1"/>
  <c r="X676" i="1"/>
  <c r="AJ676" i="1"/>
  <c r="U676" i="1"/>
  <c r="AB676" i="1"/>
  <c r="AC676" i="1"/>
  <c r="T676" i="1"/>
  <c r="V676" i="1"/>
  <c r="Z676" i="1"/>
  <c r="AD676" i="1"/>
  <c r="AG679" i="1"/>
  <c r="AF679" i="1"/>
  <c r="W679" i="1"/>
  <c r="AI679" i="1"/>
  <c r="AE679" i="1"/>
  <c r="V679" i="1"/>
  <c r="AB679" i="1"/>
  <c r="AC679" i="1"/>
  <c r="S679" i="1"/>
  <c r="AA679" i="1"/>
  <c r="X679" i="1"/>
  <c r="AH679" i="1"/>
  <c r="Y679" i="1"/>
  <c r="U679" i="1"/>
  <c r="AJ679" i="1"/>
  <c r="T679" i="1"/>
  <c r="AD679" i="1"/>
  <c r="Z679" i="1"/>
  <c r="AG724" i="1"/>
  <c r="AJ724" i="1"/>
  <c r="T724" i="1"/>
  <c r="V724" i="1"/>
  <c r="AB724" i="1"/>
  <c r="AD724" i="1"/>
  <c r="Y724" i="1"/>
  <c r="AE724" i="1"/>
  <c r="X724" i="1"/>
  <c r="AA724" i="1"/>
  <c r="AC724" i="1"/>
  <c r="W724" i="1"/>
  <c r="AH724" i="1"/>
  <c r="AI724" i="1"/>
  <c r="U724" i="1"/>
  <c r="S724" i="1"/>
  <c r="Z724" i="1"/>
  <c r="AF724" i="1"/>
  <c r="AA717" i="1"/>
  <c r="AD717" i="1"/>
  <c r="X717" i="1"/>
  <c r="AI717" i="1"/>
  <c r="V717" i="1"/>
  <c r="AF717" i="1"/>
  <c r="S717" i="1"/>
  <c r="U717" i="1"/>
  <c r="AG717" i="1"/>
  <c r="W717" i="1"/>
  <c r="AC717" i="1"/>
  <c r="AB717" i="1"/>
  <c r="Y717" i="1"/>
  <c r="AH717" i="1"/>
  <c r="AE717" i="1"/>
  <c r="AJ717" i="1"/>
  <c r="T717" i="1"/>
  <c r="Z717" i="1"/>
  <c r="AJ807" i="1"/>
  <c r="AG807" i="1"/>
  <c r="AD807" i="1"/>
  <c r="S807" i="1"/>
  <c r="AI807" i="1"/>
  <c r="T807" i="1"/>
  <c r="U807" i="1"/>
  <c r="AH807" i="1"/>
  <c r="W807" i="1"/>
  <c r="X807" i="1"/>
  <c r="Y807" i="1"/>
  <c r="V807" i="1"/>
  <c r="AA807" i="1"/>
  <c r="AB807" i="1"/>
  <c r="AC807" i="1"/>
  <c r="Z807" i="1"/>
  <c r="AE807" i="1"/>
  <c r="AF807" i="1"/>
  <c r="AG823" i="1"/>
  <c r="S823" i="1"/>
  <c r="AI823" i="1"/>
  <c r="AD823" i="1"/>
  <c r="Y823" i="1"/>
  <c r="Z823" i="1"/>
  <c r="AA823" i="1"/>
  <c r="AJ823" i="1"/>
  <c r="T823" i="1"/>
  <c r="AE823" i="1"/>
  <c r="AF823" i="1"/>
  <c r="W823" i="1"/>
  <c r="AB823" i="1"/>
  <c r="AC823" i="1"/>
  <c r="U823" i="1"/>
  <c r="V823" i="1"/>
  <c r="X823" i="1"/>
  <c r="AH823" i="1"/>
  <c r="AG862" i="1"/>
  <c r="AF862" i="1"/>
  <c r="U862" i="1"/>
  <c r="AD862" i="1"/>
  <c r="T862" i="1"/>
  <c r="Z862" i="1"/>
  <c r="AJ862" i="1"/>
  <c r="Y862" i="1"/>
  <c r="AA862" i="1"/>
  <c r="AC862" i="1"/>
  <c r="W862" i="1"/>
  <c r="AH862" i="1"/>
  <c r="AI862" i="1"/>
  <c r="S862" i="1"/>
  <c r="V862" i="1"/>
  <c r="AB862" i="1"/>
  <c r="AE862" i="1"/>
  <c r="X862" i="1"/>
  <c r="AE18" i="1"/>
  <c r="AI18" i="1"/>
  <c r="Y18" i="1"/>
  <c r="AG18" i="1"/>
  <c r="V18" i="1"/>
  <c r="AD18" i="1"/>
  <c r="S18" i="1"/>
  <c r="AA18" i="1"/>
  <c r="U18" i="1"/>
  <c r="Z18" i="1"/>
  <c r="AB18" i="1"/>
  <c r="AC18" i="1"/>
  <c r="X18" i="1"/>
  <c r="AH18" i="1"/>
  <c r="AJ18" i="1"/>
  <c r="T18" i="1"/>
  <c r="AF18" i="1"/>
  <c r="W18" i="1"/>
  <c r="AE26" i="1"/>
  <c r="AI26" i="1"/>
  <c r="Y26" i="1"/>
  <c r="AG26" i="1"/>
  <c r="V26" i="1"/>
  <c r="AD26" i="1"/>
  <c r="S26" i="1"/>
  <c r="AA26" i="1"/>
  <c r="U26" i="1"/>
  <c r="Z26" i="1"/>
  <c r="AJ26" i="1"/>
  <c r="T26" i="1"/>
  <c r="AF26" i="1"/>
  <c r="W26" i="1"/>
  <c r="AB26" i="1"/>
  <c r="AC26" i="1"/>
  <c r="X26" i="1"/>
  <c r="AH26" i="1"/>
  <c r="AE34" i="1"/>
  <c r="AI34" i="1"/>
  <c r="Y34" i="1"/>
  <c r="AG34" i="1"/>
  <c r="V34" i="1"/>
  <c r="AD34" i="1"/>
  <c r="S34" i="1"/>
  <c r="AA34" i="1"/>
  <c r="U34" i="1"/>
  <c r="Z34" i="1"/>
  <c r="AB34" i="1"/>
  <c r="AC34" i="1"/>
  <c r="X34" i="1"/>
  <c r="AH34" i="1"/>
  <c r="AJ34" i="1"/>
  <c r="T34" i="1"/>
  <c r="AF34" i="1"/>
  <c r="W34" i="1"/>
  <c r="AE42" i="1"/>
  <c r="AI42" i="1"/>
  <c r="Y42" i="1"/>
  <c r="AG42" i="1"/>
  <c r="V42" i="1"/>
  <c r="AD42" i="1"/>
  <c r="S42" i="1"/>
  <c r="AA42" i="1"/>
  <c r="U42" i="1"/>
  <c r="Z42" i="1"/>
  <c r="AJ42" i="1"/>
  <c r="T42" i="1"/>
  <c r="AF42" i="1"/>
  <c r="W42" i="1"/>
  <c r="AB42" i="1"/>
  <c r="AC42" i="1"/>
  <c r="X42" i="1"/>
  <c r="AH42" i="1"/>
  <c r="AE50" i="1"/>
  <c r="AI50" i="1"/>
  <c r="Y50" i="1"/>
  <c r="AG50" i="1"/>
  <c r="V50" i="1"/>
  <c r="AD50" i="1"/>
  <c r="S50" i="1"/>
  <c r="AA50" i="1"/>
  <c r="U50" i="1"/>
  <c r="Z50" i="1"/>
  <c r="AB50" i="1"/>
  <c r="AC50" i="1"/>
  <c r="X50" i="1"/>
  <c r="AH50" i="1"/>
  <c r="AJ50" i="1"/>
  <c r="T50" i="1"/>
  <c r="AF50" i="1"/>
  <c r="W50" i="1"/>
  <c r="AE58" i="1"/>
  <c r="AI58" i="1"/>
  <c r="Y58" i="1"/>
  <c r="AG58" i="1"/>
  <c r="V58" i="1"/>
  <c r="AD58" i="1"/>
  <c r="S58" i="1"/>
  <c r="AA58" i="1"/>
  <c r="U58" i="1"/>
  <c r="Z58" i="1"/>
  <c r="AJ58" i="1"/>
  <c r="T58" i="1"/>
  <c r="AF58" i="1"/>
  <c r="W58" i="1"/>
  <c r="AB58" i="1"/>
  <c r="AC58" i="1"/>
  <c r="X58" i="1"/>
  <c r="AH58" i="1"/>
  <c r="AE66" i="1"/>
  <c r="AI66" i="1"/>
  <c r="Y66" i="1"/>
  <c r="AG66" i="1"/>
  <c r="V66" i="1"/>
  <c r="AD66" i="1"/>
  <c r="S66" i="1"/>
  <c r="AA66" i="1"/>
  <c r="U66" i="1"/>
  <c r="Z66" i="1"/>
  <c r="AB66" i="1"/>
  <c r="AC66" i="1"/>
  <c r="X66" i="1"/>
  <c r="AH66" i="1"/>
  <c r="AJ66" i="1"/>
  <c r="T66" i="1"/>
  <c r="AF66" i="1"/>
  <c r="W66" i="1"/>
  <c r="AH113" i="1"/>
  <c r="AF113" i="1"/>
  <c r="AA113" i="1"/>
  <c r="U113" i="1"/>
  <c r="AJ113" i="1"/>
  <c r="AE113" i="1"/>
  <c r="Y113" i="1"/>
  <c r="T113" i="1"/>
  <c r="AI113" i="1"/>
  <c r="AC113" i="1"/>
  <c r="X113" i="1"/>
  <c r="S113" i="1"/>
  <c r="AG113" i="1"/>
  <c r="AB113" i="1"/>
  <c r="W113" i="1"/>
  <c r="AD113" i="1"/>
  <c r="V113" i="1"/>
  <c r="Z113" i="1"/>
  <c r="AJ86" i="1"/>
  <c r="AC86" i="1"/>
  <c r="U86" i="1"/>
  <c r="AI86" i="1"/>
  <c r="AA86" i="1"/>
  <c r="S86" i="1"/>
  <c r="AG86" i="1"/>
  <c r="Y86" i="1"/>
  <c r="AE86" i="1"/>
  <c r="W86" i="1"/>
  <c r="V86" i="1"/>
  <c r="X86" i="1"/>
  <c r="Z86" i="1"/>
  <c r="AB86" i="1"/>
  <c r="AD86" i="1"/>
  <c r="AF86" i="1"/>
  <c r="AH86" i="1"/>
  <c r="T86" i="1"/>
  <c r="AJ106" i="1"/>
  <c r="AC106" i="1"/>
  <c r="U106" i="1"/>
  <c r="AI106" i="1"/>
  <c r="AA106" i="1"/>
  <c r="S106" i="1"/>
  <c r="AG106" i="1"/>
  <c r="Y106" i="1"/>
  <c r="AE106" i="1"/>
  <c r="W106" i="1"/>
  <c r="V106" i="1"/>
  <c r="AF106" i="1"/>
  <c r="Z106" i="1"/>
  <c r="AD106" i="1"/>
  <c r="AH106" i="1"/>
  <c r="X106" i="1"/>
  <c r="AB106" i="1"/>
  <c r="T106" i="1"/>
  <c r="AJ112" i="1"/>
  <c r="AC112" i="1"/>
  <c r="U112" i="1"/>
  <c r="AI112" i="1"/>
  <c r="AA112" i="1"/>
  <c r="S112" i="1"/>
  <c r="AG112" i="1"/>
  <c r="Y112" i="1"/>
  <c r="AE112" i="1"/>
  <c r="W112" i="1"/>
  <c r="V112" i="1"/>
  <c r="AB112" i="1"/>
  <c r="Z112" i="1"/>
  <c r="AD112" i="1"/>
  <c r="AH112" i="1"/>
  <c r="X112" i="1"/>
  <c r="AF112" i="1"/>
  <c r="T112" i="1"/>
  <c r="AH29" i="1"/>
  <c r="AI29" i="1"/>
  <c r="AC29" i="1"/>
  <c r="X29" i="1"/>
  <c r="S29" i="1"/>
  <c r="AG29" i="1"/>
  <c r="AB29" i="1"/>
  <c r="W29" i="1"/>
  <c r="AF29" i="1"/>
  <c r="AA29" i="1"/>
  <c r="U29" i="1"/>
  <c r="AJ29" i="1"/>
  <c r="AE29" i="1"/>
  <c r="Y29" i="1"/>
  <c r="T29" i="1"/>
  <c r="V29" i="1"/>
  <c r="Z29" i="1"/>
  <c r="AD29" i="1"/>
  <c r="AH45" i="1"/>
  <c r="AI45" i="1"/>
  <c r="AC45" i="1"/>
  <c r="X45" i="1"/>
  <c r="S45" i="1"/>
  <c r="AG45" i="1"/>
  <c r="AB45" i="1"/>
  <c r="W45" i="1"/>
  <c r="AF45" i="1"/>
  <c r="AA45" i="1"/>
  <c r="U45" i="1"/>
  <c r="AJ45" i="1"/>
  <c r="AE45" i="1"/>
  <c r="Y45" i="1"/>
  <c r="T45" i="1"/>
  <c r="V45" i="1"/>
  <c r="Z45" i="1"/>
  <c r="AD45" i="1"/>
  <c r="AH61" i="1"/>
  <c r="AI61" i="1"/>
  <c r="AC61" i="1"/>
  <c r="X61" i="1"/>
  <c r="S61" i="1"/>
  <c r="AG61" i="1"/>
  <c r="AB61" i="1"/>
  <c r="W61" i="1"/>
  <c r="AF61" i="1"/>
  <c r="AA61" i="1"/>
  <c r="U61" i="1"/>
  <c r="AJ61" i="1"/>
  <c r="AE61" i="1"/>
  <c r="Y61" i="1"/>
  <c r="T61" i="1"/>
  <c r="V61" i="1"/>
  <c r="Z61" i="1"/>
  <c r="AD61" i="1"/>
  <c r="AH77" i="1"/>
  <c r="AI77" i="1"/>
  <c r="AC77" i="1"/>
  <c r="X77" i="1"/>
  <c r="S77" i="1"/>
  <c r="AG77" i="1"/>
  <c r="AB77" i="1"/>
  <c r="W77" i="1"/>
  <c r="AF77" i="1"/>
  <c r="AA77" i="1"/>
  <c r="U77" i="1"/>
  <c r="AJ77" i="1"/>
  <c r="AE77" i="1"/>
  <c r="Y77" i="1"/>
  <c r="T77" i="1"/>
  <c r="V77" i="1"/>
  <c r="Z77" i="1"/>
  <c r="AD77" i="1"/>
  <c r="AH117" i="1"/>
  <c r="AI117" i="1"/>
  <c r="AC117" i="1"/>
  <c r="X117" i="1"/>
  <c r="S117" i="1"/>
  <c r="AJ117" i="1"/>
  <c r="AE117" i="1"/>
  <c r="Y117" i="1"/>
  <c r="T117" i="1"/>
  <c r="AF117" i="1"/>
  <c r="U117" i="1"/>
  <c r="AB117" i="1"/>
  <c r="AA117" i="1"/>
  <c r="AG117" i="1"/>
  <c r="W117" i="1"/>
  <c r="V117" i="1"/>
  <c r="Z117" i="1"/>
  <c r="AD117" i="1"/>
  <c r="AE28" i="1"/>
  <c r="Y28" i="1"/>
  <c r="AD28" i="1"/>
  <c r="V28" i="1"/>
  <c r="AI28" i="1"/>
  <c r="AA28" i="1"/>
  <c r="U28" i="1"/>
  <c r="AG28" i="1"/>
  <c r="Z28" i="1"/>
  <c r="S28" i="1"/>
  <c r="X28" i="1"/>
  <c r="AH28" i="1"/>
  <c r="AJ28" i="1"/>
  <c r="T28" i="1"/>
  <c r="AF28" i="1"/>
  <c r="W28" i="1"/>
  <c r="AB28" i="1"/>
  <c r="AC28" i="1"/>
  <c r="AE44" i="1"/>
  <c r="Y44" i="1"/>
  <c r="AD44" i="1"/>
  <c r="V44" i="1"/>
  <c r="AI44" i="1"/>
  <c r="AA44" i="1"/>
  <c r="U44" i="1"/>
  <c r="AG44" i="1"/>
  <c r="Z44" i="1"/>
  <c r="S44" i="1"/>
  <c r="X44" i="1"/>
  <c r="AH44" i="1"/>
  <c r="AJ44" i="1"/>
  <c r="T44" i="1"/>
  <c r="AF44" i="1"/>
  <c r="W44" i="1"/>
  <c r="AB44" i="1"/>
  <c r="AC44" i="1"/>
  <c r="AE60" i="1"/>
  <c r="Y60" i="1"/>
  <c r="AD60" i="1"/>
  <c r="V60" i="1"/>
  <c r="AI60" i="1"/>
  <c r="AA60" i="1"/>
  <c r="U60" i="1"/>
  <c r="AG60" i="1"/>
  <c r="Z60" i="1"/>
  <c r="S60" i="1"/>
  <c r="X60" i="1"/>
  <c r="AH60" i="1"/>
  <c r="AJ60" i="1"/>
  <c r="T60" i="1"/>
  <c r="AF60" i="1"/>
  <c r="W60" i="1"/>
  <c r="AB60" i="1"/>
  <c r="AC60" i="1"/>
  <c r="AH79" i="1"/>
  <c r="AG79" i="1"/>
  <c r="AB79" i="1"/>
  <c r="W79" i="1"/>
  <c r="AF79" i="1"/>
  <c r="AA79" i="1"/>
  <c r="U79" i="1"/>
  <c r="AJ79" i="1"/>
  <c r="AE79" i="1"/>
  <c r="Y79" i="1"/>
  <c r="T79" i="1"/>
  <c r="AI79" i="1"/>
  <c r="AC79" i="1"/>
  <c r="X79" i="1"/>
  <c r="S79" i="1"/>
  <c r="Z79" i="1"/>
  <c r="AD79" i="1"/>
  <c r="V79" i="1"/>
  <c r="AH87" i="1"/>
  <c r="AG87" i="1"/>
  <c r="AB87" i="1"/>
  <c r="W87" i="1"/>
  <c r="AF87" i="1"/>
  <c r="AA87" i="1"/>
  <c r="U87" i="1"/>
  <c r="AJ87" i="1"/>
  <c r="AE87" i="1"/>
  <c r="Y87" i="1"/>
  <c r="T87" i="1"/>
  <c r="AI87" i="1"/>
  <c r="AC87" i="1"/>
  <c r="X87" i="1"/>
  <c r="S87" i="1"/>
  <c r="Z87" i="1"/>
  <c r="AD87" i="1"/>
  <c r="V87" i="1"/>
  <c r="AJ130" i="1"/>
  <c r="AE130" i="1"/>
  <c r="W130" i="1"/>
  <c r="AC130" i="1"/>
  <c r="U130" i="1"/>
  <c r="AI130" i="1"/>
  <c r="AA130" i="1"/>
  <c r="S130" i="1"/>
  <c r="AG130" i="1"/>
  <c r="Y130" i="1"/>
  <c r="V130" i="1"/>
  <c r="AF130" i="1"/>
  <c r="Z130" i="1"/>
  <c r="AD130" i="1"/>
  <c r="AH130" i="1"/>
  <c r="AB130" i="1"/>
  <c r="T130" i="1"/>
  <c r="X130" i="1"/>
  <c r="AJ202" i="1"/>
  <c r="AI202" i="1"/>
  <c r="AA202" i="1"/>
  <c r="S202" i="1"/>
  <c r="AC202" i="1"/>
  <c r="U202" i="1"/>
  <c r="AE202" i="1"/>
  <c r="Y202" i="1"/>
  <c r="W202" i="1"/>
  <c r="AG202" i="1"/>
  <c r="AD202" i="1"/>
  <c r="AH202" i="1"/>
  <c r="V202" i="1"/>
  <c r="Z202" i="1"/>
  <c r="T202" i="1"/>
  <c r="X202" i="1"/>
  <c r="AB202" i="1"/>
  <c r="AF202" i="1"/>
  <c r="AH133" i="1"/>
  <c r="AJ133" i="1"/>
  <c r="AE133" i="1"/>
  <c r="Y133" i="1"/>
  <c r="T133" i="1"/>
  <c r="AI133" i="1"/>
  <c r="AC133" i="1"/>
  <c r="X133" i="1"/>
  <c r="S133" i="1"/>
  <c r="AG133" i="1"/>
  <c r="AB133" i="1"/>
  <c r="W133" i="1"/>
  <c r="AF133" i="1"/>
  <c r="AA133" i="1"/>
  <c r="U133" i="1"/>
  <c r="V133" i="1"/>
  <c r="AD133" i="1"/>
  <c r="Z133" i="1"/>
  <c r="AJ148" i="1"/>
  <c r="AC148" i="1"/>
  <c r="U148" i="1"/>
  <c r="AI148" i="1"/>
  <c r="AA148" i="1"/>
  <c r="S148" i="1"/>
  <c r="AG148" i="1"/>
  <c r="Y148" i="1"/>
  <c r="AE148" i="1"/>
  <c r="W148" i="1"/>
  <c r="Z148" i="1"/>
  <c r="T148" i="1"/>
  <c r="AD148" i="1"/>
  <c r="AH148" i="1"/>
  <c r="V148" i="1"/>
  <c r="AB148" i="1"/>
  <c r="AF148" i="1"/>
  <c r="X148" i="1"/>
  <c r="AJ156" i="1"/>
  <c r="AC156" i="1"/>
  <c r="U156" i="1"/>
  <c r="AI156" i="1"/>
  <c r="AA156" i="1"/>
  <c r="S156" i="1"/>
  <c r="AG156" i="1"/>
  <c r="Y156" i="1"/>
  <c r="AE156" i="1"/>
  <c r="W156" i="1"/>
  <c r="Z156" i="1"/>
  <c r="T156" i="1"/>
  <c r="AD156" i="1"/>
  <c r="AH156" i="1"/>
  <c r="V156" i="1"/>
  <c r="X156" i="1"/>
  <c r="AB156" i="1"/>
  <c r="AF156" i="1"/>
  <c r="AJ160" i="1"/>
  <c r="AC160" i="1"/>
  <c r="U160" i="1"/>
  <c r="AI160" i="1"/>
  <c r="AA160" i="1"/>
  <c r="S160" i="1"/>
  <c r="AG160" i="1"/>
  <c r="Y160" i="1"/>
  <c r="AE160" i="1"/>
  <c r="W160" i="1"/>
  <c r="AH160" i="1"/>
  <c r="T160" i="1"/>
  <c r="V160" i="1"/>
  <c r="Z160" i="1"/>
  <c r="AD160" i="1"/>
  <c r="X160" i="1"/>
  <c r="AB160" i="1"/>
  <c r="AF160" i="1"/>
  <c r="AJ164" i="1"/>
  <c r="AC164" i="1"/>
  <c r="U164" i="1"/>
  <c r="AI164" i="1"/>
  <c r="AA164" i="1"/>
  <c r="S164" i="1"/>
  <c r="AG164" i="1"/>
  <c r="Y164" i="1"/>
  <c r="AE164" i="1"/>
  <c r="W164" i="1"/>
  <c r="Z164" i="1"/>
  <c r="AD164" i="1"/>
  <c r="AH164" i="1"/>
  <c r="V164" i="1"/>
  <c r="T164" i="1"/>
  <c r="X164" i="1"/>
  <c r="AB164" i="1"/>
  <c r="AF164" i="1"/>
  <c r="AJ168" i="1"/>
  <c r="AC168" i="1"/>
  <c r="U168" i="1"/>
  <c r="AI168" i="1"/>
  <c r="AA168" i="1"/>
  <c r="S168" i="1"/>
  <c r="AG168" i="1"/>
  <c r="Y168" i="1"/>
  <c r="AE168" i="1"/>
  <c r="W168" i="1"/>
  <c r="AH168" i="1"/>
  <c r="V168" i="1"/>
  <c r="Z168" i="1"/>
  <c r="AD168" i="1"/>
  <c r="T168" i="1"/>
  <c r="X168" i="1"/>
  <c r="AB168" i="1"/>
  <c r="AF168" i="1"/>
  <c r="AJ172" i="1"/>
  <c r="AC172" i="1"/>
  <c r="U172" i="1"/>
  <c r="AI172" i="1"/>
  <c r="AA172" i="1"/>
  <c r="S172" i="1"/>
  <c r="AG172" i="1"/>
  <c r="Y172" i="1"/>
  <c r="AE172" i="1"/>
  <c r="W172" i="1"/>
  <c r="Z172" i="1"/>
  <c r="AD172" i="1"/>
  <c r="AH172" i="1"/>
  <c r="V172" i="1"/>
  <c r="T172" i="1"/>
  <c r="X172" i="1"/>
  <c r="AB172" i="1"/>
  <c r="AF172" i="1"/>
  <c r="AJ178" i="1"/>
  <c r="AC178" i="1"/>
  <c r="U178" i="1"/>
  <c r="AI178" i="1"/>
  <c r="AA178" i="1"/>
  <c r="S178" i="1"/>
  <c r="AG178" i="1"/>
  <c r="Y178" i="1"/>
  <c r="AE178" i="1"/>
  <c r="W178" i="1"/>
  <c r="AD178" i="1"/>
  <c r="AH178" i="1"/>
  <c r="V178" i="1"/>
  <c r="Z178" i="1"/>
  <c r="T178" i="1"/>
  <c r="X178" i="1"/>
  <c r="AB178" i="1"/>
  <c r="AF178" i="1"/>
  <c r="AJ182" i="1"/>
  <c r="AC182" i="1"/>
  <c r="U182" i="1"/>
  <c r="AI182" i="1"/>
  <c r="AA182" i="1"/>
  <c r="S182" i="1"/>
  <c r="AG182" i="1"/>
  <c r="Y182" i="1"/>
  <c r="AE182" i="1"/>
  <c r="W182" i="1"/>
  <c r="V182" i="1"/>
  <c r="Z182" i="1"/>
  <c r="AD182" i="1"/>
  <c r="AH182" i="1"/>
  <c r="T182" i="1"/>
  <c r="X182" i="1"/>
  <c r="AB182" i="1"/>
  <c r="AF182" i="1"/>
  <c r="AJ186" i="1"/>
  <c r="AC186" i="1"/>
  <c r="U186" i="1"/>
  <c r="AI186" i="1"/>
  <c r="AA186" i="1"/>
  <c r="S186" i="1"/>
  <c r="AG186" i="1"/>
  <c r="Y186" i="1"/>
  <c r="AE186" i="1"/>
  <c r="W186" i="1"/>
  <c r="AD186" i="1"/>
  <c r="AH186" i="1"/>
  <c r="V186" i="1"/>
  <c r="Z186" i="1"/>
  <c r="T186" i="1"/>
  <c r="X186" i="1"/>
  <c r="AB186" i="1"/>
  <c r="AF186" i="1"/>
  <c r="AJ204" i="1"/>
  <c r="AI204" i="1"/>
  <c r="AA204" i="1"/>
  <c r="S204" i="1"/>
  <c r="AC204" i="1"/>
  <c r="U204" i="1"/>
  <c r="Y204" i="1"/>
  <c r="W204" i="1"/>
  <c r="AG204" i="1"/>
  <c r="AE204" i="1"/>
  <c r="Z204" i="1"/>
  <c r="AD204" i="1"/>
  <c r="AH204" i="1"/>
  <c r="V204" i="1"/>
  <c r="T204" i="1"/>
  <c r="X204" i="1"/>
  <c r="AB204" i="1"/>
  <c r="AF204" i="1"/>
  <c r="AH127" i="1"/>
  <c r="AI127" i="1"/>
  <c r="AC127" i="1"/>
  <c r="X127" i="1"/>
  <c r="S127" i="1"/>
  <c r="AG127" i="1"/>
  <c r="AB127" i="1"/>
  <c r="W127" i="1"/>
  <c r="AF127" i="1"/>
  <c r="AA127" i="1"/>
  <c r="U127" i="1"/>
  <c r="AJ127" i="1"/>
  <c r="AE127" i="1"/>
  <c r="Y127" i="1"/>
  <c r="T127" i="1"/>
  <c r="Z127" i="1"/>
  <c r="AD127" i="1"/>
  <c r="V127" i="1"/>
  <c r="AH135" i="1"/>
  <c r="AI135" i="1"/>
  <c r="AC135" i="1"/>
  <c r="X135" i="1"/>
  <c r="S135" i="1"/>
  <c r="AG135" i="1"/>
  <c r="AB135" i="1"/>
  <c r="W135" i="1"/>
  <c r="AF135" i="1"/>
  <c r="AA135" i="1"/>
  <c r="U135" i="1"/>
  <c r="AJ135" i="1"/>
  <c r="AE135" i="1"/>
  <c r="Y135" i="1"/>
  <c r="T135" i="1"/>
  <c r="Z135" i="1"/>
  <c r="V135" i="1"/>
  <c r="AD135" i="1"/>
  <c r="AJ198" i="1"/>
  <c r="AI198" i="1"/>
  <c r="AA198" i="1"/>
  <c r="S198" i="1"/>
  <c r="AC198" i="1"/>
  <c r="U198" i="1"/>
  <c r="W198" i="1"/>
  <c r="AG198" i="1"/>
  <c r="AE198" i="1"/>
  <c r="Y198" i="1"/>
  <c r="V198" i="1"/>
  <c r="Z198" i="1"/>
  <c r="AD198" i="1"/>
  <c r="AH198" i="1"/>
  <c r="T198" i="1"/>
  <c r="X198" i="1"/>
  <c r="AB198" i="1"/>
  <c r="AF198" i="1"/>
  <c r="AH119" i="1"/>
  <c r="AG119" i="1"/>
  <c r="AB119" i="1"/>
  <c r="W119" i="1"/>
  <c r="AF119" i="1"/>
  <c r="AA119" i="1"/>
  <c r="U119" i="1"/>
  <c r="AJ119" i="1"/>
  <c r="AE119" i="1"/>
  <c r="Y119" i="1"/>
  <c r="T119" i="1"/>
  <c r="AI119" i="1"/>
  <c r="AC119" i="1"/>
  <c r="X119" i="1"/>
  <c r="S119" i="1"/>
  <c r="Z119" i="1"/>
  <c r="V119" i="1"/>
  <c r="AD119" i="1"/>
  <c r="AJ146" i="1"/>
  <c r="AG146" i="1"/>
  <c r="Y146" i="1"/>
  <c r="AE146" i="1"/>
  <c r="W146" i="1"/>
  <c r="AC146" i="1"/>
  <c r="U146" i="1"/>
  <c r="AI146" i="1"/>
  <c r="AA146" i="1"/>
  <c r="S146" i="1"/>
  <c r="AD146" i="1"/>
  <c r="AF146" i="1"/>
  <c r="AH146" i="1"/>
  <c r="V146" i="1"/>
  <c r="Z146" i="1"/>
  <c r="AB146" i="1"/>
  <c r="T146" i="1"/>
  <c r="X146" i="1"/>
  <c r="AJ154" i="1"/>
  <c r="AG154" i="1"/>
  <c r="Y154" i="1"/>
  <c r="AE154" i="1"/>
  <c r="W154" i="1"/>
  <c r="AC154" i="1"/>
  <c r="U154" i="1"/>
  <c r="AI154" i="1"/>
  <c r="AA154" i="1"/>
  <c r="S154" i="1"/>
  <c r="AD154" i="1"/>
  <c r="AF154" i="1"/>
  <c r="AH154" i="1"/>
  <c r="V154" i="1"/>
  <c r="Z154" i="1"/>
  <c r="X154" i="1"/>
  <c r="AB154" i="1"/>
  <c r="T154" i="1"/>
  <c r="AG230" i="1"/>
  <c r="AA230" i="1"/>
  <c r="AJ230" i="1"/>
  <c r="T230" i="1"/>
  <c r="AF230" i="1"/>
  <c r="W230" i="1"/>
  <c r="AB230" i="1"/>
  <c r="AC230" i="1"/>
  <c r="V230" i="1"/>
  <c r="X230" i="1"/>
  <c r="AH230" i="1"/>
  <c r="AI230" i="1"/>
  <c r="AE230" i="1"/>
  <c r="S230" i="1"/>
  <c r="Y230" i="1"/>
  <c r="U230" i="1"/>
  <c r="AD230" i="1"/>
  <c r="Z230" i="1"/>
  <c r="AH243" i="1"/>
  <c r="AF243" i="1"/>
  <c r="AA243" i="1"/>
  <c r="U243" i="1"/>
  <c r="AJ243" i="1"/>
  <c r="AE243" i="1"/>
  <c r="Y243" i="1"/>
  <c r="T243" i="1"/>
  <c r="AI243" i="1"/>
  <c r="AC243" i="1"/>
  <c r="X243" i="1"/>
  <c r="S243" i="1"/>
  <c r="AG243" i="1"/>
  <c r="AB243" i="1"/>
  <c r="W243" i="1"/>
  <c r="V243" i="1"/>
  <c r="Z243" i="1"/>
  <c r="AD243" i="1"/>
  <c r="AG252" i="1"/>
  <c r="AE252" i="1"/>
  <c r="Z252" i="1"/>
  <c r="U252" i="1"/>
  <c r="AI252" i="1"/>
  <c r="S252" i="1"/>
  <c r="Y252" i="1"/>
  <c r="AD252" i="1"/>
  <c r="AJ252" i="1"/>
  <c r="T252" i="1"/>
  <c r="V252" i="1"/>
  <c r="AF252" i="1"/>
  <c r="W252" i="1"/>
  <c r="AA252" i="1"/>
  <c r="AB252" i="1"/>
  <c r="AC252" i="1"/>
  <c r="X252" i="1"/>
  <c r="AH252" i="1"/>
  <c r="AG266" i="1"/>
  <c r="AF266" i="1"/>
  <c r="W266" i="1"/>
  <c r="V266" i="1"/>
  <c r="AB266" i="1"/>
  <c r="AC266" i="1"/>
  <c r="AA266" i="1"/>
  <c r="X266" i="1"/>
  <c r="AH266" i="1"/>
  <c r="Y266" i="1"/>
  <c r="Z266" i="1"/>
  <c r="AD266" i="1"/>
  <c r="AE266" i="1"/>
  <c r="AJ266" i="1"/>
  <c r="AI266" i="1"/>
  <c r="T266" i="1"/>
  <c r="S266" i="1"/>
  <c r="U266" i="1"/>
  <c r="AD294" i="1"/>
  <c r="AG294" i="1"/>
  <c r="AC294" i="1"/>
  <c r="U294" i="1"/>
  <c r="V294" i="1"/>
  <c r="Y294" i="1"/>
  <c r="W294" i="1"/>
  <c r="AB294" i="1"/>
  <c r="AH294" i="1"/>
  <c r="AI294" i="1"/>
  <c r="S294" i="1"/>
  <c r="X294" i="1"/>
  <c r="AE294" i="1"/>
  <c r="AJ294" i="1"/>
  <c r="T294" i="1"/>
  <c r="AA294" i="1"/>
  <c r="AF294" i="1"/>
  <c r="Z294" i="1"/>
  <c r="AG305" i="1"/>
  <c r="W305" i="1"/>
  <c r="AE305" i="1"/>
  <c r="U305" i="1"/>
  <c r="AB305" i="1"/>
  <c r="T305" i="1"/>
  <c r="AJ305" i="1"/>
  <c r="AA305" i="1"/>
  <c r="AH305" i="1"/>
  <c r="S305" i="1"/>
  <c r="AI305" i="1"/>
  <c r="Y305" i="1"/>
  <c r="AC305" i="1"/>
  <c r="AF305" i="1"/>
  <c r="X305" i="1"/>
  <c r="AD305" i="1"/>
  <c r="V305" i="1"/>
  <c r="Z305" i="1"/>
  <c r="AH319" i="1"/>
  <c r="AJ319" i="1"/>
  <c r="AC319" i="1"/>
  <c r="U319" i="1"/>
  <c r="AI319" i="1"/>
  <c r="AA319" i="1"/>
  <c r="T319" i="1"/>
  <c r="AF319" i="1"/>
  <c r="Y319" i="1"/>
  <c r="S319" i="1"/>
  <c r="AE319" i="1"/>
  <c r="X319" i="1"/>
  <c r="AB319" i="1"/>
  <c r="AG319" i="1"/>
  <c r="W319" i="1"/>
  <c r="AD319" i="1"/>
  <c r="V319" i="1"/>
  <c r="Z319" i="1"/>
  <c r="AH245" i="1"/>
  <c r="AJ245" i="1"/>
  <c r="AE245" i="1"/>
  <c r="Y245" i="1"/>
  <c r="T245" i="1"/>
  <c r="AI245" i="1"/>
  <c r="AC245" i="1"/>
  <c r="X245" i="1"/>
  <c r="S245" i="1"/>
  <c r="AG245" i="1"/>
  <c r="AB245" i="1"/>
  <c r="W245" i="1"/>
  <c r="AF245" i="1"/>
  <c r="AA245" i="1"/>
  <c r="U245" i="1"/>
  <c r="V245" i="1"/>
  <c r="Z245" i="1"/>
  <c r="AD245" i="1"/>
  <c r="AG278" i="1"/>
  <c r="AA278" i="1"/>
  <c r="AJ278" i="1"/>
  <c r="T278" i="1"/>
  <c r="AF278" i="1"/>
  <c r="W278" i="1"/>
  <c r="AB278" i="1"/>
  <c r="AC278" i="1"/>
  <c r="V278" i="1"/>
  <c r="X278" i="1"/>
  <c r="AI278" i="1"/>
  <c r="AE278" i="1"/>
  <c r="AH278" i="1"/>
  <c r="S278" i="1"/>
  <c r="Y278" i="1"/>
  <c r="U278" i="1"/>
  <c r="AD278" i="1"/>
  <c r="Z278" i="1"/>
  <c r="AH293" i="1"/>
  <c r="AF293" i="1"/>
  <c r="W293" i="1"/>
  <c r="S293" i="1"/>
  <c r="T293" i="1"/>
  <c r="AB293" i="1"/>
  <c r="X293" i="1"/>
  <c r="Y293" i="1"/>
  <c r="U293" i="1"/>
  <c r="AG293" i="1"/>
  <c r="AC293" i="1"/>
  <c r="AE293" i="1"/>
  <c r="AA293" i="1"/>
  <c r="AI293" i="1"/>
  <c r="AJ293" i="1"/>
  <c r="AD293" i="1"/>
  <c r="V293" i="1"/>
  <c r="Z293" i="1"/>
  <c r="Z310" i="1"/>
  <c r="AD310" i="1"/>
  <c r="V310" i="1"/>
  <c r="W310" i="1"/>
  <c r="Y310" i="1"/>
  <c r="AB310" i="1"/>
  <c r="AI310" i="1"/>
  <c r="S310" i="1"/>
  <c r="U310" i="1"/>
  <c r="X310" i="1"/>
  <c r="AE310" i="1"/>
  <c r="AG310" i="1"/>
  <c r="AJ310" i="1"/>
  <c r="T310" i="1"/>
  <c r="AA310" i="1"/>
  <c r="AC310" i="1"/>
  <c r="AF310" i="1"/>
  <c r="AH310" i="1"/>
  <c r="AD320" i="1"/>
  <c r="Z320" i="1"/>
  <c r="V320" i="1"/>
  <c r="AI320" i="1"/>
  <c r="S320" i="1"/>
  <c r="U320" i="1"/>
  <c r="X320" i="1"/>
  <c r="AE320" i="1"/>
  <c r="AG320" i="1"/>
  <c r="AJ320" i="1"/>
  <c r="T320" i="1"/>
  <c r="AA320" i="1"/>
  <c r="AC320" i="1"/>
  <c r="AF320" i="1"/>
  <c r="AH320" i="1"/>
  <c r="W320" i="1"/>
  <c r="Y320" i="1"/>
  <c r="AB320" i="1"/>
  <c r="AJ212" i="1"/>
  <c r="AI212" i="1"/>
  <c r="AA212" i="1"/>
  <c r="S212" i="1"/>
  <c r="AG212" i="1"/>
  <c r="Y212" i="1"/>
  <c r="AE212" i="1"/>
  <c r="W212" i="1"/>
  <c r="AC212" i="1"/>
  <c r="U212" i="1"/>
  <c r="Z212" i="1"/>
  <c r="AD212" i="1"/>
  <c r="AH212" i="1"/>
  <c r="V212" i="1"/>
  <c r="T212" i="1"/>
  <c r="X212" i="1"/>
  <c r="AB212" i="1"/>
  <c r="AF212" i="1"/>
  <c r="AJ216" i="1"/>
  <c r="AI216" i="1"/>
  <c r="AA216" i="1"/>
  <c r="S216" i="1"/>
  <c r="AG216" i="1"/>
  <c r="Y216" i="1"/>
  <c r="AE216" i="1"/>
  <c r="W216" i="1"/>
  <c r="AC216" i="1"/>
  <c r="U216" i="1"/>
  <c r="AH216" i="1"/>
  <c r="V216" i="1"/>
  <c r="Z216" i="1"/>
  <c r="AD216" i="1"/>
  <c r="T216" i="1"/>
  <c r="X216" i="1"/>
  <c r="AB216" i="1"/>
  <c r="AF216" i="1"/>
  <c r="AJ220" i="1"/>
  <c r="AI220" i="1"/>
  <c r="AA220" i="1"/>
  <c r="S220" i="1"/>
  <c r="AG220" i="1"/>
  <c r="Y220" i="1"/>
  <c r="AE220" i="1"/>
  <c r="W220" i="1"/>
  <c r="AC220" i="1"/>
  <c r="U220" i="1"/>
  <c r="Z220" i="1"/>
  <c r="AD220" i="1"/>
  <c r="AH220" i="1"/>
  <c r="V220" i="1"/>
  <c r="T220" i="1"/>
  <c r="X220" i="1"/>
  <c r="AB220" i="1"/>
  <c r="AF220" i="1"/>
  <c r="AJ224" i="1"/>
  <c r="AI224" i="1"/>
  <c r="AA224" i="1"/>
  <c r="S224" i="1"/>
  <c r="AG224" i="1"/>
  <c r="Y224" i="1"/>
  <c r="AE224" i="1"/>
  <c r="W224" i="1"/>
  <c r="AC224" i="1"/>
  <c r="U224" i="1"/>
  <c r="AH224" i="1"/>
  <c r="V224" i="1"/>
  <c r="Z224" i="1"/>
  <c r="AD224" i="1"/>
  <c r="T224" i="1"/>
  <c r="X224" i="1"/>
  <c r="AB224" i="1"/>
  <c r="AF224" i="1"/>
  <c r="AJ228" i="1"/>
  <c r="AI228" i="1"/>
  <c r="AA228" i="1"/>
  <c r="S228" i="1"/>
  <c r="AG228" i="1"/>
  <c r="Y228" i="1"/>
  <c r="AE228" i="1"/>
  <c r="W228" i="1"/>
  <c r="AC228" i="1"/>
  <c r="U228" i="1"/>
  <c r="Z228" i="1"/>
  <c r="AD228" i="1"/>
  <c r="AH228" i="1"/>
  <c r="V228" i="1"/>
  <c r="T228" i="1"/>
  <c r="X228" i="1"/>
  <c r="AB228" i="1"/>
  <c r="AF228" i="1"/>
  <c r="AH239" i="1"/>
  <c r="AI239" i="1"/>
  <c r="AC239" i="1"/>
  <c r="X239" i="1"/>
  <c r="S239" i="1"/>
  <c r="AG239" i="1"/>
  <c r="AB239" i="1"/>
  <c r="W239" i="1"/>
  <c r="AF239" i="1"/>
  <c r="AA239" i="1"/>
  <c r="U239" i="1"/>
  <c r="AJ239" i="1"/>
  <c r="AE239" i="1"/>
  <c r="Y239" i="1"/>
  <c r="T239" i="1"/>
  <c r="Z239" i="1"/>
  <c r="AD239" i="1"/>
  <c r="V239" i="1"/>
  <c r="AG248" i="1"/>
  <c r="U248" i="1"/>
  <c r="AE248" i="1"/>
  <c r="Z248" i="1"/>
  <c r="Y248" i="1"/>
  <c r="AD248" i="1"/>
  <c r="AI248" i="1"/>
  <c r="S248" i="1"/>
  <c r="AA248" i="1"/>
  <c r="AF248" i="1"/>
  <c r="W248" i="1"/>
  <c r="AB248" i="1"/>
  <c r="AC248" i="1"/>
  <c r="X248" i="1"/>
  <c r="AH248" i="1"/>
  <c r="V248" i="1"/>
  <c r="AJ248" i="1"/>
  <c r="T248" i="1"/>
  <c r="AG258" i="1"/>
  <c r="X258" i="1"/>
  <c r="AH258" i="1"/>
  <c r="V258" i="1"/>
  <c r="AJ258" i="1"/>
  <c r="T258" i="1"/>
  <c r="AA258" i="1"/>
  <c r="AF258" i="1"/>
  <c r="W258" i="1"/>
  <c r="AB258" i="1"/>
  <c r="AC258" i="1"/>
  <c r="Y258" i="1"/>
  <c r="AD258" i="1"/>
  <c r="U258" i="1"/>
  <c r="AI258" i="1"/>
  <c r="Z258" i="1"/>
  <c r="S258" i="1"/>
  <c r="AE258" i="1"/>
  <c r="AH283" i="1"/>
  <c r="U283" i="1"/>
  <c r="AE283" i="1"/>
  <c r="AG283" i="1"/>
  <c r="AC283" i="1"/>
  <c r="AJ283" i="1"/>
  <c r="AA283" i="1"/>
  <c r="AI283" i="1"/>
  <c r="T283" i="1"/>
  <c r="AF283" i="1"/>
  <c r="W283" i="1"/>
  <c r="S283" i="1"/>
  <c r="Y283" i="1"/>
  <c r="AB283" i="1"/>
  <c r="X283" i="1"/>
  <c r="AD283" i="1"/>
  <c r="V283" i="1"/>
  <c r="Z283" i="1"/>
  <c r="AH295" i="1"/>
  <c r="AC295" i="1"/>
  <c r="S295" i="1"/>
  <c r="AJ295" i="1"/>
  <c r="Y295" i="1"/>
  <c r="AI295" i="1"/>
  <c r="X295" i="1"/>
  <c r="AE295" i="1"/>
  <c r="T295" i="1"/>
  <c r="U295" i="1"/>
  <c r="W295" i="1"/>
  <c r="AA295" i="1"/>
  <c r="AB295" i="1"/>
  <c r="AF295" i="1"/>
  <c r="AG295" i="1"/>
  <c r="AD295" i="1"/>
  <c r="V295" i="1"/>
  <c r="Z295" i="1"/>
  <c r="Y308" i="1"/>
  <c r="U308" i="1"/>
  <c r="AG308" i="1"/>
  <c r="V308" i="1"/>
  <c r="AD308" i="1"/>
  <c r="AC308" i="1"/>
  <c r="AI308" i="1"/>
  <c r="S308" i="1"/>
  <c r="X308" i="1"/>
  <c r="AE308" i="1"/>
  <c r="AJ308" i="1"/>
  <c r="T308" i="1"/>
  <c r="AA308" i="1"/>
  <c r="AF308" i="1"/>
  <c r="Z308" i="1"/>
  <c r="W308" i="1"/>
  <c r="AB308" i="1"/>
  <c r="AH308" i="1"/>
  <c r="AH241" i="1"/>
  <c r="AG241" i="1"/>
  <c r="AB241" i="1"/>
  <c r="W241" i="1"/>
  <c r="AF241" i="1"/>
  <c r="AA241" i="1"/>
  <c r="U241" i="1"/>
  <c r="AJ241" i="1"/>
  <c r="AE241" i="1"/>
  <c r="Y241" i="1"/>
  <c r="T241" i="1"/>
  <c r="AI241" i="1"/>
  <c r="AC241" i="1"/>
  <c r="X241" i="1"/>
  <c r="S241" i="1"/>
  <c r="AD241" i="1"/>
  <c r="V241" i="1"/>
  <c r="Z241" i="1"/>
  <c r="U272" i="1"/>
  <c r="AG272" i="1"/>
  <c r="Z272" i="1"/>
  <c r="AE272" i="1"/>
  <c r="Y272" i="1"/>
  <c r="AD272" i="1"/>
  <c r="AI272" i="1"/>
  <c r="S272" i="1"/>
  <c r="AA272" i="1"/>
  <c r="X272" i="1"/>
  <c r="AH272" i="1"/>
  <c r="AJ272" i="1"/>
  <c r="T272" i="1"/>
  <c r="AF272" i="1"/>
  <c r="W272" i="1"/>
  <c r="V272" i="1"/>
  <c r="AB272" i="1"/>
  <c r="AC272" i="1"/>
  <c r="AH291" i="1"/>
  <c r="U291" i="1"/>
  <c r="Y291" i="1"/>
  <c r="AA291" i="1"/>
  <c r="AG291" i="1"/>
  <c r="AI291" i="1"/>
  <c r="AE291" i="1"/>
  <c r="AF291" i="1"/>
  <c r="S291" i="1"/>
  <c r="AJ291" i="1"/>
  <c r="W291" i="1"/>
  <c r="X291" i="1"/>
  <c r="T291" i="1"/>
  <c r="AB291" i="1"/>
  <c r="AC291" i="1"/>
  <c r="AD291" i="1"/>
  <c r="V291" i="1"/>
  <c r="Z291" i="1"/>
  <c r="Z318" i="1"/>
  <c r="V318" i="1"/>
  <c r="AD318" i="1"/>
  <c r="W318" i="1"/>
  <c r="Y318" i="1"/>
  <c r="AB318" i="1"/>
  <c r="AI318" i="1"/>
  <c r="S318" i="1"/>
  <c r="U318" i="1"/>
  <c r="X318" i="1"/>
  <c r="AE318" i="1"/>
  <c r="AG318" i="1"/>
  <c r="AJ318" i="1"/>
  <c r="T318" i="1"/>
  <c r="AA318" i="1"/>
  <c r="AC318" i="1"/>
  <c r="AF318" i="1"/>
  <c r="AH318" i="1"/>
  <c r="AG365" i="1"/>
  <c r="AD365" i="1"/>
  <c r="Y365" i="1"/>
  <c r="T365" i="1"/>
  <c r="AJ365" i="1"/>
  <c r="AI365" i="1"/>
  <c r="S365" i="1"/>
  <c r="U365" i="1"/>
  <c r="V365" i="1"/>
  <c r="AE365" i="1"/>
  <c r="X365" i="1"/>
  <c r="Z365" i="1"/>
  <c r="AB365" i="1"/>
  <c r="AA365" i="1"/>
  <c r="AC365" i="1"/>
  <c r="AF365" i="1"/>
  <c r="W365" i="1"/>
  <c r="AH365" i="1"/>
  <c r="AG373" i="1"/>
  <c r="AD373" i="1"/>
  <c r="Y373" i="1"/>
  <c r="T373" i="1"/>
  <c r="AJ373" i="1"/>
  <c r="V373" i="1"/>
  <c r="AE373" i="1"/>
  <c r="X373" i="1"/>
  <c r="AF373" i="1"/>
  <c r="AB373" i="1"/>
  <c r="AA373" i="1"/>
  <c r="AC373" i="1"/>
  <c r="W373" i="1"/>
  <c r="AH373" i="1"/>
  <c r="U373" i="1"/>
  <c r="AI373" i="1"/>
  <c r="S373" i="1"/>
  <c r="Z373" i="1"/>
  <c r="Z388" i="1"/>
  <c r="AJ388" i="1"/>
  <c r="W388" i="1"/>
  <c r="AH388" i="1"/>
  <c r="T388" i="1"/>
  <c r="AE388" i="1"/>
  <c r="Y388" i="1"/>
  <c r="X388" i="1"/>
  <c r="V388" i="1"/>
  <c r="U388" i="1"/>
  <c r="S388" i="1"/>
  <c r="AB388" i="1"/>
  <c r="AG388" i="1"/>
  <c r="AI388" i="1"/>
  <c r="AF388" i="1"/>
  <c r="AC388" i="1"/>
  <c r="AD388" i="1"/>
  <c r="AA388" i="1"/>
  <c r="AH400" i="1"/>
  <c r="AB400" i="1"/>
  <c r="W400" i="1"/>
  <c r="Y400" i="1"/>
  <c r="X400" i="1"/>
  <c r="V400" i="1"/>
  <c r="T400" i="1"/>
  <c r="U400" i="1"/>
  <c r="S400" i="1"/>
  <c r="AJ400" i="1"/>
  <c r="AG400" i="1"/>
  <c r="AI400" i="1"/>
  <c r="AF400" i="1"/>
  <c r="AE400" i="1"/>
  <c r="AC400" i="1"/>
  <c r="AD400" i="1"/>
  <c r="AA400" i="1"/>
  <c r="Z400" i="1"/>
  <c r="AF420" i="1"/>
  <c r="AJ420" i="1"/>
  <c r="V420" i="1"/>
  <c r="U420" i="1"/>
  <c r="AD420" i="1"/>
  <c r="T420" i="1"/>
  <c r="AA420" i="1"/>
  <c r="AG420" i="1"/>
  <c r="W420" i="1"/>
  <c r="AI420" i="1"/>
  <c r="Z420" i="1"/>
  <c r="AC420" i="1"/>
  <c r="AB420" i="1"/>
  <c r="S420" i="1"/>
  <c r="AE420" i="1"/>
  <c r="Y420" i="1"/>
  <c r="AH420" i="1"/>
  <c r="X420" i="1"/>
  <c r="AD426" i="1"/>
  <c r="AB426" i="1"/>
  <c r="X426" i="1"/>
  <c r="AJ426" i="1"/>
  <c r="T426" i="1"/>
  <c r="AF426" i="1"/>
  <c r="U426" i="1"/>
  <c r="W426" i="1"/>
  <c r="AG426" i="1"/>
  <c r="AI426" i="1"/>
  <c r="S426" i="1"/>
  <c r="AC426" i="1"/>
  <c r="AE426" i="1"/>
  <c r="Z426" i="1"/>
  <c r="V426" i="1"/>
  <c r="Y426" i="1"/>
  <c r="AA426" i="1"/>
  <c r="AH426" i="1"/>
  <c r="Z385" i="1"/>
  <c r="AF385" i="1"/>
  <c r="U385" i="1"/>
  <c r="AI385" i="1"/>
  <c r="S385" i="1"/>
  <c r="AJ385" i="1"/>
  <c r="AC385" i="1"/>
  <c r="AE385" i="1"/>
  <c r="AG385" i="1"/>
  <c r="AD385" i="1"/>
  <c r="AA385" i="1"/>
  <c r="AB385" i="1"/>
  <c r="Y385" i="1"/>
  <c r="X385" i="1"/>
  <c r="W385" i="1"/>
  <c r="V385" i="1"/>
  <c r="T385" i="1"/>
  <c r="AH385" i="1"/>
  <c r="AC403" i="1"/>
  <c r="AH403" i="1"/>
  <c r="AA403" i="1"/>
  <c r="AD403" i="1"/>
  <c r="AB403" i="1"/>
  <c r="U403" i="1"/>
  <c r="W403" i="1"/>
  <c r="Y403" i="1"/>
  <c r="V403" i="1"/>
  <c r="X403" i="1"/>
  <c r="AI403" i="1"/>
  <c r="S403" i="1"/>
  <c r="T403" i="1"/>
  <c r="AF403" i="1"/>
  <c r="AE403" i="1"/>
  <c r="AJ403" i="1"/>
  <c r="AG403" i="1"/>
  <c r="Z403" i="1"/>
  <c r="AG415" i="1"/>
  <c r="V415" i="1"/>
  <c r="AA415" i="1"/>
  <c r="AC415" i="1"/>
  <c r="AD415" i="1"/>
  <c r="U415" i="1"/>
  <c r="AB415" i="1"/>
  <c r="W415" i="1"/>
  <c r="AH415" i="1"/>
  <c r="AJ415" i="1"/>
  <c r="Z415" i="1"/>
  <c r="AI415" i="1"/>
  <c r="S415" i="1"/>
  <c r="T415" i="1"/>
  <c r="AF415" i="1"/>
  <c r="AE415" i="1"/>
  <c r="X415" i="1"/>
  <c r="Y415" i="1"/>
  <c r="AF375" i="1"/>
  <c r="X375" i="1"/>
  <c r="AH375" i="1"/>
  <c r="U375" i="1"/>
  <c r="W375" i="1"/>
  <c r="Y375" i="1"/>
  <c r="Z375" i="1"/>
  <c r="AC375" i="1"/>
  <c r="AI375" i="1"/>
  <c r="S375" i="1"/>
  <c r="T375" i="1"/>
  <c r="AE375" i="1"/>
  <c r="AJ375" i="1"/>
  <c r="AG375" i="1"/>
  <c r="V375" i="1"/>
  <c r="AA375" i="1"/>
  <c r="AD375" i="1"/>
  <c r="AB375" i="1"/>
  <c r="AH389" i="1"/>
  <c r="Z389" i="1"/>
  <c r="AI389" i="1"/>
  <c r="S389" i="1"/>
  <c r="AJ389" i="1"/>
  <c r="AC389" i="1"/>
  <c r="AE389" i="1"/>
  <c r="AG389" i="1"/>
  <c r="AD389" i="1"/>
  <c r="U389" i="1"/>
  <c r="AA389" i="1"/>
  <c r="AB389" i="1"/>
  <c r="Y389" i="1"/>
  <c r="AF389" i="1"/>
  <c r="X389" i="1"/>
  <c r="W389" i="1"/>
  <c r="V389" i="1"/>
  <c r="T389" i="1"/>
  <c r="U417" i="1"/>
  <c r="AF417" i="1"/>
  <c r="Z417" i="1"/>
  <c r="AI417" i="1"/>
  <c r="S417" i="1"/>
  <c r="T417" i="1"/>
  <c r="AE417" i="1"/>
  <c r="X417" i="1"/>
  <c r="Y417" i="1"/>
  <c r="V417" i="1"/>
  <c r="AA417" i="1"/>
  <c r="AC417" i="1"/>
  <c r="AD417" i="1"/>
  <c r="AB417" i="1"/>
  <c r="W417" i="1"/>
  <c r="AH417" i="1"/>
  <c r="AJ417" i="1"/>
  <c r="AG417" i="1"/>
  <c r="AH363" i="1"/>
  <c r="AB363" i="1"/>
  <c r="W363" i="1"/>
  <c r="AG363" i="1"/>
  <c r="AA363" i="1"/>
  <c r="U363" i="1"/>
  <c r="AF363" i="1"/>
  <c r="Y363" i="1"/>
  <c r="T363" i="1"/>
  <c r="AC363" i="1"/>
  <c r="X363" i="1"/>
  <c r="S363" i="1"/>
  <c r="V363" i="1"/>
  <c r="Z363" i="1"/>
  <c r="AI363" i="1"/>
  <c r="AD363" i="1"/>
  <c r="AE363" i="1"/>
  <c r="AJ363" i="1"/>
  <c r="AJ372" i="1"/>
  <c r="AA372" i="1"/>
  <c r="Z372" i="1"/>
  <c r="V372" i="1"/>
  <c r="AF372" i="1"/>
  <c r="T372" i="1"/>
  <c r="S372" i="1"/>
  <c r="AC372" i="1"/>
  <c r="AB372" i="1"/>
  <c r="X372" i="1"/>
  <c r="Y372" i="1"/>
  <c r="AH372" i="1"/>
  <c r="AD372" i="1"/>
  <c r="AE372" i="1"/>
  <c r="U372" i="1"/>
  <c r="AI372" i="1"/>
  <c r="AG372" i="1"/>
  <c r="W372" i="1"/>
  <c r="AH396" i="1"/>
  <c r="W396" i="1"/>
  <c r="AG396" i="1"/>
  <c r="AI396" i="1"/>
  <c r="AF396" i="1"/>
  <c r="AE396" i="1"/>
  <c r="AC396" i="1"/>
  <c r="AD396" i="1"/>
  <c r="AA396" i="1"/>
  <c r="Z396" i="1"/>
  <c r="Y396" i="1"/>
  <c r="X396" i="1"/>
  <c r="V396" i="1"/>
  <c r="T396" i="1"/>
  <c r="AB396" i="1"/>
  <c r="U396" i="1"/>
  <c r="S396" i="1"/>
  <c r="AJ396" i="1"/>
  <c r="AG411" i="1"/>
  <c r="U411" i="1"/>
  <c r="AE411" i="1"/>
  <c r="X411" i="1"/>
  <c r="AJ411" i="1"/>
  <c r="Z411" i="1"/>
  <c r="AA411" i="1"/>
  <c r="AC411" i="1"/>
  <c r="T411" i="1"/>
  <c r="AF411" i="1"/>
  <c r="V411" i="1"/>
  <c r="W411" i="1"/>
  <c r="AH411" i="1"/>
  <c r="Y411" i="1"/>
  <c r="AB411" i="1"/>
  <c r="AI411" i="1"/>
  <c r="S411" i="1"/>
  <c r="AD411" i="1"/>
  <c r="AF430" i="1"/>
  <c r="V430" i="1"/>
  <c r="AJ430" i="1"/>
  <c r="X430" i="1"/>
  <c r="AD430" i="1"/>
  <c r="AB430" i="1"/>
  <c r="T430" i="1"/>
  <c r="U430" i="1"/>
  <c r="W430" i="1"/>
  <c r="AG430" i="1"/>
  <c r="AI430" i="1"/>
  <c r="S430" i="1"/>
  <c r="AC430" i="1"/>
  <c r="AE430" i="1"/>
  <c r="Z430" i="1"/>
  <c r="Y430" i="1"/>
  <c r="AA430" i="1"/>
  <c r="AH430" i="1"/>
  <c r="AF439" i="1"/>
  <c r="AD439" i="1"/>
  <c r="X439" i="1"/>
  <c r="AI439" i="1"/>
  <c r="S439" i="1"/>
  <c r="U439" i="1"/>
  <c r="T439" i="1"/>
  <c r="AE439" i="1"/>
  <c r="AG439" i="1"/>
  <c r="Z439" i="1"/>
  <c r="AB439" i="1"/>
  <c r="AA439" i="1"/>
  <c r="AC439" i="1"/>
  <c r="AH439" i="1"/>
  <c r="AJ439" i="1"/>
  <c r="V439" i="1"/>
  <c r="W439" i="1"/>
  <c r="Y439" i="1"/>
  <c r="AD436" i="1"/>
  <c r="V436" i="1"/>
  <c r="AG436" i="1"/>
  <c r="AI436" i="1"/>
  <c r="S436" i="1"/>
  <c r="AB436" i="1"/>
  <c r="AC436" i="1"/>
  <c r="AE436" i="1"/>
  <c r="Z436" i="1"/>
  <c r="AJ436" i="1"/>
  <c r="Y436" i="1"/>
  <c r="AA436" i="1"/>
  <c r="AH436" i="1"/>
  <c r="X436" i="1"/>
  <c r="U436" i="1"/>
  <c r="W436" i="1"/>
  <c r="T436" i="1"/>
  <c r="AF436" i="1"/>
  <c r="AB429" i="1"/>
  <c r="AD429" i="1"/>
  <c r="T429" i="1"/>
  <c r="X429" i="1"/>
  <c r="V429" i="1"/>
  <c r="AJ429" i="1"/>
  <c r="AF429" i="1"/>
  <c r="AA429" i="1"/>
  <c r="AC429" i="1"/>
  <c r="AH429" i="1"/>
  <c r="W429" i="1"/>
  <c r="Y429" i="1"/>
  <c r="AI429" i="1"/>
  <c r="S429" i="1"/>
  <c r="U429" i="1"/>
  <c r="AE429" i="1"/>
  <c r="AG429" i="1"/>
  <c r="Z429" i="1"/>
  <c r="AB437" i="1"/>
  <c r="AJ437" i="1"/>
  <c r="X437" i="1"/>
  <c r="AF437" i="1"/>
  <c r="V437" i="1"/>
  <c r="AD437" i="1"/>
  <c r="T437" i="1"/>
  <c r="AA437" i="1"/>
  <c r="AC437" i="1"/>
  <c r="AH437" i="1"/>
  <c r="W437" i="1"/>
  <c r="Y437" i="1"/>
  <c r="AI437" i="1"/>
  <c r="S437" i="1"/>
  <c r="U437" i="1"/>
  <c r="AE437" i="1"/>
  <c r="AG437" i="1"/>
  <c r="Z437" i="1"/>
  <c r="AB445" i="1"/>
  <c r="AJ445" i="1"/>
  <c r="X445" i="1"/>
  <c r="AF445" i="1"/>
  <c r="V445" i="1"/>
  <c r="AD445" i="1"/>
  <c r="T445" i="1"/>
  <c r="AA445" i="1"/>
  <c r="AC445" i="1"/>
  <c r="AH445" i="1"/>
  <c r="W445" i="1"/>
  <c r="Y445" i="1"/>
  <c r="AI445" i="1"/>
  <c r="S445" i="1"/>
  <c r="U445" i="1"/>
  <c r="AE445" i="1"/>
  <c r="AG445" i="1"/>
  <c r="Z445" i="1"/>
  <c r="AB453" i="1"/>
  <c r="AJ453" i="1"/>
  <c r="X453" i="1"/>
  <c r="AF453" i="1"/>
  <c r="V453" i="1"/>
  <c r="AD453" i="1"/>
  <c r="T453" i="1"/>
  <c r="AA453" i="1"/>
  <c r="AC453" i="1"/>
  <c r="AH453" i="1"/>
  <c r="W453" i="1"/>
  <c r="Y453" i="1"/>
  <c r="AI453" i="1"/>
  <c r="S453" i="1"/>
  <c r="U453" i="1"/>
  <c r="AE453" i="1"/>
  <c r="AG453" i="1"/>
  <c r="Z453" i="1"/>
  <c r="AI459" i="1"/>
  <c r="AF459" i="1"/>
  <c r="AB459" i="1"/>
  <c r="X459" i="1"/>
  <c r="AJ459" i="1"/>
  <c r="T459" i="1"/>
  <c r="U459" i="1"/>
  <c r="Y459" i="1"/>
  <c r="AC459" i="1"/>
  <c r="AG459" i="1"/>
  <c r="AD459" i="1"/>
  <c r="S459" i="1"/>
  <c r="AH459" i="1"/>
  <c r="W459" i="1"/>
  <c r="V459" i="1"/>
  <c r="AA459" i="1"/>
  <c r="Z459" i="1"/>
  <c r="AE459" i="1"/>
  <c r="AI467" i="1"/>
  <c r="AF467" i="1"/>
  <c r="AB467" i="1"/>
  <c r="X467" i="1"/>
  <c r="AJ467" i="1"/>
  <c r="T467" i="1"/>
  <c r="U467" i="1"/>
  <c r="Y467" i="1"/>
  <c r="AC467" i="1"/>
  <c r="AG467" i="1"/>
  <c r="AD467" i="1"/>
  <c r="S467" i="1"/>
  <c r="AH467" i="1"/>
  <c r="W467" i="1"/>
  <c r="V467" i="1"/>
  <c r="AA467" i="1"/>
  <c r="Z467" i="1"/>
  <c r="AE467" i="1"/>
  <c r="AH474" i="1"/>
  <c r="S474" i="1"/>
  <c r="AI474" i="1"/>
  <c r="W474" i="1"/>
  <c r="AA474" i="1"/>
  <c r="AB474" i="1"/>
  <c r="AG474" i="1"/>
  <c r="AF474" i="1"/>
  <c r="U474" i="1"/>
  <c r="V474" i="1"/>
  <c r="T474" i="1"/>
  <c r="AJ474" i="1"/>
  <c r="Y474" i="1"/>
  <c r="Z474" i="1"/>
  <c r="AE474" i="1"/>
  <c r="X474" i="1"/>
  <c r="AC474" i="1"/>
  <c r="AD474" i="1"/>
  <c r="AI479" i="1"/>
  <c r="AF479" i="1"/>
  <c r="AB479" i="1"/>
  <c r="X479" i="1"/>
  <c r="AJ479" i="1"/>
  <c r="T479" i="1"/>
  <c r="Y479" i="1"/>
  <c r="AC479" i="1"/>
  <c r="AG479" i="1"/>
  <c r="AH479" i="1"/>
  <c r="AA479" i="1"/>
  <c r="V479" i="1"/>
  <c r="AE479" i="1"/>
  <c r="U479" i="1"/>
  <c r="Z479" i="1"/>
  <c r="S479" i="1"/>
  <c r="AD479" i="1"/>
  <c r="W479" i="1"/>
  <c r="AH484" i="1"/>
  <c r="AE484" i="1"/>
  <c r="S484" i="1"/>
  <c r="AI484" i="1"/>
  <c r="W484" i="1"/>
  <c r="X484" i="1"/>
  <c r="U484" i="1"/>
  <c r="V484" i="1"/>
  <c r="AB484" i="1"/>
  <c r="Y484" i="1"/>
  <c r="Z484" i="1"/>
  <c r="AF484" i="1"/>
  <c r="AC484" i="1"/>
  <c r="AD484" i="1"/>
  <c r="AA484" i="1"/>
  <c r="T484" i="1"/>
  <c r="AJ484" i="1"/>
  <c r="AG484" i="1"/>
  <c r="AH488" i="1"/>
  <c r="W488" i="1"/>
  <c r="AA488" i="1"/>
  <c r="AE488" i="1"/>
  <c r="AF488" i="1"/>
  <c r="AC488" i="1"/>
  <c r="AD488" i="1"/>
  <c r="S488" i="1"/>
  <c r="T488" i="1"/>
  <c r="AJ488" i="1"/>
  <c r="AG488" i="1"/>
  <c r="AI488" i="1"/>
  <c r="X488" i="1"/>
  <c r="U488" i="1"/>
  <c r="V488" i="1"/>
  <c r="AB488" i="1"/>
  <c r="Y488" i="1"/>
  <c r="Z488" i="1"/>
  <c r="AH492" i="1"/>
  <c r="AE492" i="1"/>
  <c r="S492" i="1"/>
  <c r="X492" i="1"/>
  <c r="U492" i="1"/>
  <c r="V492" i="1"/>
  <c r="W492" i="1"/>
  <c r="AB492" i="1"/>
  <c r="Y492" i="1"/>
  <c r="Z492" i="1"/>
  <c r="AA492" i="1"/>
  <c r="AF492" i="1"/>
  <c r="AC492" i="1"/>
  <c r="AD492" i="1"/>
  <c r="AI492" i="1"/>
  <c r="T492" i="1"/>
  <c r="AJ492" i="1"/>
  <c r="AG492" i="1"/>
  <c r="AH496" i="1"/>
  <c r="W496" i="1"/>
  <c r="S496" i="1"/>
  <c r="AF496" i="1"/>
  <c r="AC496" i="1"/>
  <c r="AD496" i="1"/>
  <c r="AA496" i="1"/>
  <c r="T496" i="1"/>
  <c r="AJ496" i="1"/>
  <c r="AG496" i="1"/>
  <c r="AE496" i="1"/>
  <c r="X496" i="1"/>
  <c r="U496" i="1"/>
  <c r="V496" i="1"/>
  <c r="AI496" i="1"/>
  <c r="AB496" i="1"/>
  <c r="Y496" i="1"/>
  <c r="Z496" i="1"/>
  <c r="AH500" i="1"/>
  <c r="AE500" i="1"/>
  <c r="W500" i="1"/>
  <c r="X500" i="1"/>
  <c r="U500" i="1"/>
  <c r="V500" i="1"/>
  <c r="AA500" i="1"/>
  <c r="AB500" i="1"/>
  <c r="Y500" i="1"/>
  <c r="Z500" i="1"/>
  <c r="AI500" i="1"/>
  <c r="AF500" i="1"/>
  <c r="AC500" i="1"/>
  <c r="AD500" i="1"/>
  <c r="S500" i="1"/>
  <c r="T500" i="1"/>
  <c r="AJ500" i="1"/>
  <c r="AG500" i="1"/>
  <c r="AH504" i="1"/>
  <c r="W504" i="1"/>
  <c r="AA504" i="1"/>
  <c r="AF504" i="1"/>
  <c r="AC504" i="1"/>
  <c r="AD504" i="1"/>
  <c r="AE504" i="1"/>
  <c r="T504" i="1"/>
  <c r="AJ504" i="1"/>
  <c r="AG504" i="1"/>
  <c r="AI504" i="1"/>
  <c r="X504" i="1"/>
  <c r="U504" i="1"/>
  <c r="V504" i="1"/>
  <c r="S504" i="1"/>
  <c r="AB504" i="1"/>
  <c r="Y504" i="1"/>
  <c r="Z504" i="1"/>
  <c r="AH508" i="1"/>
  <c r="AA508" i="1"/>
  <c r="X508" i="1"/>
  <c r="U508" i="1"/>
  <c r="V508" i="1"/>
  <c r="AE508" i="1"/>
  <c r="AB508" i="1"/>
  <c r="Y508" i="1"/>
  <c r="Z508" i="1"/>
  <c r="S508" i="1"/>
  <c r="AI508" i="1"/>
  <c r="AF508" i="1"/>
  <c r="AC508" i="1"/>
  <c r="AD508" i="1"/>
  <c r="W508" i="1"/>
  <c r="T508" i="1"/>
  <c r="AJ508" i="1"/>
  <c r="AG508" i="1"/>
  <c r="AJ518" i="1"/>
  <c r="AE518" i="1"/>
  <c r="W518" i="1"/>
  <c r="AC518" i="1"/>
  <c r="U518" i="1"/>
  <c r="AI518" i="1"/>
  <c r="AA518" i="1"/>
  <c r="S518" i="1"/>
  <c r="AG518" i="1"/>
  <c r="Y518" i="1"/>
  <c r="AD518" i="1"/>
  <c r="X518" i="1"/>
  <c r="AH518" i="1"/>
  <c r="AB518" i="1"/>
  <c r="V518" i="1"/>
  <c r="AF518" i="1"/>
  <c r="Z518" i="1"/>
  <c r="T518" i="1"/>
  <c r="AE543" i="1"/>
  <c r="Z543" i="1"/>
  <c r="U543" i="1"/>
  <c r="AJ543" i="1"/>
  <c r="T543" i="1"/>
  <c r="S543" i="1"/>
  <c r="AA543" i="1"/>
  <c r="AF543" i="1"/>
  <c r="W543" i="1"/>
  <c r="Y543" i="1"/>
  <c r="AG543" i="1"/>
  <c r="AB543" i="1"/>
  <c r="AC543" i="1"/>
  <c r="AD543" i="1"/>
  <c r="X543" i="1"/>
  <c r="AH543" i="1"/>
  <c r="AI543" i="1"/>
  <c r="V543" i="1"/>
  <c r="AH565" i="1"/>
  <c r="AE565" i="1"/>
  <c r="W565" i="1"/>
  <c r="AC565" i="1"/>
  <c r="U565" i="1"/>
  <c r="AI565" i="1"/>
  <c r="AA565" i="1"/>
  <c r="S565" i="1"/>
  <c r="AG565" i="1"/>
  <c r="Y565" i="1"/>
  <c r="X565" i="1"/>
  <c r="V565" i="1"/>
  <c r="AB565" i="1"/>
  <c r="Z565" i="1"/>
  <c r="AF565" i="1"/>
  <c r="AD565" i="1"/>
  <c r="T565" i="1"/>
  <c r="AJ565" i="1"/>
  <c r="AH515" i="1"/>
  <c r="AC515" i="1"/>
  <c r="U515" i="1"/>
  <c r="AI515" i="1"/>
  <c r="AA515" i="1"/>
  <c r="S515" i="1"/>
  <c r="AG515" i="1"/>
  <c r="Y515" i="1"/>
  <c r="AE515" i="1"/>
  <c r="W515" i="1"/>
  <c r="T515" i="1"/>
  <c r="AJ515" i="1"/>
  <c r="X515" i="1"/>
  <c r="V515" i="1"/>
  <c r="AB515" i="1"/>
  <c r="Z515" i="1"/>
  <c r="AF515" i="1"/>
  <c r="AD515" i="1"/>
  <c r="AH544" i="1"/>
  <c r="X544" i="1"/>
  <c r="S544" i="1"/>
  <c r="AI544" i="1"/>
  <c r="AC544" i="1"/>
  <c r="W544" i="1"/>
  <c r="AE544" i="1"/>
  <c r="U544" i="1"/>
  <c r="AB544" i="1"/>
  <c r="AJ544" i="1"/>
  <c r="AA544" i="1"/>
  <c r="AG544" i="1"/>
  <c r="T544" i="1"/>
  <c r="AF544" i="1"/>
  <c r="Y544" i="1"/>
  <c r="Z544" i="1"/>
  <c r="AD544" i="1"/>
  <c r="V544" i="1"/>
  <c r="AJ512" i="1"/>
  <c r="AI512" i="1"/>
  <c r="AA512" i="1"/>
  <c r="S512" i="1"/>
  <c r="AG512" i="1"/>
  <c r="Y512" i="1"/>
  <c r="AE512" i="1"/>
  <c r="W512" i="1"/>
  <c r="AC512" i="1"/>
  <c r="U512" i="1"/>
  <c r="Z512" i="1"/>
  <c r="AB512" i="1"/>
  <c r="AD512" i="1"/>
  <c r="AF512" i="1"/>
  <c r="AH512" i="1"/>
  <c r="T512" i="1"/>
  <c r="V512" i="1"/>
  <c r="X512" i="1"/>
  <c r="AH536" i="1"/>
  <c r="S536" i="1"/>
  <c r="AI536" i="1"/>
  <c r="AC536" i="1"/>
  <c r="X536" i="1"/>
  <c r="AA536" i="1"/>
  <c r="AB536" i="1"/>
  <c r="Y536" i="1"/>
  <c r="AF536" i="1"/>
  <c r="AG536" i="1"/>
  <c r="AE536" i="1"/>
  <c r="AJ536" i="1"/>
  <c r="U536" i="1"/>
  <c r="W536" i="1"/>
  <c r="T536" i="1"/>
  <c r="Z536" i="1"/>
  <c r="AD536" i="1"/>
  <c r="V536" i="1"/>
  <c r="AG549" i="1"/>
  <c r="V549" i="1"/>
  <c r="X549" i="1"/>
  <c r="AH549" i="1"/>
  <c r="AD549" i="1"/>
  <c r="U549" i="1"/>
  <c r="AA549" i="1"/>
  <c r="AJ549" i="1"/>
  <c r="T549" i="1"/>
  <c r="AI549" i="1"/>
  <c r="Z549" i="1"/>
  <c r="AF549" i="1"/>
  <c r="W549" i="1"/>
  <c r="S549" i="1"/>
  <c r="AE549" i="1"/>
  <c r="AB549" i="1"/>
  <c r="AC549" i="1"/>
  <c r="Y549" i="1"/>
  <c r="AH569" i="1"/>
  <c r="AI569" i="1"/>
  <c r="AA569" i="1"/>
  <c r="S569" i="1"/>
  <c r="AG569" i="1"/>
  <c r="Y569" i="1"/>
  <c r="AE569" i="1"/>
  <c r="W569" i="1"/>
  <c r="AC569" i="1"/>
  <c r="U569" i="1"/>
  <c r="X569" i="1"/>
  <c r="AD569" i="1"/>
  <c r="AB569" i="1"/>
  <c r="AF569" i="1"/>
  <c r="V569" i="1"/>
  <c r="T569" i="1"/>
  <c r="AJ569" i="1"/>
  <c r="Z569" i="1"/>
  <c r="AH530" i="1"/>
  <c r="AJ530" i="1"/>
  <c r="AF530" i="1"/>
  <c r="AB530" i="1"/>
  <c r="S530" i="1"/>
  <c r="T530" i="1"/>
  <c r="AG530" i="1"/>
  <c r="X530" i="1"/>
  <c r="Y530" i="1"/>
  <c r="U530" i="1"/>
  <c r="AC530" i="1"/>
  <c r="AE530" i="1"/>
  <c r="AA530" i="1"/>
  <c r="W530" i="1"/>
  <c r="AI530" i="1"/>
  <c r="AD530" i="1"/>
  <c r="V530" i="1"/>
  <c r="Z530" i="1"/>
  <c r="AH542" i="1"/>
  <c r="AE542" i="1"/>
  <c r="X542" i="1"/>
  <c r="AJ542" i="1"/>
  <c r="AC542" i="1"/>
  <c r="U542" i="1"/>
  <c r="AI542" i="1"/>
  <c r="AA542" i="1"/>
  <c r="T542" i="1"/>
  <c r="AF542" i="1"/>
  <c r="Y542" i="1"/>
  <c r="S542" i="1"/>
  <c r="AG542" i="1"/>
  <c r="W542" i="1"/>
  <c r="AB542" i="1"/>
  <c r="V542" i="1"/>
  <c r="Z542" i="1"/>
  <c r="AD542" i="1"/>
  <c r="AH564" i="1"/>
  <c r="AG564" i="1"/>
  <c r="AB564" i="1"/>
  <c r="W564" i="1"/>
  <c r="AF564" i="1"/>
  <c r="AA564" i="1"/>
  <c r="U564" i="1"/>
  <c r="AJ564" i="1"/>
  <c r="AE564" i="1"/>
  <c r="Y564" i="1"/>
  <c r="T564" i="1"/>
  <c r="AI564" i="1"/>
  <c r="AC564" i="1"/>
  <c r="X564" i="1"/>
  <c r="S564" i="1"/>
  <c r="V564" i="1"/>
  <c r="Z564" i="1"/>
  <c r="AD564" i="1"/>
  <c r="AG611" i="1"/>
  <c r="Y611" i="1"/>
  <c r="U611" i="1"/>
  <c r="X611" i="1"/>
  <c r="AH611" i="1"/>
  <c r="AD611" i="1"/>
  <c r="Z611" i="1"/>
  <c r="AJ611" i="1"/>
  <c r="T611" i="1"/>
  <c r="AI611" i="1"/>
  <c r="AE611" i="1"/>
  <c r="V611" i="1"/>
  <c r="AF611" i="1"/>
  <c r="W611" i="1"/>
  <c r="S611" i="1"/>
  <c r="AA611" i="1"/>
  <c r="AB611" i="1"/>
  <c r="AC611" i="1"/>
  <c r="AH612" i="1"/>
  <c r="AI612" i="1"/>
  <c r="AC612" i="1"/>
  <c r="X612" i="1"/>
  <c r="S612" i="1"/>
  <c r="AG612" i="1"/>
  <c r="AB612" i="1"/>
  <c r="W612" i="1"/>
  <c r="AF612" i="1"/>
  <c r="AA612" i="1"/>
  <c r="U612" i="1"/>
  <c r="AJ612" i="1"/>
  <c r="AE612" i="1"/>
  <c r="Y612" i="1"/>
  <c r="T612" i="1"/>
  <c r="Z612" i="1"/>
  <c r="AD612" i="1"/>
  <c r="V612" i="1"/>
  <c r="AH572" i="1"/>
  <c r="AG572" i="1"/>
  <c r="AB572" i="1"/>
  <c r="W572" i="1"/>
  <c r="AF572" i="1"/>
  <c r="AA572" i="1"/>
  <c r="U572" i="1"/>
  <c r="AI572" i="1"/>
  <c r="X572" i="1"/>
  <c r="AE572" i="1"/>
  <c r="T572" i="1"/>
  <c r="AC572" i="1"/>
  <c r="S572" i="1"/>
  <c r="AJ572" i="1"/>
  <c r="Y572" i="1"/>
  <c r="V572" i="1"/>
  <c r="Z572" i="1"/>
  <c r="AD572" i="1"/>
  <c r="AH608" i="1"/>
  <c r="AG608" i="1"/>
  <c r="AB608" i="1"/>
  <c r="W608" i="1"/>
  <c r="AF608" i="1"/>
  <c r="AA608" i="1"/>
  <c r="U608" i="1"/>
  <c r="AJ608" i="1"/>
  <c r="AE608" i="1"/>
  <c r="Y608" i="1"/>
  <c r="T608" i="1"/>
  <c r="AI608" i="1"/>
  <c r="AC608" i="1"/>
  <c r="X608" i="1"/>
  <c r="S608" i="1"/>
  <c r="V608" i="1"/>
  <c r="Z608" i="1"/>
  <c r="AD608" i="1"/>
  <c r="AG615" i="1"/>
  <c r="X615" i="1"/>
  <c r="AA615" i="1"/>
  <c r="AH615" i="1"/>
  <c r="U615" i="1"/>
  <c r="AJ615" i="1"/>
  <c r="T615" i="1"/>
  <c r="W615" i="1"/>
  <c r="AC615" i="1"/>
  <c r="Y615" i="1"/>
  <c r="AF615" i="1"/>
  <c r="AI615" i="1"/>
  <c r="S615" i="1"/>
  <c r="V615" i="1"/>
  <c r="AB615" i="1"/>
  <c r="AE615" i="1"/>
  <c r="Z615" i="1"/>
  <c r="AD615" i="1"/>
  <c r="AH622" i="1"/>
  <c r="AF622" i="1"/>
  <c r="AA622" i="1"/>
  <c r="U622" i="1"/>
  <c r="AJ622" i="1"/>
  <c r="AE622" i="1"/>
  <c r="Y622" i="1"/>
  <c r="T622" i="1"/>
  <c r="AI622" i="1"/>
  <c r="AC622" i="1"/>
  <c r="X622" i="1"/>
  <c r="S622" i="1"/>
  <c r="AG622" i="1"/>
  <c r="AB622" i="1"/>
  <c r="W622" i="1"/>
  <c r="AD622" i="1"/>
  <c r="V622" i="1"/>
  <c r="Z622" i="1"/>
  <c r="AH637" i="1"/>
  <c r="AF637" i="1"/>
  <c r="AA637" i="1"/>
  <c r="U637" i="1"/>
  <c r="AJ637" i="1"/>
  <c r="AE637" i="1"/>
  <c r="Y637" i="1"/>
  <c r="T637" i="1"/>
  <c r="AI637" i="1"/>
  <c r="AC637" i="1"/>
  <c r="X637" i="1"/>
  <c r="S637" i="1"/>
  <c r="AG637" i="1"/>
  <c r="AB637" i="1"/>
  <c r="W637" i="1"/>
  <c r="V637" i="1"/>
  <c r="Z637" i="1"/>
  <c r="AD637" i="1"/>
  <c r="AB653" i="1"/>
  <c r="Z653" i="1"/>
  <c r="Y653" i="1"/>
  <c r="V653" i="1"/>
  <c r="X653" i="1"/>
  <c r="U653" i="1"/>
  <c r="S653" i="1"/>
  <c r="W653" i="1"/>
  <c r="AJ653" i="1"/>
  <c r="T653" i="1"/>
  <c r="AI653" i="1"/>
  <c r="AG653" i="1"/>
  <c r="AC653" i="1"/>
  <c r="AF653" i="1"/>
  <c r="AE653" i="1"/>
  <c r="AD653" i="1"/>
  <c r="AA653" i="1"/>
  <c r="AH653" i="1"/>
  <c r="AG625" i="1"/>
  <c r="V625" i="1"/>
  <c r="W625" i="1"/>
  <c r="AF625" i="1"/>
  <c r="Z625" i="1"/>
  <c r="AA625" i="1"/>
  <c r="T625" i="1"/>
  <c r="AJ625" i="1"/>
  <c r="U625" i="1"/>
  <c r="AD625" i="1"/>
  <c r="AE625" i="1"/>
  <c r="X625" i="1"/>
  <c r="Y625" i="1"/>
  <c r="AH625" i="1"/>
  <c r="S625" i="1"/>
  <c r="AI625" i="1"/>
  <c r="AB625" i="1"/>
  <c r="AC625" i="1"/>
  <c r="AI634" i="1"/>
  <c r="AA634" i="1"/>
  <c r="U634" i="1"/>
  <c r="AG634" i="1"/>
  <c r="Z634" i="1"/>
  <c r="S634" i="1"/>
  <c r="AE634" i="1"/>
  <c r="Y634" i="1"/>
  <c r="AD634" i="1"/>
  <c r="V634" i="1"/>
  <c r="AF634" i="1"/>
  <c r="W634" i="1"/>
  <c r="AB634" i="1"/>
  <c r="AC634" i="1"/>
  <c r="X634" i="1"/>
  <c r="AH634" i="1"/>
  <c r="AJ634" i="1"/>
  <c r="T634" i="1"/>
  <c r="AH648" i="1"/>
  <c r="AJ648" i="1"/>
  <c r="AE648" i="1"/>
  <c r="Y648" i="1"/>
  <c r="T648" i="1"/>
  <c r="AI648" i="1"/>
  <c r="AC648" i="1"/>
  <c r="X648" i="1"/>
  <c r="S648" i="1"/>
  <c r="AG648" i="1"/>
  <c r="AB648" i="1"/>
  <c r="W648" i="1"/>
  <c r="AF648" i="1"/>
  <c r="AA648" i="1"/>
  <c r="U648" i="1"/>
  <c r="Z648" i="1"/>
  <c r="AD648" i="1"/>
  <c r="V648" i="1"/>
  <c r="AH672" i="1"/>
  <c r="AF672" i="1"/>
  <c r="AA672" i="1"/>
  <c r="U672" i="1"/>
  <c r="AJ672" i="1"/>
  <c r="AE672" i="1"/>
  <c r="Y672" i="1"/>
  <c r="T672" i="1"/>
  <c r="AG672" i="1"/>
  <c r="W672" i="1"/>
  <c r="AC672" i="1"/>
  <c r="S672" i="1"/>
  <c r="AB672" i="1"/>
  <c r="AI672" i="1"/>
  <c r="X672" i="1"/>
  <c r="AD672" i="1"/>
  <c r="V672" i="1"/>
  <c r="Z672" i="1"/>
  <c r="AH631" i="1"/>
  <c r="AI631" i="1"/>
  <c r="AC631" i="1"/>
  <c r="X631" i="1"/>
  <c r="S631" i="1"/>
  <c r="AG631" i="1"/>
  <c r="AB631" i="1"/>
  <c r="W631" i="1"/>
  <c r="AF631" i="1"/>
  <c r="AA631" i="1"/>
  <c r="U631" i="1"/>
  <c r="AJ631" i="1"/>
  <c r="AE631" i="1"/>
  <c r="Y631" i="1"/>
  <c r="T631" i="1"/>
  <c r="V631" i="1"/>
  <c r="Z631" i="1"/>
  <c r="AD631" i="1"/>
  <c r="AH666" i="1"/>
  <c r="AI666" i="1"/>
  <c r="AC666" i="1"/>
  <c r="X666" i="1"/>
  <c r="S666" i="1"/>
  <c r="AG666" i="1"/>
  <c r="AB666" i="1"/>
  <c r="W666" i="1"/>
  <c r="AF666" i="1"/>
  <c r="AA666" i="1"/>
  <c r="U666" i="1"/>
  <c r="AJ666" i="1"/>
  <c r="AE666" i="1"/>
  <c r="Y666" i="1"/>
  <c r="T666" i="1"/>
  <c r="V666" i="1"/>
  <c r="Z666" i="1"/>
  <c r="AD666" i="1"/>
  <c r="AH639" i="1"/>
  <c r="AG639" i="1"/>
  <c r="AB639" i="1"/>
  <c r="W639" i="1"/>
  <c r="AF639" i="1"/>
  <c r="AA639" i="1"/>
  <c r="U639" i="1"/>
  <c r="AJ639" i="1"/>
  <c r="AE639" i="1"/>
  <c r="Y639" i="1"/>
  <c r="T639" i="1"/>
  <c r="AI639" i="1"/>
  <c r="AC639" i="1"/>
  <c r="X639" i="1"/>
  <c r="S639" i="1"/>
  <c r="V639" i="1"/>
  <c r="Z639" i="1"/>
  <c r="AD639" i="1"/>
  <c r="AH668" i="1"/>
  <c r="AG668" i="1"/>
  <c r="AB668" i="1"/>
  <c r="W668" i="1"/>
  <c r="AF668" i="1"/>
  <c r="AA668" i="1"/>
  <c r="U668" i="1"/>
  <c r="AJ668" i="1"/>
  <c r="AE668" i="1"/>
  <c r="Y668" i="1"/>
  <c r="T668" i="1"/>
  <c r="AI668" i="1"/>
  <c r="AC668" i="1"/>
  <c r="X668" i="1"/>
  <c r="S668" i="1"/>
  <c r="V668" i="1"/>
  <c r="Z668" i="1"/>
  <c r="AD668" i="1"/>
  <c r="AJ702" i="1"/>
  <c r="Y702" i="1"/>
  <c r="AI702" i="1"/>
  <c r="AG702" i="1"/>
  <c r="AB702" i="1"/>
  <c r="W702" i="1"/>
  <c r="AC702" i="1"/>
  <c r="AF702" i="1"/>
  <c r="T702" i="1"/>
  <c r="X702" i="1"/>
  <c r="AA702" i="1"/>
  <c r="AE702" i="1"/>
  <c r="AH702" i="1"/>
  <c r="S702" i="1"/>
  <c r="U702" i="1"/>
  <c r="Z702" i="1"/>
  <c r="V702" i="1"/>
  <c r="AD702" i="1"/>
  <c r="AH714" i="1"/>
  <c r="AJ714" i="1"/>
  <c r="AC714" i="1"/>
  <c r="U714" i="1"/>
  <c r="AI714" i="1"/>
  <c r="AA714" i="1"/>
  <c r="T714" i="1"/>
  <c r="AF714" i="1"/>
  <c r="Y714" i="1"/>
  <c r="S714" i="1"/>
  <c r="AE714" i="1"/>
  <c r="X714" i="1"/>
  <c r="AG714" i="1"/>
  <c r="W714" i="1"/>
  <c r="AB714" i="1"/>
  <c r="V714" i="1"/>
  <c r="Z714" i="1"/>
  <c r="AD714" i="1"/>
  <c r="AJ696" i="1"/>
  <c r="U696" i="1"/>
  <c r="AG696" i="1"/>
  <c r="T696" i="1"/>
  <c r="AH696" i="1"/>
  <c r="X696" i="1"/>
  <c r="AB696" i="1"/>
  <c r="W696" i="1"/>
  <c r="AF696" i="1"/>
  <c r="AE696" i="1"/>
  <c r="S696" i="1"/>
  <c r="AI696" i="1"/>
  <c r="AC696" i="1"/>
  <c r="AA696" i="1"/>
  <c r="Y696" i="1"/>
  <c r="AD696" i="1"/>
  <c r="V696" i="1"/>
  <c r="Z696" i="1"/>
  <c r="AJ709" i="1"/>
  <c r="AG709" i="1"/>
  <c r="AI709" i="1"/>
  <c r="AC709" i="1"/>
  <c r="W709" i="1"/>
  <c r="S709" i="1"/>
  <c r="AE709" i="1"/>
  <c r="Y709" i="1"/>
  <c r="AA709" i="1"/>
  <c r="U709" i="1"/>
  <c r="AD709" i="1"/>
  <c r="X709" i="1"/>
  <c r="AH709" i="1"/>
  <c r="V709" i="1"/>
  <c r="Z709" i="1"/>
  <c r="AF709" i="1"/>
  <c r="T709" i="1"/>
  <c r="AB709" i="1"/>
  <c r="W713" i="1"/>
  <c r="AA713" i="1"/>
  <c r="U713" i="1"/>
  <c r="Y713" i="1"/>
  <c r="AJ713" i="1"/>
  <c r="S713" i="1"/>
  <c r="AG713" i="1"/>
  <c r="AI713" i="1"/>
  <c r="AE713" i="1"/>
  <c r="AC713" i="1"/>
  <c r="V713" i="1"/>
  <c r="Z713" i="1"/>
  <c r="AD713" i="1"/>
  <c r="AH713" i="1"/>
  <c r="T713" i="1"/>
  <c r="X713" i="1"/>
  <c r="AB713" i="1"/>
  <c r="AF713" i="1"/>
  <c r="AB694" i="1"/>
  <c r="AA694" i="1"/>
  <c r="AI694" i="1"/>
  <c r="U694" i="1"/>
  <c r="AG694" i="1"/>
  <c r="S694" i="1"/>
  <c r="AJ694" i="1"/>
  <c r="X694" i="1"/>
  <c r="W694" i="1"/>
  <c r="AE694" i="1"/>
  <c r="AF694" i="1"/>
  <c r="AC694" i="1"/>
  <c r="Y694" i="1"/>
  <c r="AH694" i="1"/>
  <c r="T694" i="1"/>
  <c r="Z694" i="1"/>
  <c r="V694" i="1"/>
  <c r="AD694" i="1"/>
  <c r="AG706" i="1"/>
  <c r="AB706" i="1"/>
  <c r="W706" i="1"/>
  <c r="AF706" i="1"/>
  <c r="AE706" i="1"/>
  <c r="AC706" i="1"/>
  <c r="AA706" i="1"/>
  <c r="Y706" i="1"/>
  <c r="X706" i="1"/>
  <c r="U706" i="1"/>
  <c r="T706" i="1"/>
  <c r="S706" i="1"/>
  <c r="AH706" i="1"/>
  <c r="AJ706" i="1"/>
  <c r="AI706" i="1"/>
  <c r="Z706" i="1"/>
  <c r="AD706" i="1"/>
  <c r="V706" i="1"/>
  <c r="AD716" i="1"/>
  <c r="AG716" i="1"/>
  <c r="V716" i="1"/>
  <c r="AJ716" i="1"/>
  <c r="AB716" i="1"/>
  <c r="Y716" i="1"/>
  <c r="T716" i="1"/>
  <c r="W716" i="1"/>
  <c r="AH716" i="1"/>
  <c r="AI716" i="1"/>
  <c r="S716" i="1"/>
  <c r="AE716" i="1"/>
  <c r="X716" i="1"/>
  <c r="AA716" i="1"/>
  <c r="AC716" i="1"/>
  <c r="Z716" i="1"/>
  <c r="AF716" i="1"/>
  <c r="U716" i="1"/>
  <c r="AJ778" i="1"/>
  <c r="AF778" i="1"/>
  <c r="Y778" i="1"/>
  <c r="AD778" i="1"/>
  <c r="V778" i="1"/>
  <c r="AB778" i="1"/>
  <c r="U778" i="1"/>
  <c r="AG778" i="1"/>
  <c r="Z778" i="1"/>
  <c r="T778" i="1"/>
  <c r="W778" i="1"/>
  <c r="AH778" i="1"/>
  <c r="AI778" i="1"/>
  <c r="S778" i="1"/>
  <c r="AE778" i="1"/>
  <c r="X778" i="1"/>
  <c r="AA778" i="1"/>
  <c r="AC778" i="1"/>
  <c r="U797" i="1"/>
  <c r="X797" i="1"/>
  <c r="AE797" i="1"/>
  <c r="AA797" i="1"/>
  <c r="AG797" i="1"/>
  <c r="W797" i="1"/>
  <c r="AD797" i="1"/>
  <c r="AJ797" i="1"/>
  <c r="AF797" i="1"/>
  <c r="AC797" i="1"/>
  <c r="AB797" i="1"/>
  <c r="AI797" i="1"/>
  <c r="T797" i="1"/>
  <c r="Y797" i="1"/>
  <c r="AH797" i="1"/>
  <c r="S797" i="1"/>
  <c r="Z797" i="1"/>
  <c r="V797" i="1"/>
  <c r="AA792" i="1"/>
  <c r="AC792" i="1"/>
  <c r="Y792" i="1"/>
  <c r="AF792" i="1"/>
  <c r="AB792" i="1"/>
  <c r="W792" i="1"/>
  <c r="AH792" i="1"/>
  <c r="AD792" i="1"/>
  <c r="AG792" i="1"/>
  <c r="AI792" i="1"/>
  <c r="S792" i="1"/>
  <c r="AJ792" i="1"/>
  <c r="U792" i="1"/>
  <c r="AE792" i="1"/>
  <c r="X792" i="1"/>
  <c r="T792" i="1"/>
  <c r="Z792" i="1"/>
  <c r="V792" i="1"/>
  <c r="W799" i="1"/>
  <c r="V799" i="1"/>
  <c r="AE799" i="1"/>
  <c r="AD799" i="1"/>
  <c r="X799" i="1"/>
  <c r="Y799" i="1"/>
  <c r="AA799" i="1"/>
  <c r="AJ799" i="1"/>
  <c r="T799" i="1"/>
  <c r="U799" i="1"/>
  <c r="AI799" i="1"/>
  <c r="AF799" i="1"/>
  <c r="AG799" i="1"/>
  <c r="Z799" i="1"/>
  <c r="AB799" i="1"/>
  <c r="AC799" i="1"/>
  <c r="AH799" i="1"/>
  <c r="S799" i="1"/>
  <c r="AG790" i="1"/>
  <c r="Z790" i="1"/>
  <c r="T790" i="1"/>
  <c r="AF790" i="1"/>
  <c r="Y790" i="1"/>
  <c r="AD790" i="1"/>
  <c r="V790" i="1"/>
  <c r="AJ790" i="1"/>
  <c r="AB790" i="1"/>
  <c r="U790" i="1"/>
  <c r="AI790" i="1"/>
  <c r="S790" i="1"/>
  <c r="AE790" i="1"/>
  <c r="X790" i="1"/>
  <c r="AA790" i="1"/>
  <c r="AC790" i="1"/>
  <c r="W790" i="1"/>
  <c r="AH790" i="1"/>
  <c r="AG785" i="1"/>
  <c r="W785" i="1"/>
  <c r="X785" i="1"/>
  <c r="Z785" i="1"/>
  <c r="V785" i="1"/>
  <c r="AC785" i="1"/>
  <c r="AB785" i="1"/>
  <c r="AD785" i="1"/>
  <c r="AE785" i="1"/>
  <c r="AA785" i="1"/>
  <c r="Y785" i="1"/>
  <c r="AH785" i="1"/>
  <c r="AI785" i="1"/>
  <c r="AJ785" i="1"/>
  <c r="AF785" i="1"/>
  <c r="U785" i="1"/>
  <c r="S785" i="1"/>
  <c r="T785" i="1"/>
  <c r="AH816" i="1"/>
  <c r="AI816" i="1"/>
  <c r="X816" i="1"/>
  <c r="AE816" i="1"/>
  <c r="T816" i="1"/>
  <c r="AC816" i="1"/>
  <c r="S816" i="1"/>
  <c r="AJ816" i="1"/>
  <c r="Y816" i="1"/>
  <c r="AB816" i="1"/>
  <c r="U816" i="1"/>
  <c r="AG816" i="1"/>
  <c r="AA816" i="1"/>
  <c r="AF816" i="1"/>
  <c r="W816" i="1"/>
  <c r="V816" i="1"/>
  <c r="Z816" i="1"/>
  <c r="AD816" i="1"/>
  <c r="Y815" i="1"/>
  <c r="U815" i="1"/>
  <c r="AG815" i="1"/>
  <c r="AD815" i="1"/>
  <c r="V815" i="1"/>
  <c r="AC815" i="1"/>
  <c r="X815" i="1"/>
  <c r="AA815" i="1"/>
  <c r="AH815" i="1"/>
  <c r="AJ815" i="1"/>
  <c r="T815" i="1"/>
  <c r="W815" i="1"/>
  <c r="AF815" i="1"/>
  <c r="AI815" i="1"/>
  <c r="S815" i="1"/>
  <c r="AB815" i="1"/>
  <c r="AE815" i="1"/>
  <c r="Z815" i="1"/>
  <c r="AH833" i="1"/>
  <c r="AF833" i="1"/>
  <c r="AA833" i="1"/>
  <c r="U833" i="1"/>
  <c r="AJ833" i="1"/>
  <c r="AE833" i="1"/>
  <c r="Y833" i="1"/>
  <c r="T833" i="1"/>
  <c r="AI833" i="1"/>
  <c r="AC833" i="1"/>
  <c r="X833" i="1"/>
  <c r="S833" i="1"/>
  <c r="AG833" i="1"/>
  <c r="AB833" i="1"/>
  <c r="W833" i="1"/>
  <c r="V833" i="1"/>
  <c r="Z833" i="1"/>
  <c r="AD833" i="1"/>
  <c r="AH843" i="1"/>
  <c r="AF843" i="1"/>
  <c r="AA843" i="1"/>
  <c r="U843" i="1"/>
  <c r="AJ843" i="1"/>
  <c r="AE843" i="1"/>
  <c r="Y843" i="1"/>
  <c r="T843" i="1"/>
  <c r="AI843" i="1"/>
  <c r="AC843" i="1"/>
  <c r="X843" i="1"/>
  <c r="S843" i="1"/>
  <c r="AG843" i="1"/>
  <c r="AB843" i="1"/>
  <c r="W843" i="1"/>
  <c r="Z843" i="1"/>
  <c r="AD843" i="1"/>
  <c r="V843" i="1"/>
  <c r="AH841" i="1"/>
  <c r="AJ841" i="1"/>
  <c r="AE841" i="1"/>
  <c r="Y841" i="1"/>
  <c r="T841" i="1"/>
  <c r="AI841" i="1"/>
  <c r="AC841" i="1"/>
  <c r="X841" i="1"/>
  <c r="S841" i="1"/>
  <c r="AG841" i="1"/>
  <c r="AB841" i="1"/>
  <c r="W841" i="1"/>
  <c r="AF841" i="1"/>
  <c r="AA841" i="1"/>
  <c r="U841" i="1"/>
  <c r="V841" i="1"/>
  <c r="Z841" i="1"/>
  <c r="AD841" i="1"/>
  <c r="AG827" i="1"/>
  <c r="AI827" i="1"/>
  <c r="AD827" i="1"/>
  <c r="Y827" i="1"/>
  <c r="S827" i="1"/>
  <c r="U827" i="1"/>
  <c r="AF827" i="1"/>
  <c r="W827" i="1"/>
  <c r="Z827" i="1"/>
  <c r="V827" i="1"/>
  <c r="AB827" i="1"/>
  <c r="AC827" i="1"/>
  <c r="AE827" i="1"/>
  <c r="AA827" i="1"/>
  <c r="X827" i="1"/>
  <c r="AH827" i="1"/>
  <c r="AJ827" i="1"/>
  <c r="T827" i="1"/>
  <c r="AE834" i="1"/>
  <c r="Y834" i="1"/>
  <c r="AD834" i="1"/>
  <c r="V834" i="1"/>
  <c r="AI834" i="1"/>
  <c r="AA834" i="1"/>
  <c r="U834" i="1"/>
  <c r="AG834" i="1"/>
  <c r="Z834" i="1"/>
  <c r="S834" i="1"/>
  <c r="AB834" i="1"/>
  <c r="AC834" i="1"/>
  <c r="X834" i="1"/>
  <c r="AH834" i="1"/>
  <c r="AJ834" i="1"/>
  <c r="T834" i="1"/>
  <c r="AF834" i="1"/>
  <c r="W834" i="1"/>
  <c r="AH867" i="1"/>
  <c r="X867" i="1"/>
  <c r="AE867" i="1"/>
  <c r="T867" i="1"/>
  <c r="AD867" i="1"/>
  <c r="S867" i="1"/>
  <c r="Z867" i="1"/>
  <c r="Y867" i="1"/>
  <c r="W867" i="1"/>
  <c r="AG867" i="1"/>
  <c r="AJ867" i="1"/>
  <c r="AC867" i="1"/>
  <c r="U867" i="1"/>
  <c r="AB867" i="1"/>
  <c r="AI867" i="1"/>
  <c r="V867" i="1"/>
  <c r="AA867" i="1"/>
  <c r="AF867" i="1"/>
  <c r="AI856" i="1"/>
  <c r="AA856" i="1"/>
  <c r="T856" i="1"/>
  <c r="AF856" i="1"/>
  <c r="Z856" i="1"/>
  <c r="S856" i="1"/>
  <c r="AE856" i="1"/>
  <c r="X856" i="1"/>
  <c r="AJ856" i="1"/>
  <c r="AD856" i="1"/>
  <c r="V856" i="1"/>
  <c r="Y856" i="1"/>
  <c r="AH856" i="1"/>
  <c r="U856" i="1"/>
  <c r="AG856" i="1"/>
  <c r="W856" i="1"/>
  <c r="AC856" i="1"/>
  <c r="AB856" i="1"/>
  <c r="AH847" i="1"/>
  <c r="AI847" i="1"/>
  <c r="AC847" i="1"/>
  <c r="X847" i="1"/>
  <c r="S847" i="1"/>
  <c r="AG847" i="1"/>
  <c r="AB847" i="1"/>
  <c r="W847" i="1"/>
  <c r="AF847" i="1"/>
  <c r="AA847" i="1"/>
  <c r="U847" i="1"/>
  <c r="AJ847" i="1"/>
  <c r="AE847" i="1"/>
  <c r="Y847" i="1"/>
  <c r="T847" i="1"/>
  <c r="V847" i="1"/>
  <c r="Z847" i="1"/>
  <c r="AD847" i="1"/>
  <c r="AI868" i="1"/>
  <c r="X868" i="1"/>
  <c r="U868" i="1"/>
  <c r="V868" i="1"/>
  <c r="AE868" i="1"/>
  <c r="AF868" i="1"/>
  <c r="AD868" i="1"/>
  <c r="AA868" i="1"/>
  <c r="AB868" i="1"/>
  <c r="Y868" i="1"/>
  <c r="Z868" i="1"/>
  <c r="S868" i="1"/>
  <c r="T868" i="1"/>
  <c r="AG868" i="1"/>
  <c r="T39" i="6"/>
  <c r="AC868" i="1"/>
  <c r="W868" i="1"/>
  <c r="AJ868" i="1"/>
  <c r="AH868" i="1"/>
  <c r="U39" i="6"/>
  <c r="AH853" i="1"/>
  <c r="AG853" i="1"/>
  <c r="AB853" i="1"/>
  <c r="W853" i="1"/>
  <c r="AF853" i="1"/>
  <c r="AA853" i="1"/>
  <c r="U853" i="1"/>
  <c r="AJ853" i="1"/>
  <c r="AE853" i="1"/>
  <c r="Y853" i="1"/>
  <c r="T853" i="1"/>
  <c r="AI853" i="1"/>
  <c r="AC853" i="1"/>
  <c r="X853" i="1"/>
  <c r="S853" i="1"/>
  <c r="Z853" i="1"/>
  <c r="AD853" i="1"/>
  <c r="V853" i="1"/>
  <c r="AG866" i="1"/>
  <c r="Z866" i="1"/>
  <c r="AJ866" i="1"/>
  <c r="Y866" i="1"/>
  <c r="AF866" i="1"/>
  <c r="U866" i="1"/>
  <c r="AD866" i="1"/>
  <c r="T866" i="1"/>
  <c r="V866" i="1"/>
  <c r="AE866" i="1"/>
  <c r="X866" i="1"/>
  <c r="W866" i="1"/>
  <c r="AH866" i="1"/>
  <c r="AB866" i="1"/>
  <c r="AA866" i="1"/>
  <c r="AC866" i="1"/>
  <c r="AI866" i="1"/>
  <c r="S866" i="1"/>
  <c r="AJ92" i="1"/>
  <c r="AC92" i="1"/>
  <c r="U92" i="1"/>
  <c r="AI92" i="1"/>
  <c r="AA92" i="1"/>
  <c r="S92" i="1"/>
  <c r="AG92" i="1"/>
  <c r="Y92" i="1"/>
  <c r="AE92" i="1"/>
  <c r="W92" i="1"/>
  <c r="V92" i="1"/>
  <c r="T92" i="1"/>
  <c r="Z92" i="1"/>
  <c r="X92" i="1"/>
  <c r="AD92" i="1"/>
  <c r="AB92" i="1"/>
  <c r="AH92" i="1"/>
  <c r="AF92" i="1"/>
  <c r="AJ88" i="1"/>
  <c r="AG88" i="1"/>
  <c r="Y88" i="1"/>
  <c r="AE88" i="1"/>
  <c r="W88" i="1"/>
  <c r="AC88" i="1"/>
  <c r="U88" i="1"/>
  <c r="AI88" i="1"/>
  <c r="AA88" i="1"/>
  <c r="S88" i="1"/>
  <c r="V88" i="1"/>
  <c r="AB88" i="1"/>
  <c r="Z88" i="1"/>
  <c r="AF88" i="1"/>
  <c r="AD88" i="1"/>
  <c r="T88" i="1"/>
  <c r="AH88" i="1"/>
  <c r="X88" i="1"/>
  <c r="AH207" i="1"/>
  <c r="AI207" i="1"/>
  <c r="AC207" i="1"/>
  <c r="X207" i="1"/>
  <c r="S207" i="1"/>
  <c r="AJ207" i="1"/>
  <c r="AE207" i="1"/>
  <c r="Y207" i="1"/>
  <c r="T207" i="1"/>
  <c r="AB207" i="1"/>
  <c r="AA207" i="1"/>
  <c r="AG207" i="1"/>
  <c r="W207" i="1"/>
  <c r="AF207" i="1"/>
  <c r="U207" i="1"/>
  <c r="V207" i="1"/>
  <c r="Z207" i="1"/>
  <c r="AD207" i="1"/>
  <c r="AH261" i="1"/>
  <c r="AE261" i="1"/>
  <c r="T261" i="1"/>
  <c r="AC261" i="1"/>
  <c r="S261" i="1"/>
  <c r="AJ261" i="1"/>
  <c r="Y261" i="1"/>
  <c r="AI261" i="1"/>
  <c r="X261" i="1"/>
  <c r="W261" i="1"/>
  <c r="U261" i="1"/>
  <c r="AB261" i="1"/>
  <c r="AA261" i="1"/>
  <c r="AG261" i="1"/>
  <c r="AF261" i="1"/>
  <c r="V261" i="1"/>
  <c r="Z261" i="1"/>
  <c r="AD261" i="1"/>
  <c r="AG263" i="1"/>
  <c r="S263" i="1"/>
  <c r="AB263" i="1"/>
  <c r="AA263" i="1"/>
  <c r="AI263" i="1"/>
  <c r="U263" i="1"/>
  <c r="AE263" i="1"/>
  <c r="AF263" i="1"/>
  <c r="Y263" i="1"/>
  <c r="W263" i="1"/>
  <c r="AH263" i="1"/>
  <c r="T263" i="1"/>
  <c r="AC263" i="1"/>
  <c r="AJ263" i="1"/>
  <c r="X263" i="1"/>
  <c r="Z263" i="1"/>
  <c r="AD263" i="1"/>
  <c r="V263" i="1"/>
  <c r="AI338" i="1"/>
  <c r="AB338" i="1"/>
  <c r="AF338" i="1"/>
  <c r="T338" i="1"/>
  <c r="AJ338" i="1"/>
  <c r="X338" i="1"/>
  <c r="U338" i="1"/>
  <c r="Z338" i="1"/>
  <c r="AA338" i="1"/>
  <c r="Y338" i="1"/>
  <c r="AD338" i="1"/>
  <c r="AE338" i="1"/>
  <c r="AC338" i="1"/>
  <c r="AH338" i="1"/>
  <c r="S338" i="1"/>
  <c r="AG338" i="1"/>
  <c r="V338" i="1"/>
  <c r="W338" i="1"/>
  <c r="AI346" i="1"/>
  <c r="AB346" i="1"/>
  <c r="AF346" i="1"/>
  <c r="T346" i="1"/>
  <c r="AJ346" i="1"/>
  <c r="U346" i="1"/>
  <c r="Z346" i="1"/>
  <c r="AA346" i="1"/>
  <c r="X346" i="1"/>
  <c r="Y346" i="1"/>
  <c r="AD346" i="1"/>
  <c r="AE346" i="1"/>
  <c r="AC346" i="1"/>
  <c r="AH346" i="1"/>
  <c r="S346" i="1"/>
  <c r="AG346" i="1"/>
  <c r="V346" i="1"/>
  <c r="W346" i="1"/>
  <c r="AH339" i="1"/>
  <c r="AG339" i="1"/>
  <c r="AB339" i="1"/>
  <c r="W339" i="1"/>
  <c r="AJ339" i="1"/>
  <c r="AI339" i="1"/>
  <c r="AC339" i="1"/>
  <c r="X339" i="1"/>
  <c r="S339" i="1"/>
  <c r="AE339" i="1"/>
  <c r="T339" i="1"/>
  <c r="AA339" i="1"/>
  <c r="Y339" i="1"/>
  <c r="AF339" i="1"/>
  <c r="U339" i="1"/>
  <c r="Z339" i="1"/>
  <c r="AD339" i="1"/>
  <c r="V339" i="1"/>
  <c r="AH347" i="1"/>
  <c r="AG347" i="1"/>
  <c r="AB347" i="1"/>
  <c r="W347" i="1"/>
  <c r="AF347" i="1"/>
  <c r="AA347" i="1"/>
  <c r="U347" i="1"/>
  <c r="AJ347" i="1"/>
  <c r="AE347" i="1"/>
  <c r="Y347" i="1"/>
  <c r="T347" i="1"/>
  <c r="AI347" i="1"/>
  <c r="AC347" i="1"/>
  <c r="X347" i="1"/>
  <c r="S347" i="1"/>
  <c r="Z347" i="1"/>
  <c r="AD347" i="1"/>
  <c r="V347" i="1"/>
  <c r="AD452" i="1"/>
  <c r="V452" i="1"/>
  <c r="AG452" i="1"/>
  <c r="AI452" i="1"/>
  <c r="S452" i="1"/>
  <c r="AB452" i="1"/>
  <c r="AC452" i="1"/>
  <c r="AE452" i="1"/>
  <c r="Z452" i="1"/>
  <c r="AJ452" i="1"/>
  <c r="Y452" i="1"/>
  <c r="AA452" i="1"/>
  <c r="AH452" i="1"/>
  <c r="X452" i="1"/>
  <c r="U452" i="1"/>
  <c r="W452" i="1"/>
  <c r="T452" i="1"/>
  <c r="AF452" i="1"/>
  <c r="AH527" i="1"/>
  <c r="AI527" i="1"/>
  <c r="W527" i="1"/>
  <c r="AE527" i="1"/>
  <c r="U527" i="1"/>
  <c r="AC527" i="1"/>
  <c r="S527" i="1"/>
  <c r="AA527" i="1"/>
  <c r="Y527" i="1"/>
  <c r="AG527" i="1"/>
  <c r="X527" i="1"/>
  <c r="AB527" i="1"/>
  <c r="V527" i="1"/>
  <c r="AF527" i="1"/>
  <c r="Z527" i="1"/>
  <c r="T527" i="1"/>
  <c r="AJ527" i="1"/>
  <c r="AD527" i="1"/>
  <c r="AH525" i="1"/>
  <c r="AG525" i="1"/>
  <c r="Y525" i="1"/>
  <c r="AE525" i="1"/>
  <c r="W525" i="1"/>
  <c r="AC525" i="1"/>
  <c r="U525" i="1"/>
  <c r="AI525" i="1"/>
  <c r="AA525" i="1"/>
  <c r="S525" i="1"/>
  <c r="AF525" i="1"/>
  <c r="V525" i="1"/>
  <c r="T525" i="1"/>
  <c r="AJ525" i="1"/>
  <c r="Z525" i="1"/>
  <c r="X525" i="1"/>
  <c r="AD525" i="1"/>
  <c r="AB525" i="1"/>
  <c r="AH582" i="1"/>
  <c r="AJ582" i="1"/>
  <c r="AE582" i="1"/>
  <c r="Y582" i="1"/>
  <c r="T582" i="1"/>
  <c r="AI582" i="1"/>
  <c r="AC582" i="1"/>
  <c r="X582" i="1"/>
  <c r="S582" i="1"/>
  <c r="AG582" i="1"/>
  <c r="AB582" i="1"/>
  <c r="W582" i="1"/>
  <c r="AF582" i="1"/>
  <c r="AA582" i="1"/>
  <c r="U582" i="1"/>
  <c r="AD582" i="1"/>
  <c r="V582" i="1"/>
  <c r="Z582" i="1"/>
  <c r="AH587" i="1"/>
  <c r="AC587" i="1"/>
  <c r="U587" i="1"/>
  <c r="AI587" i="1"/>
  <c r="AA587" i="1"/>
  <c r="S587" i="1"/>
  <c r="AG587" i="1"/>
  <c r="Y587" i="1"/>
  <c r="AE587" i="1"/>
  <c r="W587" i="1"/>
  <c r="T587" i="1"/>
  <c r="AJ587" i="1"/>
  <c r="X587" i="1"/>
  <c r="V587" i="1"/>
  <c r="AB587" i="1"/>
  <c r="Z587" i="1"/>
  <c r="AF587" i="1"/>
  <c r="AD587" i="1"/>
  <c r="AH678" i="1"/>
  <c r="AF678" i="1"/>
  <c r="AA678" i="1"/>
  <c r="U678" i="1"/>
  <c r="Y678" i="1"/>
  <c r="AG678" i="1"/>
  <c r="S678" i="1"/>
  <c r="AE678" i="1"/>
  <c r="X678" i="1"/>
  <c r="AJ678" i="1"/>
  <c r="W678" i="1"/>
  <c r="AC678" i="1"/>
  <c r="T678" i="1"/>
  <c r="AB678" i="1"/>
  <c r="AI678" i="1"/>
  <c r="Z678" i="1"/>
  <c r="AD678" i="1"/>
  <c r="V678" i="1"/>
  <c r="S719" i="1"/>
  <c r="AE719" i="1"/>
  <c r="AJ719" i="1"/>
  <c r="AI719" i="1"/>
  <c r="AD719" i="1"/>
  <c r="AF719" i="1"/>
  <c r="AA719" i="1"/>
  <c r="Z719" i="1"/>
  <c r="T719" i="1"/>
  <c r="V719" i="1"/>
  <c r="X719" i="1"/>
  <c r="U719" i="1"/>
  <c r="AG719" i="1"/>
  <c r="W719" i="1"/>
  <c r="AC719" i="1"/>
  <c r="AB719" i="1"/>
  <c r="Y719" i="1"/>
  <c r="AH719" i="1"/>
  <c r="AD720" i="1"/>
  <c r="Y720" i="1"/>
  <c r="AB720" i="1"/>
  <c r="AG720" i="1"/>
  <c r="V720" i="1"/>
  <c r="T720" i="1"/>
  <c r="AJ720" i="1"/>
  <c r="AI720" i="1"/>
  <c r="S720" i="1"/>
  <c r="AE720" i="1"/>
  <c r="X720" i="1"/>
  <c r="AA720" i="1"/>
  <c r="AC720" i="1"/>
  <c r="W720" i="1"/>
  <c r="U720" i="1"/>
  <c r="AH720" i="1"/>
  <c r="Z720" i="1"/>
  <c r="AF720" i="1"/>
  <c r="AF730" i="1"/>
  <c r="AJ730" i="1"/>
  <c r="T730" i="1"/>
  <c r="V730" i="1"/>
  <c r="Z730" i="1"/>
  <c r="U730" i="1"/>
  <c r="AD730" i="1"/>
  <c r="AG730" i="1"/>
  <c r="AB730" i="1"/>
  <c r="Y730" i="1"/>
  <c r="W730" i="1"/>
  <c r="AH730" i="1"/>
  <c r="AI730" i="1"/>
  <c r="S730" i="1"/>
  <c r="AE730" i="1"/>
  <c r="X730" i="1"/>
  <c r="AA730" i="1"/>
  <c r="AC730" i="1"/>
  <c r="AH802" i="1"/>
  <c r="AG802" i="1"/>
  <c r="Y802" i="1"/>
  <c r="AF802" i="1"/>
  <c r="AJ802" i="1"/>
  <c r="AB802" i="1"/>
  <c r="T802" i="1"/>
  <c r="X802" i="1"/>
  <c r="U802" i="1"/>
  <c r="AC802" i="1"/>
  <c r="AE802" i="1"/>
  <c r="Z802" i="1"/>
  <c r="S802" i="1"/>
  <c r="AI802" i="1"/>
  <c r="AD802" i="1"/>
  <c r="W802" i="1"/>
  <c r="AA802" i="1"/>
  <c r="V802" i="1"/>
  <c r="W864" i="1"/>
  <c r="AH864" i="1"/>
  <c r="AD864" i="1"/>
  <c r="U864" i="1"/>
  <c r="AG864" i="1"/>
  <c r="V864" i="1"/>
  <c r="AI864" i="1"/>
  <c r="S864" i="1"/>
  <c r="AJ864" i="1"/>
  <c r="Z864" i="1"/>
  <c r="AE864" i="1"/>
  <c r="X864" i="1"/>
  <c r="T864" i="1"/>
  <c r="AF864" i="1"/>
  <c r="AA864" i="1"/>
  <c r="AC864" i="1"/>
  <c r="Y864" i="1"/>
  <c r="AB864" i="1"/>
  <c r="F137" i="4"/>
  <c r="J137" i="4"/>
  <c r="K136" i="4"/>
  <c r="B47" i="17"/>
  <c r="W39" i="6"/>
  <c r="K39" i="6"/>
  <c r="F39" i="6"/>
  <c r="Q39" i="6"/>
  <c r="D77" i="6"/>
  <c r="J39" i="6"/>
  <c r="E39" i="6"/>
  <c r="H39" i="6"/>
  <c r="I39" i="6"/>
  <c r="R39" i="6"/>
  <c r="V39" i="6"/>
  <c r="S39" i="6"/>
  <c r="N39" i="6"/>
  <c r="G39" i="6"/>
  <c r="L39" i="6"/>
  <c r="M39" i="6"/>
  <c r="O39" i="6"/>
  <c r="P39" i="6"/>
  <c r="AF9" i="1"/>
  <c r="Y9" i="1"/>
  <c r="Z9" i="1"/>
  <c r="AE9" i="1"/>
  <c r="AC9" i="1"/>
  <c r="X9" i="1"/>
  <c r="AH9" i="1"/>
  <c r="AD9" i="1"/>
  <c r="AG9" i="1"/>
  <c r="W9" i="1"/>
  <c r="U9" i="1"/>
  <c r="V9" i="1"/>
  <c r="AA9" i="1"/>
  <c r="T9" i="1"/>
  <c r="AB9" i="1"/>
  <c r="AI9" i="1"/>
  <c r="F17" i="9"/>
  <c r="N36" i="6"/>
  <c r="F36" i="6"/>
  <c r="G132" i="4"/>
  <c r="C34" i="6"/>
  <c r="E34" i="6"/>
  <c r="E38" i="6"/>
  <c r="E37" i="6"/>
  <c r="V35" i="6"/>
  <c r="S35" i="6"/>
  <c r="L35" i="6"/>
  <c r="I35" i="6"/>
  <c r="F35" i="6"/>
  <c r="P35" i="6"/>
  <c r="T35" i="6"/>
  <c r="Q35" i="6"/>
  <c r="G35" i="6"/>
  <c r="W35" i="6"/>
  <c r="J35" i="6"/>
  <c r="K35" i="6"/>
  <c r="R35" i="6"/>
  <c r="O35" i="6"/>
  <c r="H35" i="6"/>
  <c r="E35" i="6"/>
  <c r="U35" i="6"/>
  <c r="M35" i="6"/>
  <c r="N35" i="6"/>
  <c r="R34" i="6"/>
  <c r="E36" i="6"/>
  <c r="N34" i="6"/>
  <c r="V34" i="6"/>
  <c r="Q34" i="6"/>
  <c r="K34" i="6"/>
  <c r="G34" i="6"/>
  <c r="J34" i="6"/>
  <c r="H34" i="6"/>
  <c r="U34" i="6"/>
  <c r="M34" i="6"/>
  <c r="I34" i="6"/>
  <c r="P34" i="6"/>
  <c r="L34" i="6"/>
  <c r="O34" i="6"/>
  <c r="W34" i="6"/>
  <c r="S34" i="6"/>
  <c r="T34" i="6"/>
  <c r="F37" i="6"/>
  <c r="P37" i="6"/>
  <c r="J37" i="6"/>
  <c r="S37" i="6"/>
  <c r="I37" i="6"/>
  <c r="V37" i="6"/>
  <c r="T37" i="6"/>
  <c r="N37" i="6"/>
  <c r="G37" i="6"/>
  <c r="W37" i="6"/>
  <c r="M37" i="6"/>
  <c r="H37" i="6"/>
  <c r="R37" i="6"/>
  <c r="K37" i="6"/>
  <c r="Q37" i="6"/>
  <c r="L37" i="6"/>
  <c r="O37" i="6"/>
  <c r="U37" i="6"/>
  <c r="F34" i="6"/>
  <c r="U36" i="6"/>
  <c r="G36" i="6"/>
  <c r="S36" i="6"/>
  <c r="Q36" i="6"/>
  <c r="W36" i="6"/>
  <c r="M36" i="6"/>
  <c r="K36" i="6"/>
  <c r="L36" i="6"/>
  <c r="J36" i="6"/>
  <c r="H36" i="6"/>
  <c r="P36" i="6"/>
  <c r="R36" i="6"/>
  <c r="O36" i="6"/>
  <c r="I36" i="6"/>
  <c r="V36" i="6"/>
  <c r="T36" i="6"/>
  <c r="T38" i="6"/>
  <c r="H38" i="6"/>
  <c r="O38" i="6"/>
  <c r="R38" i="6"/>
  <c r="Q38" i="6"/>
  <c r="P38" i="6"/>
  <c r="K38" i="6"/>
  <c r="N38" i="6"/>
  <c r="W38" i="6"/>
  <c r="S38" i="6"/>
  <c r="U38" i="6"/>
  <c r="G38" i="6"/>
  <c r="V38" i="6"/>
  <c r="F38" i="6"/>
  <c r="I38" i="6"/>
  <c r="L38" i="6"/>
  <c r="J38" i="6"/>
  <c r="M38" i="6"/>
  <c r="G133" i="4"/>
  <c r="G135" i="4"/>
  <c r="G134" i="4"/>
  <c r="W73" i="6"/>
  <c r="R73" i="6"/>
  <c r="R111" i="6"/>
  <c r="N210" i="38"/>
  <c r="P210" i="38"/>
  <c r="Q73" i="6"/>
  <c r="I73" i="6"/>
  <c r="N73" i="6"/>
  <c r="F73" i="6"/>
  <c r="M73" i="6"/>
  <c r="E73" i="6"/>
  <c r="J73" i="6"/>
  <c r="T73" i="6"/>
  <c r="K73" i="6"/>
  <c r="H73" i="6"/>
  <c r="U73" i="6"/>
  <c r="O73" i="6"/>
  <c r="L73" i="6"/>
  <c r="V73" i="6"/>
  <c r="S73" i="6"/>
  <c r="P73" i="6"/>
  <c r="G73" i="6"/>
  <c r="G131" i="4"/>
  <c r="D33" i="6"/>
  <c r="D71" i="6"/>
  <c r="K105" i="4"/>
  <c r="D72" i="6"/>
  <c r="C20" i="6"/>
  <c r="C8" i="6"/>
  <c r="C15" i="6"/>
  <c r="C18" i="6"/>
  <c r="C10" i="6"/>
  <c r="C31" i="6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AO6" i="1"/>
  <c r="S9" i="1"/>
  <c r="AS9" i="1"/>
  <c r="AQ9" i="1"/>
  <c r="AR9" i="1"/>
  <c r="AP9" i="1"/>
  <c r="G112" i="4"/>
  <c r="D15" i="6"/>
  <c r="G128" i="4"/>
  <c r="D31" i="6"/>
  <c r="V31" i="6"/>
  <c r="G121" i="4"/>
  <c r="D24" i="6"/>
  <c r="D13" i="6"/>
  <c r="G110" i="4"/>
  <c r="G126" i="4"/>
  <c r="D29" i="6"/>
  <c r="G115" i="4"/>
  <c r="D18" i="6"/>
  <c r="G116" i="4"/>
  <c r="D19" i="6"/>
  <c r="D12" i="6"/>
  <c r="G109" i="4"/>
  <c r="G125" i="4"/>
  <c r="D28" i="6"/>
  <c r="G114" i="4"/>
  <c r="D17" i="6"/>
  <c r="G105" i="4"/>
  <c r="D8" i="6"/>
  <c r="G119" i="4"/>
  <c r="D22" i="6"/>
  <c r="G120" i="4"/>
  <c r="D23" i="6"/>
  <c r="D16" i="6"/>
  <c r="G113" i="4"/>
  <c r="G129" i="4"/>
  <c r="D32" i="6"/>
  <c r="G118" i="4"/>
  <c r="D21" i="6"/>
  <c r="G106" i="4"/>
  <c r="D9" i="6"/>
  <c r="G123" i="4"/>
  <c r="D26" i="6"/>
  <c r="D10" i="6"/>
  <c r="W10" i="6"/>
  <c r="G107" i="4"/>
  <c r="G124" i="4"/>
  <c r="D27" i="6"/>
  <c r="G117" i="4"/>
  <c r="D20" i="6"/>
  <c r="G108" i="4"/>
  <c r="D11" i="6"/>
  <c r="G122" i="4"/>
  <c r="D25" i="6"/>
  <c r="G111" i="4"/>
  <c r="D14" i="6"/>
  <c r="G127" i="4"/>
  <c r="D30" i="6"/>
  <c r="B17" i="17"/>
  <c r="AT1" i="1"/>
  <c r="AT813" i="1"/>
  <c r="AT773" i="1"/>
  <c r="AT812" i="1"/>
  <c r="AT559" i="1"/>
  <c r="AT681" i="1"/>
  <c r="AT592" i="1"/>
  <c r="AT550" i="1"/>
  <c r="AT686" i="1"/>
  <c r="AT594" i="1"/>
  <c r="AT677" i="1"/>
  <c r="AT600" i="1"/>
  <c r="AT354" i="1"/>
  <c r="AT393" i="1"/>
  <c r="AT191" i="1"/>
  <c r="AT264" i="1"/>
  <c r="AT189" i="1"/>
  <c r="AT99" i="1"/>
  <c r="AT76" i="1"/>
  <c r="AT13" i="1"/>
  <c r="AT12" i="1"/>
  <c r="AT97" i="1"/>
  <c r="AT190" i="1"/>
  <c r="AT327" i="1"/>
  <c r="AT355" i="1"/>
  <c r="AT462" i="1"/>
  <c r="AT478" i="1"/>
  <c r="AT579" i="1"/>
  <c r="AT721" i="1"/>
  <c r="AT821" i="1"/>
  <c r="AT820" i="1"/>
  <c r="AT732" i="1"/>
  <c r="AT804" i="1"/>
  <c r="AT522" i="1"/>
  <c r="AT665" i="1"/>
  <c r="AT598" i="1"/>
  <c r="AT465" i="1"/>
  <c r="AT687" i="1"/>
  <c r="AT590" i="1"/>
  <c r="AT664" i="1"/>
  <c r="AT588" i="1"/>
  <c r="AT356" i="1"/>
  <c r="AT391" i="1"/>
  <c r="AT175" i="1"/>
  <c r="AT282" i="1"/>
  <c r="AT270" i="1"/>
  <c r="AT141" i="1"/>
  <c r="AT72" i="1"/>
  <c r="AT727" i="1"/>
  <c r="AT78" i="1"/>
  <c r="AT98" i="1"/>
  <c r="AT192" i="1"/>
  <c r="AT325" i="1"/>
  <c r="AT390" i="1"/>
  <c r="AT466" i="1"/>
  <c r="AT526" i="1"/>
  <c r="AT585" i="1"/>
  <c r="AT717" i="1"/>
  <c r="AT807" i="1"/>
  <c r="AT724" i="1"/>
  <c r="AT862" i="1"/>
  <c r="AT599" i="1"/>
  <c r="AT722" i="1"/>
  <c r="AT660" i="1"/>
  <c r="AT593" i="1"/>
  <c r="AT521" i="1"/>
  <c r="AT676" i="1"/>
  <c r="AT451" i="1"/>
  <c r="AT679" i="1"/>
  <c r="AT597" i="1"/>
  <c r="AT348" i="1"/>
  <c r="AT352" i="1"/>
  <c r="AT280" i="1"/>
  <c r="AT269" i="1"/>
  <c r="AT262" i="1"/>
  <c r="AT11" i="1"/>
  <c r="AT723" i="1"/>
  <c r="AT95" i="1"/>
  <c r="AT94" i="1"/>
  <c r="AT196" i="1"/>
  <c r="AT194" i="1"/>
  <c r="AT329" i="1"/>
  <c r="AT392" i="1"/>
  <c r="AT468" i="1"/>
  <c r="AT556" i="1"/>
  <c r="AT589" i="1"/>
  <c r="AT725" i="1"/>
  <c r="AT749" i="1"/>
  <c r="AT737" i="1"/>
  <c r="AT745" i="1"/>
  <c r="AT771" i="1"/>
  <c r="AT758" i="1"/>
  <c r="AT761" i="1"/>
  <c r="AT746" i="1"/>
  <c r="AT733" i="1"/>
  <c r="AT747" i="1"/>
  <c r="AT735" i="1"/>
  <c r="AT743" i="1"/>
  <c r="AT754" i="1"/>
  <c r="AT763" i="1"/>
  <c r="AT741" i="1"/>
  <c r="AT756" i="1"/>
  <c r="AT769" i="1"/>
  <c r="AT767" i="1"/>
  <c r="AT765" i="1"/>
  <c r="AT739" i="1"/>
  <c r="AT752" i="1"/>
  <c r="AT759" i="1"/>
  <c r="AT736" i="1"/>
  <c r="AT740" i="1"/>
  <c r="AT744" i="1"/>
  <c r="AT760" i="1"/>
  <c r="AT748" i="1"/>
  <c r="AT755" i="1"/>
  <c r="AT734" i="1"/>
  <c r="AT738" i="1"/>
  <c r="AT742" i="1"/>
  <c r="AT750" i="1"/>
  <c r="AT762" i="1"/>
  <c r="AT751" i="1"/>
  <c r="AT766" i="1"/>
  <c r="AT768" i="1"/>
  <c r="AT770" i="1"/>
  <c r="AT757" i="1"/>
  <c r="AT764" i="1"/>
  <c r="AT753" i="1"/>
  <c r="AT772" i="1"/>
  <c r="AT847" i="1"/>
  <c r="AT867" i="1"/>
  <c r="AT830" i="1"/>
  <c r="AT840" i="1"/>
  <c r="AT803" i="1"/>
  <c r="AT781" i="1"/>
  <c r="AT783" i="1"/>
  <c r="AT688" i="1"/>
  <c r="AT714" i="1"/>
  <c r="AT708" i="1"/>
  <c r="AT640" i="1"/>
  <c r="AT622" i="1"/>
  <c r="AT636" i="1"/>
  <c r="AT614" i="1"/>
  <c r="AT552" i="1"/>
  <c r="AT568" i="1"/>
  <c r="AT450" i="1"/>
  <c r="AT434" i="1"/>
  <c r="AT502" i="1"/>
  <c r="AT494" i="1"/>
  <c r="AT486" i="1"/>
  <c r="AT476" i="1"/>
  <c r="AT458" i="1"/>
  <c r="AT440" i="1"/>
  <c r="AT414" i="1"/>
  <c r="AT384" i="1"/>
  <c r="AT420" i="1"/>
  <c r="AT396" i="1"/>
  <c r="AT366" i="1"/>
  <c r="AT400" i="1"/>
  <c r="AT361" i="1"/>
  <c r="AT428" i="1"/>
  <c r="AT378" i="1"/>
  <c r="AT295" i="1"/>
  <c r="AT222" i="1"/>
  <c r="AT214" i="1"/>
  <c r="AT309" i="1"/>
  <c r="AT146" i="1"/>
  <c r="AT118" i="1"/>
  <c r="AT133" i="1"/>
  <c r="AT206" i="1"/>
  <c r="AT184" i="1"/>
  <c r="AT176" i="1"/>
  <c r="AT166" i="1"/>
  <c r="AT158" i="1"/>
  <c r="AT144" i="1"/>
  <c r="AT121" i="1"/>
  <c r="AT73" i="1"/>
  <c r="AT110" i="1"/>
  <c r="AT102" i="1"/>
  <c r="AT52" i="1"/>
  <c r="AT36" i="1"/>
  <c r="AT20" i="1"/>
  <c r="AT77" i="1"/>
  <c r="AT58" i="1"/>
  <c r="AT42" i="1"/>
  <c r="AT26" i="1"/>
  <c r="AT689" i="1"/>
  <c r="AT87" i="1"/>
  <c r="AT297" i="1"/>
  <c r="AT323" i="1"/>
  <c r="AT45" i="1"/>
  <c r="AT700" i="1"/>
  <c r="AT692" i="1"/>
  <c r="AT313" i="1"/>
  <c r="AT33" i="1"/>
  <c r="AT65" i="1"/>
  <c r="AT120" i="1"/>
  <c r="AT15" i="1"/>
  <c r="AT68" i="1"/>
  <c r="AT131" i="1"/>
  <c r="AT250" i="1"/>
  <c r="AT235" i="1"/>
  <c r="AT112" i="1"/>
  <c r="AT27" i="1"/>
  <c r="AT247" i="1"/>
  <c r="AT39" i="1"/>
  <c r="AT83" i="1"/>
  <c r="AT230" i="1"/>
  <c r="AT278" i="1"/>
  <c r="AT279" i="1"/>
  <c r="AT155" i="1"/>
  <c r="AT239" i="1"/>
  <c r="AT252" i="1"/>
  <c r="AT157" i="1"/>
  <c r="AT197" i="1"/>
  <c r="AT233" i="1"/>
  <c r="AT292" i="1"/>
  <c r="AT171" i="1"/>
  <c r="AT211" i="1"/>
  <c r="AT253" i="1"/>
  <c r="AT232" i="1"/>
  <c r="AT272" i="1"/>
  <c r="AT185" i="1"/>
  <c r="AT241" i="1"/>
  <c r="AT296" i="1"/>
  <c r="AT167" i="1"/>
  <c r="AT223" i="1"/>
  <c r="AT286" i="1"/>
  <c r="AT312" i="1"/>
  <c r="AT375" i="1"/>
  <c r="AT377" i="1"/>
  <c r="AT310" i="1"/>
  <c r="AT407" i="1"/>
  <c r="AT365" i="1"/>
  <c r="AT411" i="1"/>
  <c r="AT379" i="1"/>
  <c r="AT362" i="1"/>
  <c r="AT421" i="1"/>
  <c r="AT429" i="1"/>
  <c r="AT461" i="1"/>
  <c r="AT493" i="1"/>
  <c r="AT572" i="1"/>
  <c r="AT605" i="1"/>
  <c r="AT633" i="1"/>
  <c r="AT637" i="1"/>
  <c r="AT707" i="1"/>
  <c r="AT711" i="1"/>
  <c r="AT427" i="1"/>
  <c r="AT467" i="1"/>
  <c r="AT499" i="1"/>
  <c r="AT537" i="1"/>
  <c r="AT535" i="1"/>
  <c r="AT610" i="1"/>
  <c r="AT621" i="1"/>
  <c r="AT703" i="1"/>
  <c r="AT513" i="1"/>
  <c r="AT441" i="1"/>
  <c r="AT489" i="1"/>
  <c r="AT548" i="1"/>
  <c r="AT609" i="1"/>
  <c r="AT644" i="1"/>
  <c r="AT667" i="1"/>
  <c r="AT706" i="1"/>
  <c r="AT674" i="1"/>
  <c r="AT518" i="1"/>
  <c r="AT447" i="1"/>
  <c r="AT495" i="1"/>
  <c r="AT541" i="1"/>
  <c r="AT546" i="1"/>
  <c r="AT602" i="1"/>
  <c r="AT623" i="1"/>
  <c r="AT691" i="1"/>
  <c r="AT652" i="1"/>
  <c r="AT794" i="1"/>
  <c r="AT817" i="1"/>
  <c r="AT841" i="1"/>
  <c r="AT844" i="1"/>
  <c r="AT855" i="1"/>
  <c r="AT796" i="1"/>
  <c r="AT826" i="1"/>
  <c r="AT854" i="1"/>
  <c r="AT784" i="1"/>
  <c r="AT848" i="1"/>
  <c r="AT788" i="1"/>
  <c r="AT845" i="1"/>
  <c r="AT863" i="1"/>
  <c r="AT825" i="1"/>
  <c r="AT832" i="1"/>
  <c r="AT799" i="1"/>
  <c r="AT797" i="1"/>
  <c r="AT789" i="1"/>
  <c r="AT701" i="1"/>
  <c r="AT696" i="1"/>
  <c r="AT693" i="1"/>
  <c r="AT628" i="1"/>
  <c r="AT632" i="1"/>
  <c r="AT620" i="1"/>
  <c r="AT612" i="1"/>
  <c r="AT573" i="1"/>
  <c r="AT560" i="1"/>
  <c r="AT446" i="1"/>
  <c r="AT508" i="1"/>
  <c r="AT500" i="1"/>
  <c r="AT492" i="1"/>
  <c r="AT484" i="1"/>
  <c r="AT474" i="1"/>
  <c r="AT456" i="1"/>
  <c r="AT436" i="1"/>
  <c r="AT406" i="1"/>
  <c r="AT382" i="1"/>
  <c r="AT412" i="1"/>
  <c r="AT386" i="1"/>
  <c r="AT364" i="1"/>
  <c r="AT376" i="1"/>
  <c r="AT359" i="1"/>
  <c r="AT416" i="1"/>
  <c r="AT374" i="1"/>
  <c r="AT228" i="1"/>
  <c r="AT220" i="1"/>
  <c r="AT212" i="1"/>
  <c r="AT202" i="1"/>
  <c r="AT142" i="1"/>
  <c r="AT117" i="1"/>
  <c r="AT126" i="1"/>
  <c r="AT198" i="1"/>
  <c r="AT182" i="1"/>
  <c r="AT172" i="1"/>
  <c r="AT164" i="1"/>
  <c r="AT156" i="1"/>
  <c r="AT138" i="1"/>
  <c r="AT114" i="1"/>
  <c r="AT113" i="1"/>
  <c r="AT109" i="1"/>
  <c r="AT64" i="1"/>
  <c r="AT48" i="1"/>
  <c r="AT32" i="1"/>
  <c r="AT16" i="1"/>
  <c r="AT69" i="1"/>
  <c r="AT54" i="1"/>
  <c r="AT38" i="1"/>
  <c r="AT22" i="1"/>
  <c r="AT299" i="1"/>
  <c r="AT704" i="1"/>
  <c r="AT285" i="1"/>
  <c r="AT21" i="1"/>
  <c r="AT53" i="1"/>
  <c r="AT283" i="1"/>
  <c r="AT291" i="1"/>
  <c r="AT319" i="1"/>
  <c r="AT41" i="1"/>
  <c r="AT79" i="1"/>
  <c r="AT136" i="1"/>
  <c r="AT31" i="1"/>
  <c r="AT84" i="1"/>
  <c r="AT139" i="1"/>
  <c r="AT258" i="1"/>
  <c r="AT251" i="1"/>
  <c r="AT127" i="1"/>
  <c r="AT43" i="1"/>
  <c r="AT128" i="1"/>
  <c r="AT55" i="1"/>
  <c r="AT108" i="1"/>
  <c r="AT238" i="1"/>
  <c r="AT243" i="1"/>
  <c r="AT119" i="1"/>
  <c r="AT19" i="1"/>
  <c r="AT255" i="1"/>
  <c r="AT260" i="1"/>
  <c r="AT165" i="1"/>
  <c r="AT205" i="1"/>
  <c r="AT249" i="1"/>
  <c r="AT300" i="1"/>
  <c r="AT179" i="1"/>
  <c r="AT219" i="1"/>
  <c r="AT290" i="1"/>
  <c r="AT240" i="1"/>
  <c r="AT161" i="1"/>
  <c r="AT201" i="1"/>
  <c r="AT257" i="1"/>
  <c r="AT304" i="1"/>
  <c r="AT183" i="1"/>
  <c r="AT229" i="1"/>
  <c r="AT294" i="1"/>
  <c r="AT320" i="1"/>
  <c r="AT403" i="1"/>
  <c r="AT371" i="1"/>
  <c r="AT318" i="1"/>
  <c r="AT413" i="1"/>
  <c r="AT383" i="1"/>
  <c r="AT409" i="1"/>
  <c r="AT381" i="1"/>
  <c r="AT369" i="1"/>
  <c r="AT511" i="1"/>
  <c r="AT437" i="1"/>
  <c r="AT469" i="1"/>
  <c r="AT501" i="1"/>
  <c r="AT542" i="1"/>
  <c r="AT606" i="1"/>
  <c r="AT619" i="1"/>
  <c r="AT645" i="1"/>
  <c r="AT669" i="1"/>
  <c r="AT512" i="1"/>
  <c r="AT435" i="1"/>
  <c r="AT475" i="1"/>
  <c r="AT507" i="1"/>
  <c r="AT545" i="1"/>
  <c r="AT554" i="1"/>
  <c r="AT603" i="1"/>
  <c r="AT625" i="1"/>
  <c r="AT670" i="1"/>
  <c r="AT517" i="1"/>
  <c r="AT449" i="1"/>
  <c r="AT497" i="1"/>
  <c r="AT534" i="1"/>
  <c r="AT611" i="1"/>
  <c r="AT638" i="1"/>
  <c r="AT675" i="1"/>
  <c r="AT672" i="1"/>
  <c r="AT715" i="1"/>
  <c r="AT423" i="1"/>
  <c r="AT463" i="1"/>
  <c r="AT503" i="1"/>
  <c r="AT549" i="1"/>
  <c r="AT543" i="1"/>
  <c r="AT607" i="1"/>
  <c r="AT630" i="1"/>
  <c r="AT699" i="1"/>
  <c r="AT709" i="1"/>
  <c r="AT798" i="1"/>
  <c r="AT831" i="1"/>
  <c r="AT834" i="1"/>
  <c r="AT849" i="1"/>
  <c r="AT716" i="1"/>
  <c r="AT806" i="1"/>
  <c r="AT828" i="1"/>
  <c r="AT860" i="1"/>
  <c r="AT835" i="1"/>
  <c r="AT853" i="1"/>
  <c r="AT833" i="1"/>
  <c r="AT861" i="1"/>
  <c r="AT856" i="1"/>
  <c r="AT836" i="1"/>
  <c r="AT843" i="1"/>
  <c r="AT816" i="1"/>
  <c r="AT793" i="1"/>
  <c r="AT795" i="1"/>
  <c r="AT787" i="1"/>
  <c r="AT779" i="1"/>
  <c r="AT774" i="1"/>
  <c r="AT648" i="1"/>
  <c r="AT626" i="1"/>
  <c r="AT642" i="1"/>
  <c r="AT618" i="1"/>
  <c r="AT569" i="1"/>
  <c r="AT571" i="1"/>
  <c r="AT565" i="1"/>
  <c r="AT442" i="1"/>
  <c r="AT506" i="1"/>
  <c r="AT498" i="1"/>
  <c r="AT490" i="1"/>
  <c r="AT482" i="1"/>
  <c r="AT470" i="1"/>
  <c r="AT448" i="1"/>
  <c r="AT426" i="1"/>
  <c r="AT402" i="1"/>
  <c r="AT430" i="1"/>
  <c r="AT404" i="1"/>
  <c r="AT380" i="1"/>
  <c r="AT418" i="1"/>
  <c r="AT370" i="1"/>
  <c r="AT357" i="1"/>
  <c r="AT408" i="1"/>
  <c r="AT317" i="1"/>
  <c r="AT226" i="1"/>
  <c r="AT218" i="1"/>
  <c r="AT210" i="1"/>
  <c r="AT154" i="1"/>
  <c r="AT137" i="1"/>
  <c r="AT200" i="1"/>
  <c r="AT125" i="1"/>
  <c r="AT188" i="1"/>
  <c r="AT180" i="1"/>
  <c r="AT170" i="1"/>
  <c r="AT162" i="1"/>
  <c r="AT152" i="1"/>
  <c r="AT130" i="1"/>
  <c r="AT82" i="1"/>
  <c r="AT86" i="1"/>
  <c r="AT106" i="1"/>
  <c r="AT60" i="1"/>
  <c r="AT44" i="1"/>
  <c r="AT28" i="1"/>
  <c r="AT101" i="1"/>
  <c r="AT66" i="1"/>
  <c r="AT50" i="1"/>
  <c r="AT34" i="1"/>
  <c r="AT18" i="1"/>
  <c r="AT293" i="1"/>
  <c r="AT712" i="1"/>
  <c r="AT307" i="1"/>
  <c r="AT29" i="1"/>
  <c r="AT61" i="1"/>
  <c r="AT289" i="1"/>
  <c r="AT303" i="1"/>
  <c r="AT17" i="1"/>
  <c r="AT49" i="1"/>
  <c r="AT103" i="1"/>
  <c r="AT145" i="1"/>
  <c r="AT47" i="1"/>
  <c r="AT107" i="1"/>
  <c r="AT234" i="1"/>
  <c r="AT266" i="1"/>
  <c r="AT267" i="1"/>
  <c r="AT143" i="1"/>
  <c r="AT59" i="1"/>
  <c r="AT149" i="1"/>
  <c r="AT67" i="1"/>
  <c r="AT124" i="1"/>
  <c r="AT246" i="1"/>
  <c r="AT259" i="1"/>
  <c r="AT135" i="1"/>
  <c r="AT35" i="1"/>
  <c r="AT236" i="1"/>
  <c r="AT268" i="1"/>
  <c r="AT173" i="1"/>
  <c r="AT213" i="1"/>
  <c r="AT265" i="1"/>
  <c r="AT308" i="1"/>
  <c r="AT187" i="1"/>
  <c r="AT227" i="1"/>
  <c r="AT298" i="1"/>
  <c r="AT248" i="1"/>
  <c r="AT169" i="1"/>
  <c r="AT217" i="1"/>
  <c r="AT273" i="1"/>
  <c r="AT271" i="1"/>
  <c r="AT199" i="1"/>
  <c r="AT245" i="1"/>
  <c r="AT302" i="1"/>
  <c r="AT360" i="1"/>
  <c r="AT419" i="1"/>
  <c r="AT387" i="1"/>
  <c r="AT358" i="1"/>
  <c r="AT367" i="1"/>
  <c r="AT401" i="1"/>
  <c r="AT397" i="1"/>
  <c r="AT314" i="1"/>
  <c r="AT415" i="1"/>
  <c r="AT515" i="1"/>
  <c r="AT445" i="1"/>
  <c r="AT477" i="1"/>
  <c r="AT540" i="1"/>
  <c r="AT531" i="1"/>
  <c r="AT613" i="1"/>
  <c r="AT651" i="1"/>
  <c r="AT653" i="1"/>
  <c r="AT702" i="1"/>
  <c r="AT516" i="1"/>
  <c r="AT443" i="1"/>
  <c r="AT483" i="1"/>
  <c r="AT544" i="1"/>
  <c r="AT567" i="1"/>
  <c r="AT562" i="1"/>
  <c r="AT615" i="1"/>
  <c r="AT650" i="1"/>
  <c r="AT713" i="1"/>
  <c r="AT425" i="1"/>
  <c r="AT457" i="1"/>
  <c r="AT505" i="1"/>
  <c r="AT539" i="1"/>
  <c r="AT617" i="1"/>
  <c r="AT646" i="1"/>
  <c r="AT690" i="1"/>
  <c r="AT673" i="1"/>
  <c r="AT510" i="1"/>
  <c r="AT431" i="1"/>
  <c r="AT479" i="1"/>
  <c r="AT536" i="1"/>
  <c r="AT551" i="1"/>
  <c r="AT555" i="1"/>
  <c r="AT604" i="1"/>
  <c r="AT634" i="1"/>
  <c r="AT668" i="1"/>
  <c r="AT777" i="1"/>
  <c r="AT800" i="1"/>
  <c r="AT819" i="1"/>
  <c r="AT838" i="1"/>
  <c r="AT851" i="1"/>
  <c r="AT790" i="1"/>
  <c r="AT815" i="1"/>
  <c r="AT846" i="1"/>
  <c r="AT868" i="1"/>
  <c r="AT842" i="1"/>
  <c r="AT775" i="1"/>
  <c r="AT859" i="1"/>
  <c r="AT858" i="1"/>
  <c r="AT865" i="1"/>
  <c r="AT839" i="1"/>
  <c r="AT829" i="1"/>
  <c r="AT809" i="1"/>
  <c r="AT791" i="1"/>
  <c r="AT785" i="1"/>
  <c r="AT697" i="1"/>
  <c r="AT776" i="1"/>
  <c r="AT710" i="1"/>
  <c r="AT641" i="1"/>
  <c r="AT624" i="1"/>
  <c r="AT639" i="1"/>
  <c r="AT616" i="1"/>
  <c r="AT561" i="1"/>
  <c r="AT553" i="1"/>
  <c r="AT564" i="1"/>
  <c r="AT438" i="1"/>
  <c r="AT504" i="1"/>
  <c r="AT496" i="1"/>
  <c r="AT488" i="1"/>
  <c r="AT480" i="1"/>
  <c r="AT464" i="1"/>
  <c r="AT444" i="1"/>
  <c r="AT422" i="1"/>
  <c r="AT394" i="1"/>
  <c r="AT424" i="1"/>
  <c r="AT398" i="1"/>
  <c r="AT372" i="1"/>
  <c r="AT410" i="1"/>
  <c r="AT368" i="1"/>
  <c r="AT432" i="1"/>
  <c r="AT388" i="1"/>
  <c r="AT311" i="1"/>
  <c r="AT224" i="1"/>
  <c r="AT216" i="1"/>
  <c r="AT287" i="1"/>
  <c r="AT150" i="1"/>
  <c r="AT129" i="1"/>
  <c r="AT134" i="1"/>
  <c r="AT122" i="1"/>
  <c r="AT186" i="1"/>
  <c r="AT178" i="1"/>
  <c r="AT168" i="1"/>
  <c r="AT160" i="1"/>
  <c r="AT148" i="1"/>
  <c r="AT204" i="1"/>
  <c r="AT81" i="1"/>
  <c r="AT70" i="1"/>
  <c r="AT105" i="1"/>
  <c r="AT56" i="1"/>
  <c r="AT40" i="1"/>
  <c r="AT24" i="1"/>
  <c r="AT85" i="1"/>
  <c r="AT62" i="1"/>
  <c r="AT46" i="1"/>
  <c r="AT30" i="1"/>
  <c r="AT705" i="1"/>
  <c r="AT321" i="1"/>
  <c r="AT305" i="1"/>
  <c r="AT315" i="1"/>
  <c r="AT37" i="1"/>
  <c r="AT80" i="1"/>
  <c r="AT71" i="1"/>
  <c r="AT301" i="1"/>
  <c r="AT25" i="1"/>
  <c r="AT57" i="1"/>
  <c r="AT111" i="1"/>
  <c r="AT153" i="1"/>
  <c r="AT63" i="1"/>
  <c r="AT123" i="1"/>
  <c r="AT242" i="1"/>
  <c r="AT274" i="1"/>
  <c r="AT104" i="1"/>
  <c r="AT151" i="1"/>
  <c r="AT231" i="1"/>
  <c r="AT23" i="1"/>
  <c r="AT75" i="1"/>
  <c r="AT132" i="1"/>
  <c r="AT254" i="1"/>
  <c r="AT275" i="1"/>
  <c r="AT147" i="1"/>
  <c r="AT51" i="1"/>
  <c r="AT244" i="1"/>
  <c r="AT276" i="1"/>
  <c r="AT181" i="1"/>
  <c r="AT221" i="1"/>
  <c r="AT284" i="1"/>
  <c r="AT163" i="1"/>
  <c r="AT203" i="1"/>
  <c r="AT237" i="1"/>
  <c r="AT306" i="1"/>
  <c r="AT256" i="1"/>
  <c r="AT177" i="1"/>
  <c r="AT225" i="1"/>
  <c r="AT288" i="1"/>
  <c r="AT159" i="1"/>
  <c r="AT215" i="1"/>
  <c r="AT277" i="1"/>
  <c r="AT385" i="1"/>
  <c r="AT373" i="1"/>
  <c r="AT417" i="1"/>
  <c r="AT389" i="1"/>
  <c r="AT399" i="1"/>
  <c r="AT316" i="1"/>
  <c r="AT395" i="1"/>
  <c r="AT363" i="1"/>
  <c r="AT322" i="1"/>
  <c r="AT405" i="1"/>
  <c r="AT519" i="1"/>
  <c r="AT453" i="1"/>
  <c r="AT485" i="1"/>
  <c r="AT566" i="1"/>
  <c r="AT547" i="1"/>
  <c r="AT608" i="1"/>
  <c r="AT635" i="1"/>
  <c r="AT671" i="1"/>
  <c r="AT666" i="1"/>
  <c r="AT520" i="1"/>
  <c r="AT459" i="1"/>
  <c r="AT491" i="1"/>
  <c r="AT529" i="1"/>
  <c r="AT538" i="1"/>
  <c r="AT570" i="1"/>
  <c r="AT629" i="1"/>
  <c r="AT643" i="1"/>
  <c r="AT509" i="1"/>
  <c r="AT433" i="1"/>
  <c r="AT473" i="1"/>
  <c r="AT532" i="1"/>
  <c r="AT601" i="1"/>
  <c r="AT627" i="1"/>
  <c r="AT647" i="1"/>
  <c r="AT698" i="1"/>
  <c r="AT694" i="1"/>
  <c r="AT514" i="1"/>
  <c r="AT439" i="1"/>
  <c r="AT487" i="1"/>
  <c r="AT533" i="1"/>
  <c r="AT530" i="1"/>
  <c r="AT563" i="1"/>
  <c r="AT649" i="1"/>
  <c r="AT631" i="1"/>
  <c r="AT695" i="1"/>
  <c r="AT778" i="1"/>
  <c r="AT792" i="1"/>
  <c r="AT827" i="1"/>
  <c r="AT852" i="1"/>
  <c r="AT857" i="1"/>
  <c r="AT780" i="1"/>
  <c r="AT818" i="1"/>
  <c r="AT850" i="1"/>
  <c r="AT786" i="1"/>
  <c r="AT837" i="1"/>
  <c r="AT782" i="1"/>
  <c r="AT866" i="1"/>
  <c r="AT811" i="1"/>
  <c r="AT575" i="1"/>
  <c r="AT577" i="1"/>
  <c r="AT351" i="1"/>
  <c r="AT341" i="1"/>
  <c r="AT333" i="1"/>
  <c r="AT89" i="1"/>
  <c r="AT88" i="1"/>
  <c r="AT263" i="1"/>
  <c r="AT207" i="1"/>
  <c r="AT334" i="1"/>
  <c r="AT332" i="1"/>
  <c r="AT346" i="1"/>
  <c r="AT730" i="1"/>
  <c r="AT595" i="1"/>
  <c r="AT584" i="1"/>
  <c r="AT574" i="1"/>
  <c r="AT718" i="1"/>
  <c r="AT720" i="1"/>
  <c r="AT810" i="1"/>
  <c r="AT805" i="1"/>
  <c r="AT587" i="1"/>
  <c r="AT454" i="1"/>
  <c r="AT347" i="1"/>
  <c r="AT339" i="1"/>
  <c r="AT331" i="1"/>
  <c r="AT93" i="1"/>
  <c r="AT719" i="1"/>
  <c r="AT91" i="1"/>
  <c r="AT261" i="1"/>
  <c r="AT342" i="1"/>
  <c r="AT340" i="1"/>
  <c r="AT580" i="1"/>
  <c r="AT729" i="1"/>
  <c r="AT583" i="1"/>
  <c r="AT452" i="1"/>
  <c r="AT345" i="1"/>
  <c r="AT337" i="1"/>
  <c r="AT208" i="1"/>
  <c r="AT10" i="1"/>
  <c r="AT92" i="1"/>
  <c r="AT116" i="1"/>
  <c r="AT336" i="1"/>
  <c r="AT350" i="1"/>
  <c r="AT330" i="1"/>
  <c r="AT680" i="1"/>
  <c r="AT731" i="1"/>
  <c r="AT581" i="1"/>
  <c r="AT353" i="1"/>
  <c r="AT343" i="1"/>
  <c r="AT335" i="1"/>
  <c r="AT90" i="1"/>
  <c r="AT528" i="1"/>
  <c r="AT115" i="1"/>
  <c r="AT209" i="1"/>
  <c r="AT344" i="1"/>
  <c r="AT324" i="1"/>
  <c r="AT338" i="1"/>
  <c r="AT682" i="1"/>
  <c r="AT582" i="1"/>
  <c r="AT576" i="1"/>
  <c r="AT471" i="1"/>
  <c r="AT678" i="1"/>
  <c r="AT824" i="1"/>
  <c r="AT802" i="1"/>
  <c r="AT481" i="1"/>
  <c r="AT684" i="1"/>
  <c r="AT864" i="1"/>
  <c r="AT524" i="1"/>
  <c r="AT683" i="1"/>
  <c r="AT728" i="1"/>
  <c r="AT527" i="1"/>
  <c r="AT455" i="1"/>
  <c r="AT814" i="1"/>
  <c r="AT525" i="1"/>
  <c r="AT586" i="1"/>
  <c r="AT808" i="1"/>
  <c r="AO735" i="1"/>
  <c r="AO733" i="1"/>
  <c r="AT823" i="1"/>
  <c r="AT822" i="1"/>
  <c r="AT578" i="1"/>
  <c r="AT662" i="1"/>
  <c r="AT661" i="1"/>
  <c r="AT558" i="1"/>
  <c r="AT726" i="1"/>
  <c r="AT596" i="1"/>
  <c r="AT685" i="1"/>
  <c r="AT663" i="1"/>
  <c r="AT523" i="1"/>
  <c r="AT326" i="1"/>
  <c r="AT328" i="1"/>
  <c r="AT193" i="1"/>
  <c r="AT195" i="1"/>
  <c r="AT140" i="1"/>
  <c r="AT100" i="1"/>
  <c r="AT96" i="1"/>
  <c r="AT14" i="1"/>
  <c r="AT74" i="1"/>
  <c r="AT174" i="1"/>
  <c r="AT281" i="1"/>
  <c r="AT349" i="1"/>
  <c r="AT460" i="1"/>
  <c r="AT472" i="1"/>
  <c r="AT557" i="1"/>
  <c r="AT591" i="1"/>
  <c r="AT801" i="1"/>
  <c r="G137" i="4"/>
  <c r="AO807" i="1"/>
  <c r="AO821" i="1"/>
  <c r="AO813" i="1"/>
  <c r="AO801" i="1"/>
  <c r="AO717" i="1"/>
  <c r="AO721" i="1"/>
  <c r="AO773" i="1"/>
  <c r="AO732" i="1"/>
  <c r="AO725" i="1"/>
  <c r="AO465" i="1"/>
  <c r="AO478" i="1"/>
  <c r="AO472" i="1"/>
  <c r="AO468" i="1"/>
  <c r="AO466" i="1"/>
  <c r="AO462" i="1"/>
  <c r="AO460" i="1"/>
  <c r="AO451" i="1"/>
  <c r="AO356" i="1"/>
  <c r="AO354" i="1"/>
  <c r="AO352" i="1"/>
  <c r="AO348" i="1"/>
  <c r="AO392" i="1"/>
  <c r="AO390" i="1"/>
  <c r="AO328" i="1"/>
  <c r="AO326" i="1"/>
  <c r="AO12" i="1"/>
  <c r="AO14" i="1"/>
  <c r="AO727" i="1"/>
  <c r="AO99" i="1"/>
  <c r="AO13" i="1"/>
  <c r="AO78" i="1"/>
  <c r="AO723" i="1"/>
  <c r="AO726" i="1"/>
  <c r="AO140" i="1"/>
  <c r="AO94" i="1"/>
  <c r="AO722" i="1"/>
  <c r="AO76" i="1"/>
  <c r="AO72" i="1"/>
  <c r="AO724" i="1"/>
  <c r="AO96" i="1"/>
  <c r="AO100" i="1"/>
  <c r="AO141" i="1"/>
  <c r="AO11" i="1"/>
  <c r="AO97" i="1"/>
  <c r="AO174" i="1"/>
  <c r="AO190" i="1"/>
  <c r="AO95" i="1"/>
  <c r="AO192" i="1"/>
  <c r="AO262" i="1"/>
  <c r="AO270" i="1"/>
  <c r="AO194" i="1"/>
  <c r="AO282" i="1"/>
  <c r="AO74" i="1"/>
  <c r="AO98" i="1"/>
  <c r="AO196" i="1"/>
  <c r="AO280" i="1"/>
  <c r="AO269" i="1"/>
  <c r="AO264" i="1"/>
  <c r="AO281" i="1"/>
  <c r="AO325" i="1"/>
  <c r="AO327" i="1"/>
  <c r="AO329" i="1"/>
  <c r="AO355" i="1"/>
  <c r="AO175" i="1"/>
  <c r="AO189" i="1"/>
  <c r="AO191" i="1"/>
  <c r="AO193" i="1"/>
  <c r="AO195" i="1"/>
  <c r="AO391" i="1"/>
  <c r="AO349" i="1"/>
  <c r="AO393" i="1"/>
  <c r="AO523" i="1"/>
  <c r="AO556" i="1"/>
  <c r="AO588" i="1"/>
  <c r="AO594" i="1"/>
  <c r="AO579" i="1"/>
  <c r="AO596" i="1"/>
  <c r="AO676" i="1"/>
  <c r="AO686" i="1"/>
  <c r="AO687" i="1"/>
  <c r="AO522" i="1"/>
  <c r="AO550" i="1"/>
  <c r="AO590" i="1"/>
  <c r="AO593" i="1"/>
  <c r="AO598" i="1"/>
  <c r="AO585" i="1"/>
  <c r="AO592" i="1"/>
  <c r="AO660" i="1"/>
  <c r="AO665" i="1"/>
  <c r="AO681" i="1"/>
  <c r="AO662" i="1"/>
  <c r="AO521" i="1"/>
  <c r="AO526" i="1"/>
  <c r="AO559" i="1"/>
  <c r="AO591" i="1"/>
  <c r="AO599" i="1"/>
  <c r="AO557" i="1"/>
  <c r="AO558" i="1"/>
  <c r="AO578" i="1"/>
  <c r="AO597" i="1"/>
  <c r="AO589" i="1"/>
  <c r="AO600" i="1"/>
  <c r="AO661" i="1"/>
  <c r="AO663" i="1"/>
  <c r="AO679" i="1"/>
  <c r="AO664" i="1"/>
  <c r="AO677" i="1"/>
  <c r="AO685" i="1"/>
  <c r="AO820" i="1"/>
  <c r="AO862" i="1"/>
  <c r="AO804" i="1"/>
  <c r="AO812" i="1"/>
  <c r="AO823" i="1"/>
  <c r="AO822" i="1"/>
  <c r="K137" i="4"/>
  <c r="H77" i="6"/>
  <c r="H115" i="6"/>
  <c r="E134" i="38"/>
  <c r="G134" i="38"/>
  <c r="F77" i="6"/>
  <c r="F115" i="6"/>
  <c r="B46" i="10"/>
  <c r="E77" i="6"/>
  <c r="J77" i="6"/>
  <c r="J115" i="6"/>
  <c r="G77" i="6"/>
  <c r="G115" i="6"/>
  <c r="B134" i="38"/>
  <c r="D134" i="38"/>
  <c r="I77" i="6"/>
  <c r="I115" i="6"/>
  <c r="H134" i="38"/>
  <c r="J134" i="38"/>
  <c r="K77" i="6"/>
  <c r="K115" i="6"/>
  <c r="H174" i="38"/>
  <c r="J174" i="38"/>
  <c r="D40" i="6"/>
  <c r="C40" i="6"/>
  <c r="J111" i="6"/>
  <c r="AA111" i="6"/>
  <c r="B170" i="38"/>
  <c r="D170" i="38"/>
  <c r="P111" i="6"/>
  <c r="H210" i="38"/>
  <c r="J210" i="38"/>
  <c r="O111" i="6"/>
  <c r="E210" i="38"/>
  <c r="G210" i="38"/>
  <c r="S111" i="6"/>
  <c r="B250" i="38"/>
  <c r="D250" i="38"/>
  <c r="M111" i="6"/>
  <c r="N170" i="38"/>
  <c r="P170" i="38"/>
  <c r="L111" i="6"/>
  <c r="K170" i="38"/>
  <c r="M170" i="38"/>
  <c r="K111" i="6"/>
  <c r="H170" i="38"/>
  <c r="J170" i="38"/>
  <c r="Q111" i="6"/>
  <c r="K210" i="38"/>
  <c r="M210" i="38"/>
  <c r="F18" i="9"/>
  <c r="S33" i="6"/>
  <c r="L33" i="6"/>
  <c r="U33" i="6"/>
  <c r="R33" i="6"/>
  <c r="O33" i="6"/>
  <c r="K33" i="6"/>
  <c r="E33" i="6"/>
  <c r="Q33" i="6"/>
  <c r="T33" i="6"/>
  <c r="N33" i="6"/>
  <c r="T111" i="6"/>
  <c r="E250" i="38"/>
  <c r="G250" i="38"/>
  <c r="V111" i="6"/>
  <c r="K250" i="38"/>
  <c r="M250" i="38"/>
  <c r="I111" i="6"/>
  <c r="H130" i="38"/>
  <c r="J130" i="38"/>
  <c r="P33" i="6"/>
  <c r="D76" i="6"/>
  <c r="D75" i="6"/>
  <c r="D74" i="6"/>
  <c r="W111" i="6"/>
  <c r="N250" i="38"/>
  <c r="P250" i="38"/>
  <c r="N111" i="6"/>
  <c r="B210" i="38"/>
  <c r="D210" i="38"/>
  <c r="G33" i="6"/>
  <c r="I33" i="6"/>
  <c r="M33" i="6"/>
  <c r="W33" i="6"/>
  <c r="J33" i="6"/>
  <c r="F33" i="6"/>
  <c r="U111" i="6"/>
  <c r="H250" i="38"/>
  <c r="J250" i="38"/>
  <c r="H111" i="6"/>
  <c r="E130" i="38"/>
  <c r="G130" i="38"/>
  <c r="G111" i="6"/>
  <c r="B130" i="38"/>
  <c r="D130" i="38"/>
  <c r="V33" i="6"/>
  <c r="H33" i="6"/>
  <c r="F111" i="6"/>
  <c r="B42" i="10"/>
  <c r="B16" i="17"/>
  <c r="G71" i="6"/>
  <c r="F71" i="6"/>
  <c r="K71" i="6"/>
  <c r="J71" i="6"/>
  <c r="E71" i="6"/>
  <c r="H71" i="6"/>
  <c r="I71" i="6"/>
  <c r="I72" i="6"/>
  <c r="I110" i="6"/>
  <c r="H129" i="38"/>
  <c r="J129" i="38"/>
  <c r="F72" i="6"/>
  <c r="F110" i="6"/>
  <c r="B41" i="10"/>
  <c r="J72" i="6"/>
  <c r="J110" i="6"/>
  <c r="AA110" i="6"/>
  <c r="B169" i="38"/>
  <c r="D169" i="38"/>
  <c r="H72" i="6"/>
  <c r="H110" i="6"/>
  <c r="E129" i="38"/>
  <c r="G129" i="38"/>
  <c r="G72" i="6"/>
  <c r="G110" i="6"/>
  <c r="B129" i="38"/>
  <c r="D129" i="38"/>
  <c r="E72" i="6"/>
  <c r="K72" i="6"/>
  <c r="K110" i="6"/>
  <c r="H169" i="38"/>
  <c r="J169" i="38"/>
  <c r="W20" i="6"/>
  <c r="T18" i="6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AT9" i="1"/>
  <c r="AO9" i="1"/>
  <c r="F16" i="6"/>
  <c r="D54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55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56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69" i="6"/>
  <c r="N31" i="6"/>
  <c r="F31" i="6"/>
  <c r="S31" i="6"/>
  <c r="E31" i="6"/>
  <c r="J31" i="6"/>
  <c r="H31" i="6"/>
  <c r="R31" i="6"/>
  <c r="H30" i="6"/>
  <c r="S30" i="6"/>
  <c r="R30" i="6"/>
  <c r="D68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63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8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7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70" i="6"/>
  <c r="P32" i="6"/>
  <c r="O32" i="6"/>
  <c r="F32" i="6"/>
  <c r="D61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G8" i="6"/>
  <c r="P8" i="6"/>
  <c r="F8" i="6"/>
  <c r="R8" i="6"/>
  <c r="S8" i="6"/>
  <c r="L8" i="6"/>
  <c r="M8" i="6"/>
  <c r="O8" i="6"/>
  <c r="H8" i="6"/>
  <c r="N8" i="6"/>
  <c r="I8" i="6"/>
  <c r="D46" i="6"/>
  <c r="Q8" i="6"/>
  <c r="J8" i="6"/>
  <c r="K8" i="6"/>
  <c r="E8" i="6"/>
  <c r="F12" i="6"/>
  <c r="D50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51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8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66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7" i="6"/>
  <c r="O19" i="6"/>
  <c r="S19" i="6"/>
  <c r="R19" i="6"/>
  <c r="D67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62" i="6"/>
  <c r="J24" i="6"/>
  <c r="S24" i="6"/>
  <c r="M24" i="6"/>
  <c r="E24" i="6"/>
  <c r="O24" i="6"/>
  <c r="L24" i="6"/>
  <c r="K24" i="6"/>
  <c r="F15" i="6"/>
  <c r="I15" i="6"/>
  <c r="L15" i="6"/>
  <c r="J15" i="6"/>
  <c r="D53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52" i="6"/>
  <c r="P14" i="6"/>
  <c r="L14" i="6"/>
  <c r="F14" i="6"/>
  <c r="F11" i="6"/>
  <c r="D49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65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64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59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60" i="6"/>
  <c r="G22" i="6"/>
  <c r="AU1" i="1"/>
  <c r="AU757" i="1"/>
  <c r="AU753" i="1"/>
  <c r="AU746" i="1"/>
  <c r="AU738" i="1"/>
  <c r="AU769" i="1"/>
  <c r="AU761" i="1"/>
  <c r="AU765" i="1"/>
  <c r="AU750" i="1"/>
  <c r="AU733" i="1"/>
  <c r="AU735" i="1"/>
  <c r="AU737" i="1"/>
  <c r="AU739" i="1"/>
  <c r="AU741" i="1"/>
  <c r="AU743" i="1"/>
  <c r="AU745" i="1"/>
  <c r="AU736" i="1"/>
  <c r="AU744" i="1"/>
  <c r="AU771" i="1"/>
  <c r="AU751" i="1"/>
  <c r="AU734" i="1"/>
  <c r="AU742" i="1"/>
  <c r="AU772" i="1"/>
  <c r="AU755" i="1"/>
  <c r="AU759" i="1"/>
  <c r="AU763" i="1"/>
  <c r="AU748" i="1"/>
  <c r="AU740" i="1"/>
  <c r="AU767" i="1"/>
  <c r="AU749" i="1"/>
  <c r="AU762" i="1"/>
  <c r="AU752" i="1"/>
  <c r="AU747" i="1"/>
  <c r="AU760" i="1"/>
  <c r="AU754" i="1"/>
  <c r="AU766" i="1"/>
  <c r="AU764" i="1"/>
  <c r="AU768" i="1"/>
  <c r="AU770" i="1"/>
  <c r="AU756" i="1"/>
  <c r="AU758" i="1"/>
  <c r="AU864" i="1"/>
  <c r="AU808" i="1"/>
  <c r="AU729" i="1"/>
  <c r="AU471" i="1"/>
  <c r="AU347" i="1"/>
  <c r="AU339" i="1"/>
  <c r="AU824" i="1"/>
  <c r="AU805" i="1"/>
  <c r="AU454" i="1"/>
  <c r="AU455" i="1"/>
  <c r="AU345" i="1"/>
  <c r="AU331" i="1"/>
  <c r="AU728" i="1"/>
  <c r="AU116" i="1"/>
  <c r="AU802" i="1"/>
  <c r="AU810" i="1"/>
  <c r="AU452" i="1"/>
  <c r="AU353" i="1"/>
  <c r="AU343" i="1"/>
  <c r="AU337" i="1"/>
  <c r="AU720" i="1"/>
  <c r="AU93" i="1"/>
  <c r="AU811" i="1"/>
  <c r="AU731" i="1"/>
  <c r="AU481" i="1"/>
  <c r="AU351" i="1"/>
  <c r="AU341" i="1"/>
  <c r="AU333" i="1"/>
  <c r="AU10" i="1"/>
  <c r="AU261" i="1"/>
  <c r="AU89" i="1"/>
  <c r="AU338" i="1"/>
  <c r="AU340" i="1"/>
  <c r="AU336" i="1"/>
  <c r="AU583" i="1"/>
  <c r="AU683" i="1"/>
  <c r="AU528" i="1"/>
  <c r="AU580" i="1"/>
  <c r="AU678" i="1"/>
  <c r="AU814" i="1"/>
  <c r="AU730" i="1"/>
  <c r="AU719" i="1"/>
  <c r="AU88" i="1"/>
  <c r="AU209" i="1"/>
  <c r="AU346" i="1"/>
  <c r="AU334" i="1"/>
  <c r="AU324" i="1"/>
  <c r="AU582" i="1"/>
  <c r="AU524" i="1"/>
  <c r="AU575" i="1"/>
  <c r="AU574" i="1"/>
  <c r="AU684" i="1"/>
  <c r="AU91" i="1"/>
  <c r="AU92" i="1"/>
  <c r="AU90" i="1"/>
  <c r="AU263" i="1"/>
  <c r="AU208" i="1"/>
  <c r="AU342" i="1"/>
  <c r="AU344" i="1"/>
  <c r="AU682" i="1"/>
  <c r="AU525" i="1"/>
  <c r="AU577" i="1"/>
  <c r="AU587" i="1"/>
  <c r="AU581" i="1"/>
  <c r="AU335" i="1"/>
  <c r="AU718" i="1"/>
  <c r="AU115" i="1"/>
  <c r="AU207" i="1"/>
  <c r="AU330" i="1"/>
  <c r="AU332" i="1"/>
  <c r="AU350" i="1"/>
  <c r="AU527" i="1"/>
  <c r="AU680" i="1"/>
  <c r="AU576" i="1"/>
  <c r="AU595" i="1"/>
  <c r="AU586" i="1"/>
  <c r="AU584" i="1"/>
  <c r="AU867" i="1"/>
  <c r="AU860" i="1"/>
  <c r="AU828" i="1"/>
  <c r="AU797" i="1"/>
  <c r="AU792" i="1"/>
  <c r="AU789" i="1"/>
  <c r="AU791" i="1"/>
  <c r="AU779" i="1"/>
  <c r="AU626" i="1"/>
  <c r="AU627" i="1"/>
  <c r="AU616" i="1"/>
  <c r="AU450" i="1"/>
  <c r="AU442" i="1"/>
  <c r="AU434" i="1"/>
  <c r="AU508" i="1"/>
  <c r="AU500" i="1"/>
  <c r="AU492" i="1"/>
  <c r="AU484" i="1"/>
  <c r="AU474" i="1"/>
  <c r="AU456" i="1"/>
  <c r="AU436" i="1"/>
  <c r="AU501" i="1"/>
  <c r="AU493" i="1"/>
  <c r="AU485" i="1"/>
  <c r="AU475" i="1"/>
  <c r="AU463" i="1"/>
  <c r="AU449" i="1"/>
  <c r="AU424" i="1"/>
  <c r="AU398" i="1"/>
  <c r="AU372" i="1"/>
  <c r="AU425" i="1"/>
  <c r="AU400" i="1"/>
  <c r="AU363" i="1"/>
  <c r="AU432" i="1"/>
  <c r="AU408" i="1"/>
  <c r="AU367" i="1"/>
  <c r="AU406" i="1"/>
  <c r="AU382" i="1"/>
  <c r="AU59" i="1"/>
  <c r="AU43" i="1"/>
  <c r="AU27" i="1"/>
  <c r="AU65" i="1"/>
  <c r="AU49" i="1"/>
  <c r="AU33" i="1"/>
  <c r="AU17" i="1"/>
  <c r="AU305" i="1"/>
  <c r="AU315" i="1"/>
  <c r="AU22" i="1"/>
  <c r="AU54" i="1"/>
  <c r="AU293" i="1"/>
  <c r="AU123" i="1"/>
  <c r="AU85" i="1"/>
  <c r="AU26" i="1"/>
  <c r="AU58" i="1"/>
  <c r="AU283" i="1"/>
  <c r="AU319" i="1"/>
  <c r="AU108" i="1"/>
  <c r="AU69" i="1"/>
  <c r="AU133" i="1"/>
  <c r="AU112" i="1"/>
  <c r="AU52" i="1"/>
  <c r="AU187" i="1"/>
  <c r="AU227" i="1"/>
  <c r="AU253" i="1"/>
  <c r="AU272" i="1"/>
  <c r="AU109" i="1"/>
  <c r="AU127" i="1"/>
  <c r="AU16" i="1"/>
  <c r="AU67" i="1"/>
  <c r="AU121" i="1"/>
  <c r="AU165" i="1"/>
  <c r="AU205" i="1"/>
  <c r="AU252" i="1"/>
  <c r="AU134" i="1"/>
  <c r="AU111" i="1"/>
  <c r="AU159" i="1"/>
  <c r="AU215" i="1"/>
  <c r="AU249" i="1"/>
  <c r="AU232" i="1"/>
  <c r="AU128" i="1"/>
  <c r="AU40" i="1"/>
  <c r="AU106" i="1"/>
  <c r="AU138" i="1"/>
  <c r="AU185" i="1"/>
  <c r="AU244" i="1"/>
  <c r="AU247" i="1"/>
  <c r="AU234" i="1"/>
  <c r="AU292" i="1"/>
  <c r="AU164" i="1"/>
  <c r="AU172" i="1"/>
  <c r="AU182" i="1"/>
  <c r="AU198" i="1"/>
  <c r="AU206" i="1"/>
  <c r="AU216" i="1"/>
  <c r="AU224" i="1"/>
  <c r="AU254" i="1"/>
  <c r="AU276" i="1"/>
  <c r="AU235" i="1"/>
  <c r="AU267" i="1"/>
  <c r="AU274" i="1"/>
  <c r="AU358" i="1"/>
  <c r="AU158" i="1"/>
  <c r="AU278" i="1"/>
  <c r="AU310" i="1"/>
  <c r="AU318" i="1"/>
  <c r="AU387" i="1"/>
  <c r="AU383" i="1"/>
  <c r="AU360" i="1"/>
  <c r="AU421" i="1"/>
  <c r="AU373" i="1"/>
  <c r="AU395" i="1"/>
  <c r="AU415" i="1"/>
  <c r="AU565" i="1"/>
  <c r="AU608" i="1"/>
  <c r="AU637" i="1"/>
  <c r="AU619" i="1"/>
  <c r="AU650" i="1"/>
  <c r="AU669" i="1"/>
  <c r="AU702" i="1"/>
  <c r="AU512" i="1"/>
  <c r="AU520" i="1"/>
  <c r="AU555" i="1"/>
  <c r="AU548" i="1"/>
  <c r="AU552" i="1"/>
  <c r="AU568" i="1"/>
  <c r="AU611" i="1"/>
  <c r="AU634" i="1"/>
  <c r="AU697" i="1"/>
  <c r="AU706" i="1"/>
  <c r="AU695" i="1"/>
  <c r="AU539" i="1"/>
  <c r="AU630" i="1"/>
  <c r="AU640" i="1"/>
  <c r="AU670" i="1"/>
  <c r="AU714" i="1"/>
  <c r="AU515" i="1"/>
  <c r="AU562" i="1"/>
  <c r="AU572" i="1"/>
  <c r="AU567" i="1"/>
  <c r="AU610" i="1"/>
  <c r="AU621" i="1"/>
  <c r="AU688" i="1"/>
  <c r="AU690" i="1"/>
  <c r="AU701" i="1"/>
  <c r="AU782" i="1"/>
  <c r="AU800" i="1"/>
  <c r="AU833" i="1"/>
  <c r="AU852" i="1"/>
  <c r="AU831" i="1"/>
  <c r="AU842" i="1"/>
  <c r="AU868" i="1"/>
  <c r="AU826" i="1"/>
  <c r="AU846" i="1"/>
  <c r="AU841" i="1"/>
  <c r="AU849" i="1"/>
  <c r="AU859" i="1"/>
  <c r="AU863" i="1"/>
  <c r="AU853" i="1"/>
  <c r="AU809" i="1"/>
  <c r="AU795" i="1"/>
  <c r="AU785" i="1"/>
  <c r="AU787" i="1"/>
  <c r="AU784" i="1"/>
  <c r="AU776" i="1"/>
  <c r="AU624" i="1"/>
  <c r="AU631" i="1"/>
  <c r="AU614" i="1"/>
  <c r="AU446" i="1"/>
  <c r="AU438" i="1"/>
  <c r="AU430" i="1"/>
  <c r="AU506" i="1"/>
  <c r="AU498" i="1"/>
  <c r="AU490" i="1"/>
  <c r="AU482" i="1"/>
  <c r="AU470" i="1"/>
  <c r="AU448" i="1"/>
  <c r="AU507" i="1"/>
  <c r="AU499" i="1"/>
  <c r="AU491" i="1"/>
  <c r="AU483" i="1"/>
  <c r="AU473" i="1"/>
  <c r="AU461" i="1"/>
  <c r="AU447" i="1"/>
  <c r="AU420" i="1"/>
  <c r="AU396" i="1"/>
  <c r="AU366" i="1"/>
  <c r="AU423" i="1"/>
  <c r="AU376" i="1"/>
  <c r="AU361" i="1"/>
  <c r="AU431" i="1"/>
  <c r="AU388" i="1"/>
  <c r="AU426" i="1"/>
  <c r="AU402" i="1"/>
  <c r="AU371" i="1"/>
  <c r="AU55" i="1"/>
  <c r="AU39" i="1"/>
  <c r="AU23" i="1"/>
  <c r="AU61" i="1"/>
  <c r="AU45" i="1"/>
  <c r="AU29" i="1"/>
  <c r="AU285" i="1"/>
  <c r="AU289" i="1"/>
  <c r="AU321" i="1"/>
  <c r="AU30" i="1"/>
  <c r="AU62" i="1"/>
  <c r="AU323" i="1"/>
  <c r="AU132" i="1"/>
  <c r="AU291" i="1"/>
  <c r="AU34" i="1"/>
  <c r="AU66" i="1"/>
  <c r="AU299" i="1"/>
  <c r="AU816" i="1"/>
  <c r="AU124" i="1"/>
  <c r="AU86" i="1"/>
  <c r="AU147" i="1"/>
  <c r="AU119" i="1"/>
  <c r="AU163" i="1"/>
  <c r="AU203" i="1"/>
  <c r="AU229" i="1"/>
  <c r="AU277" i="1"/>
  <c r="AU142" i="1"/>
  <c r="AU145" i="1"/>
  <c r="AU136" i="1"/>
  <c r="AU32" i="1"/>
  <c r="AU82" i="1"/>
  <c r="AU129" i="1"/>
  <c r="AU173" i="1"/>
  <c r="AU213" i="1"/>
  <c r="AU268" i="1"/>
  <c r="AU143" i="1"/>
  <c r="AU28" i="1"/>
  <c r="AU167" i="1"/>
  <c r="AU223" i="1"/>
  <c r="AU257" i="1"/>
  <c r="AU248" i="1"/>
  <c r="AU135" i="1"/>
  <c r="AU56" i="1"/>
  <c r="AU114" i="1"/>
  <c r="AU161" i="1"/>
  <c r="AU201" i="1"/>
  <c r="AU260" i="1"/>
  <c r="AU255" i="1"/>
  <c r="AU250" i="1"/>
  <c r="AU300" i="1"/>
  <c r="AU166" i="1"/>
  <c r="AU176" i="1"/>
  <c r="AU184" i="1"/>
  <c r="AU200" i="1"/>
  <c r="AU210" i="1"/>
  <c r="AU218" i="1"/>
  <c r="AU226" i="1"/>
  <c r="AU290" i="1"/>
  <c r="AU144" i="1"/>
  <c r="AU243" i="1"/>
  <c r="AU275" i="1"/>
  <c r="AU288" i="1"/>
  <c r="AU152" i="1"/>
  <c r="AU160" i="1"/>
  <c r="AU286" i="1"/>
  <c r="AU312" i="1"/>
  <c r="AU320" i="1"/>
  <c r="AU413" i="1"/>
  <c r="AU411" i="1"/>
  <c r="AU379" i="1"/>
  <c r="AU322" i="1"/>
  <c r="AU397" i="1"/>
  <c r="AU399" i="1"/>
  <c r="AU409" i="1"/>
  <c r="AU531" i="1"/>
  <c r="AU607" i="1"/>
  <c r="AU638" i="1"/>
  <c r="AU636" i="1"/>
  <c r="AU652" i="1"/>
  <c r="AU672" i="1"/>
  <c r="AU710" i="1"/>
  <c r="AU513" i="1"/>
  <c r="AU529" i="1"/>
  <c r="AU570" i="1"/>
  <c r="AU543" i="1"/>
  <c r="AU553" i="1"/>
  <c r="AU569" i="1"/>
  <c r="AU606" i="1"/>
  <c r="AU641" i="1"/>
  <c r="AU705" i="1"/>
  <c r="AU693" i="1"/>
  <c r="AU712" i="1"/>
  <c r="AU534" i="1"/>
  <c r="AU645" i="1"/>
  <c r="AU628" i="1"/>
  <c r="AU668" i="1"/>
  <c r="AU510" i="1"/>
  <c r="AU518" i="1"/>
  <c r="AU563" i="1"/>
  <c r="AU535" i="1"/>
  <c r="AU538" i="1"/>
  <c r="AU613" i="1"/>
  <c r="AU623" i="1"/>
  <c r="AU696" i="1"/>
  <c r="AU699" i="1"/>
  <c r="AU694" i="1"/>
  <c r="AU786" i="1"/>
  <c r="AU815" i="1"/>
  <c r="AU837" i="1"/>
  <c r="AU854" i="1"/>
  <c r="AU827" i="1"/>
  <c r="AU847" i="1"/>
  <c r="AU711" i="1"/>
  <c r="AU825" i="1"/>
  <c r="AU817" i="1"/>
  <c r="AU838" i="1"/>
  <c r="AU848" i="1"/>
  <c r="AU856" i="1"/>
  <c r="AU857" i="1"/>
  <c r="AU830" i="1"/>
  <c r="AU806" i="1"/>
  <c r="AU788" i="1"/>
  <c r="AU783" i="1"/>
  <c r="AU799" i="1"/>
  <c r="AU781" i="1"/>
  <c r="AU774" i="1"/>
  <c r="AU622" i="1"/>
  <c r="AU635" i="1"/>
  <c r="AU612" i="1"/>
  <c r="AU445" i="1"/>
  <c r="AU437" i="1"/>
  <c r="AU429" i="1"/>
  <c r="AU504" i="1"/>
  <c r="AU496" i="1"/>
  <c r="AU488" i="1"/>
  <c r="AU480" i="1"/>
  <c r="AU464" i="1"/>
  <c r="AU444" i="1"/>
  <c r="AU505" i="1"/>
  <c r="AU497" i="1"/>
  <c r="AU489" i="1"/>
  <c r="AU479" i="1"/>
  <c r="AU469" i="1"/>
  <c r="AU459" i="1"/>
  <c r="AU441" i="1"/>
  <c r="AU412" i="1"/>
  <c r="AU386" i="1"/>
  <c r="AU364" i="1"/>
  <c r="AU418" i="1"/>
  <c r="AU370" i="1"/>
  <c r="AU359" i="1"/>
  <c r="AU428" i="1"/>
  <c r="AU378" i="1"/>
  <c r="AU422" i="1"/>
  <c r="AU394" i="1"/>
  <c r="AU311" i="1"/>
  <c r="AU51" i="1"/>
  <c r="AU35" i="1"/>
  <c r="AU19" i="1"/>
  <c r="AU57" i="1"/>
  <c r="AU41" i="1"/>
  <c r="AU25" i="1"/>
  <c r="AU301" i="1"/>
  <c r="AU297" i="1"/>
  <c r="AU309" i="1"/>
  <c r="AU38" i="1"/>
  <c r="AU77" i="1"/>
  <c r="AU84" i="1"/>
  <c r="AU139" i="1"/>
  <c r="AU75" i="1"/>
  <c r="AU42" i="1"/>
  <c r="AU307" i="1"/>
  <c r="AU295" i="1"/>
  <c r="AU68" i="1"/>
  <c r="AU131" i="1"/>
  <c r="AU117" i="1"/>
  <c r="AU155" i="1"/>
  <c r="AU20" i="1"/>
  <c r="AU171" i="1"/>
  <c r="AU211" i="1"/>
  <c r="AU237" i="1"/>
  <c r="AU240" i="1"/>
  <c r="AU150" i="1"/>
  <c r="AU153" i="1"/>
  <c r="AU71" i="1"/>
  <c r="AU48" i="1"/>
  <c r="AU105" i="1"/>
  <c r="AU137" i="1"/>
  <c r="AU181" i="1"/>
  <c r="AU221" i="1"/>
  <c r="AU118" i="1"/>
  <c r="AU151" i="1"/>
  <c r="AU44" i="1"/>
  <c r="AU183" i="1"/>
  <c r="AU233" i="1"/>
  <c r="AU265" i="1"/>
  <c r="AU110" i="1"/>
  <c r="AU87" i="1"/>
  <c r="AU73" i="1"/>
  <c r="AU122" i="1"/>
  <c r="AU169" i="1"/>
  <c r="AU217" i="1"/>
  <c r="AU231" i="1"/>
  <c r="AU271" i="1"/>
  <c r="AU266" i="1"/>
  <c r="AU308" i="1"/>
  <c r="AU168" i="1"/>
  <c r="AU178" i="1"/>
  <c r="AU186" i="1"/>
  <c r="AU202" i="1"/>
  <c r="AU212" i="1"/>
  <c r="AU220" i="1"/>
  <c r="AU228" i="1"/>
  <c r="AU298" i="1"/>
  <c r="AU146" i="1"/>
  <c r="AU251" i="1"/>
  <c r="AU242" i="1"/>
  <c r="AU296" i="1"/>
  <c r="AU154" i="1"/>
  <c r="AU230" i="1"/>
  <c r="AU294" i="1"/>
  <c r="AU314" i="1"/>
  <c r="AU365" i="1"/>
  <c r="AU377" i="1"/>
  <c r="AU419" i="1"/>
  <c r="AU401" i="1"/>
  <c r="AU362" i="1"/>
  <c r="AU381" i="1"/>
  <c r="AU403" i="1"/>
  <c r="AU541" i="1"/>
  <c r="AU547" i="1"/>
  <c r="AU615" i="1"/>
  <c r="AU649" i="1"/>
  <c r="AU643" i="1"/>
  <c r="AU666" i="1"/>
  <c r="AU653" i="1"/>
  <c r="AU709" i="1"/>
  <c r="AU516" i="1"/>
  <c r="AU545" i="1"/>
  <c r="AU532" i="1"/>
  <c r="AU530" i="1"/>
  <c r="AU560" i="1"/>
  <c r="AU571" i="1"/>
  <c r="AU617" i="1"/>
  <c r="AU642" i="1"/>
  <c r="AU691" i="1"/>
  <c r="AU700" i="1"/>
  <c r="AU533" i="1"/>
  <c r="AU604" i="1"/>
  <c r="AU646" i="1"/>
  <c r="AU648" i="1"/>
  <c r="AU675" i="1"/>
  <c r="AU511" i="1"/>
  <c r="AU519" i="1"/>
  <c r="AU536" i="1"/>
  <c r="AU551" i="1"/>
  <c r="AU603" i="1"/>
  <c r="AU629" i="1"/>
  <c r="AU625" i="1"/>
  <c r="AU704" i="1"/>
  <c r="AU707" i="1"/>
  <c r="AU708" i="1"/>
  <c r="AU790" i="1"/>
  <c r="AU818" i="1"/>
  <c r="AU845" i="1"/>
  <c r="AU713" i="1"/>
  <c r="AU829" i="1"/>
  <c r="AU855" i="1"/>
  <c r="AU798" i="1"/>
  <c r="AU836" i="1"/>
  <c r="AU832" i="1"/>
  <c r="AU843" i="1"/>
  <c r="AU866" i="1"/>
  <c r="AU865" i="1"/>
  <c r="AU861" i="1"/>
  <c r="AU835" i="1"/>
  <c r="AU803" i="1"/>
  <c r="AU780" i="1"/>
  <c r="AU796" i="1"/>
  <c r="AU793" i="1"/>
  <c r="AU775" i="1"/>
  <c r="AU777" i="1"/>
  <c r="AU620" i="1"/>
  <c r="AU618" i="1"/>
  <c r="AU453" i="1"/>
  <c r="AU443" i="1"/>
  <c r="AU435" i="1"/>
  <c r="AU427" i="1"/>
  <c r="AU502" i="1"/>
  <c r="AU494" i="1"/>
  <c r="AU486" i="1"/>
  <c r="AU476" i="1"/>
  <c r="AU458" i="1"/>
  <c r="AU440" i="1"/>
  <c r="AU503" i="1"/>
  <c r="AU495" i="1"/>
  <c r="AU487" i="1"/>
  <c r="AU477" i="1"/>
  <c r="AU467" i="1"/>
  <c r="AU457" i="1"/>
  <c r="AU439" i="1"/>
  <c r="AU404" i="1"/>
  <c r="AU380" i="1"/>
  <c r="AU433" i="1"/>
  <c r="AU410" i="1"/>
  <c r="AU368" i="1"/>
  <c r="AU357" i="1"/>
  <c r="AU416" i="1"/>
  <c r="AU374" i="1"/>
  <c r="AU414" i="1"/>
  <c r="AU384" i="1"/>
  <c r="AU63" i="1"/>
  <c r="AU47" i="1"/>
  <c r="AU31" i="1"/>
  <c r="AU15" i="1"/>
  <c r="AU53" i="1"/>
  <c r="AU37" i="1"/>
  <c r="AU21" i="1"/>
  <c r="AU303" i="1"/>
  <c r="AU287" i="1"/>
  <c r="AU317" i="1"/>
  <c r="AU46" i="1"/>
  <c r="AU102" i="1"/>
  <c r="AU107" i="1"/>
  <c r="AU70" i="1"/>
  <c r="AU18" i="1"/>
  <c r="AU50" i="1"/>
  <c r="AU716" i="1"/>
  <c r="AU313" i="1"/>
  <c r="AU83" i="1"/>
  <c r="AU79" i="1"/>
  <c r="AU126" i="1"/>
  <c r="AU103" i="1"/>
  <c r="AU36" i="1"/>
  <c r="AU179" i="1"/>
  <c r="AU219" i="1"/>
  <c r="AU245" i="1"/>
  <c r="AU256" i="1"/>
  <c r="AU101" i="1"/>
  <c r="AU120" i="1"/>
  <c r="AU80" i="1"/>
  <c r="AU64" i="1"/>
  <c r="AU113" i="1"/>
  <c r="AU157" i="1"/>
  <c r="AU197" i="1"/>
  <c r="AU236" i="1"/>
  <c r="AU125" i="1"/>
  <c r="AU104" i="1"/>
  <c r="AU60" i="1"/>
  <c r="AU199" i="1"/>
  <c r="AU241" i="1"/>
  <c r="AU273" i="1"/>
  <c r="AU149" i="1"/>
  <c r="AU24" i="1"/>
  <c r="AU81" i="1"/>
  <c r="AU130" i="1"/>
  <c r="AU177" i="1"/>
  <c r="AU225" i="1"/>
  <c r="AU239" i="1"/>
  <c r="AU279" i="1"/>
  <c r="AU284" i="1"/>
  <c r="AU162" i="1"/>
  <c r="AU170" i="1"/>
  <c r="AU180" i="1"/>
  <c r="AU188" i="1"/>
  <c r="AU204" i="1"/>
  <c r="AU214" i="1"/>
  <c r="AU222" i="1"/>
  <c r="AU238" i="1"/>
  <c r="AU306" i="1"/>
  <c r="AU148" i="1"/>
  <c r="AU259" i="1"/>
  <c r="AU258" i="1"/>
  <c r="AU304" i="1"/>
  <c r="AU156" i="1"/>
  <c r="AU246" i="1"/>
  <c r="AU302" i="1"/>
  <c r="AU316" i="1"/>
  <c r="AU385" i="1"/>
  <c r="AU389" i="1"/>
  <c r="AU417" i="1"/>
  <c r="AU405" i="1"/>
  <c r="AU369" i="1"/>
  <c r="AU375" i="1"/>
  <c r="AU407" i="1"/>
  <c r="AU564" i="1"/>
  <c r="AU542" i="1"/>
  <c r="AU605" i="1"/>
  <c r="AU651" i="1"/>
  <c r="AU644" i="1"/>
  <c r="AU674" i="1"/>
  <c r="AU667" i="1"/>
  <c r="AU509" i="1"/>
  <c r="AU517" i="1"/>
  <c r="AU554" i="1"/>
  <c r="AU540" i="1"/>
  <c r="AU546" i="1"/>
  <c r="AU561" i="1"/>
  <c r="AU573" i="1"/>
  <c r="AU601" i="1"/>
  <c r="AU689" i="1"/>
  <c r="AU698" i="1"/>
  <c r="AU671" i="1"/>
  <c r="AU549" i="1"/>
  <c r="AU609" i="1"/>
  <c r="AU639" i="1"/>
  <c r="AU647" i="1"/>
  <c r="AU703" i="1"/>
  <c r="AU514" i="1"/>
  <c r="AU537" i="1"/>
  <c r="AU544" i="1"/>
  <c r="AU566" i="1"/>
  <c r="AU602" i="1"/>
  <c r="AU633" i="1"/>
  <c r="AU632" i="1"/>
  <c r="AU673" i="1"/>
  <c r="AU692" i="1"/>
  <c r="AU778" i="1"/>
  <c r="AU794" i="1"/>
  <c r="AU834" i="1"/>
  <c r="AU850" i="1"/>
  <c r="AU715" i="1"/>
  <c r="AU839" i="1"/>
  <c r="AU858" i="1"/>
  <c r="AU819" i="1"/>
  <c r="AU851" i="1"/>
  <c r="AU840" i="1"/>
  <c r="AU844" i="1"/>
  <c r="AU812" i="1"/>
  <c r="AU717" i="1"/>
  <c r="AU725" i="1"/>
  <c r="AU472" i="1"/>
  <c r="AU460" i="1"/>
  <c r="AU355" i="1"/>
  <c r="AU327" i="1"/>
  <c r="AU723" i="1"/>
  <c r="AU726" i="1"/>
  <c r="AU727" i="1"/>
  <c r="AU94" i="1"/>
  <c r="AU74" i="1"/>
  <c r="AU175" i="1"/>
  <c r="AU97" i="1"/>
  <c r="AU190" i="1"/>
  <c r="AU270" i="1"/>
  <c r="AU262" i="1"/>
  <c r="AU393" i="1"/>
  <c r="AU592" i="1"/>
  <c r="AU664" i="1"/>
  <c r="AU585" i="1"/>
  <c r="AU681" i="1"/>
  <c r="AU596" i="1"/>
  <c r="AU661" i="1"/>
  <c r="AU676" i="1"/>
  <c r="AU550" i="1"/>
  <c r="AU593" i="1"/>
  <c r="AU821" i="1"/>
  <c r="AU862" i="1"/>
  <c r="AU804" i="1"/>
  <c r="AU721" i="1"/>
  <c r="AU722" i="1"/>
  <c r="AU468" i="1"/>
  <c r="AU465" i="1"/>
  <c r="AU349" i="1"/>
  <c r="AU281" i="1"/>
  <c r="AU76" i="1"/>
  <c r="AU96" i="1"/>
  <c r="AU724" i="1"/>
  <c r="AU95" i="1"/>
  <c r="AU98" i="1"/>
  <c r="AU191" i="1"/>
  <c r="AU193" i="1"/>
  <c r="AU192" i="1"/>
  <c r="AU282" i="1"/>
  <c r="AU328" i="1"/>
  <c r="AU352" i="1"/>
  <c r="AU600" i="1"/>
  <c r="AU521" i="1"/>
  <c r="AU588" i="1"/>
  <c r="AU556" i="1"/>
  <c r="AU599" i="1"/>
  <c r="AU686" i="1"/>
  <c r="AU687" i="1"/>
  <c r="AU526" i="1"/>
  <c r="AU660" i="1"/>
  <c r="AU823" i="1"/>
  <c r="AU813" i="1"/>
  <c r="AU807" i="1"/>
  <c r="AU773" i="1"/>
  <c r="AU451" i="1"/>
  <c r="AU466" i="1"/>
  <c r="AU392" i="1"/>
  <c r="AU329" i="1"/>
  <c r="AU13" i="1"/>
  <c r="AU72" i="1"/>
  <c r="AU100" i="1"/>
  <c r="AU99" i="1"/>
  <c r="AU195" i="1"/>
  <c r="AU189" i="1"/>
  <c r="AU264" i="1"/>
  <c r="AU354" i="1"/>
  <c r="AU194" i="1"/>
  <c r="AU348" i="1"/>
  <c r="AU356" i="1"/>
  <c r="AU391" i="1"/>
  <c r="AU590" i="1"/>
  <c r="AU558" i="1"/>
  <c r="AU598" i="1"/>
  <c r="AU557" i="1"/>
  <c r="AU578" i="1"/>
  <c r="AU677" i="1"/>
  <c r="AU522" i="1"/>
  <c r="AU589" i="1"/>
  <c r="AU663" i="1"/>
  <c r="AU822" i="1"/>
  <c r="AU801" i="1"/>
  <c r="AU732" i="1"/>
  <c r="AU478" i="1"/>
  <c r="AU462" i="1"/>
  <c r="AU390" i="1"/>
  <c r="AU325" i="1"/>
  <c r="AU11" i="1"/>
  <c r="AU14" i="1"/>
  <c r="AU78" i="1"/>
  <c r="AU140" i="1"/>
  <c r="AU269" i="1"/>
  <c r="AU12" i="1"/>
  <c r="AU141" i="1"/>
  <c r="AU174" i="1"/>
  <c r="AU196" i="1"/>
  <c r="AU280" i="1"/>
  <c r="AU326" i="1"/>
  <c r="AU591" i="1"/>
  <c r="AU662" i="1"/>
  <c r="AU559" i="1"/>
  <c r="AU665" i="1"/>
  <c r="AU579" i="1"/>
  <c r="AU597" i="1"/>
  <c r="AU685" i="1"/>
  <c r="AU523" i="1"/>
  <c r="AU594" i="1"/>
  <c r="AU679" i="1"/>
  <c r="AU820" i="1"/>
  <c r="L77" i="6"/>
  <c r="L115" i="6"/>
  <c r="K174" i="38"/>
  <c r="M174" i="38"/>
  <c r="Y111" i="6"/>
  <c r="K130" i="38"/>
  <c r="M130" i="38"/>
  <c r="F109" i="6"/>
  <c r="B40" i="10"/>
  <c r="Z111" i="6"/>
  <c r="N130" i="38"/>
  <c r="P130" i="38"/>
  <c r="AB111" i="6"/>
  <c r="E170" i="38"/>
  <c r="G170" i="38"/>
  <c r="Z115" i="6"/>
  <c r="N134" i="38"/>
  <c r="P134" i="38"/>
  <c r="Y115" i="6"/>
  <c r="K134" i="38"/>
  <c r="M134" i="38"/>
  <c r="AB115" i="6"/>
  <c r="E174" i="38"/>
  <c r="G174" i="38"/>
  <c r="AA115" i="6"/>
  <c r="B174" i="38"/>
  <c r="D174" i="38"/>
  <c r="D78" i="6"/>
  <c r="K40" i="6"/>
  <c r="I40" i="6"/>
  <c r="M40" i="6"/>
  <c r="F40" i="6"/>
  <c r="U40" i="6"/>
  <c r="W40" i="6"/>
  <c r="J40" i="6"/>
  <c r="N40" i="6"/>
  <c r="L40" i="6"/>
  <c r="P40" i="6"/>
  <c r="Q40" i="6"/>
  <c r="H40" i="6"/>
  <c r="S40" i="6"/>
  <c r="G40" i="6"/>
  <c r="V40" i="6"/>
  <c r="T40" i="6"/>
  <c r="E40" i="6"/>
  <c r="O40" i="6"/>
  <c r="R40" i="6"/>
  <c r="J109" i="6"/>
  <c r="AA109" i="6"/>
  <c r="B168" i="38"/>
  <c r="D168" i="38"/>
  <c r="I109" i="6"/>
  <c r="H128" i="38"/>
  <c r="J128" i="38"/>
  <c r="K109" i="6"/>
  <c r="H168" i="38"/>
  <c r="J168" i="38"/>
  <c r="F19" i="9"/>
  <c r="L74" i="6"/>
  <c r="L112" i="6"/>
  <c r="K171" i="38"/>
  <c r="M171" i="38"/>
  <c r="L71" i="6"/>
  <c r="L109" i="6"/>
  <c r="K168" i="38"/>
  <c r="M168" i="38"/>
  <c r="L72" i="6"/>
  <c r="L110" i="6"/>
  <c r="K169" i="38"/>
  <c r="M169" i="38"/>
  <c r="G109" i="6"/>
  <c r="B128" i="38"/>
  <c r="D128" i="38"/>
  <c r="J74" i="6"/>
  <c r="J112" i="6"/>
  <c r="AA112" i="6"/>
  <c r="B171" i="38"/>
  <c r="D171" i="38"/>
  <c r="G74" i="6"/>
  <c r="G112" i="6"/>
  <c r="B131" i="38"/>
  <c r="D131" i="38"/>
  <c r="H74" i="6"/>
  <c r="H112" i="6"/>
  <c r="E131" i="38"/>
  <c r="G131" i="38"/>
  <c r="K74" i="6"/>
  <c r="K112" i="6"/>
  <c r="H171" i="38"/>
  <c r="J171" i="38"/>
  <c r="F74" i="6"/>
  <c r="F112" i="6"/>
  <c r="B43" i="10"/>
  <c r="I74" i="6"/>
  <c r="I112" i="6"/>
  <c r="H131" i="38"/>
  <c r="J131" i="38"/>
  <c r="E74" i="6"/>
  <c r="I75" i="6"/>
  <c r="I113" i="6"/>
  <c r="H132" i="38"/>
  <c r="J132" i="38"/>
  <c r="L75" i="6"/>
  <c r="L113" i="6"/>
  <c r="K172" i="38"/>
  <c r="M172" i="38"/>
  <c r="G75" i="6"/>
  <c r="G113" i="6"/>
  <c r="B132" i="38"/>
  <c r="D132" i="38"/>
  <c r="H75" i="6"/>
  <c r="H113" i="6"/>
  <c r="E132" i="38"/>
  <c r="G132" i="38"/>
  <c r="J75" i="6"/>
  <c r="J113" i="6"/>
  <c r="AA113" i="6"/>
  <c r="B172" i="38"/>
  <c r="D172" i="38"/>
  <c r="F75" i="6"/>
  <c r="F113" i="6"/>
  <c r="B44" i="10"/>
  <c r="K75" i="6"/>
  <c r="K113" i="6"/>
  <c r="H172" i="38"/>
  <c r="J172" i="38"/>
  <c r="E75" i="6"/>
  <c r="H76" i="6"/>
  <c r="H114" i="6"/>
  <c r="E133" i="38"/>
  <c r="G133" i="38"/>
  <c r="F76" i="6"/>
  <c r="F114" i="6"/>
  <c r="B45" i="10"/>
  <c r="J76" i="6"/>
  <c r="J114" i="6"/>
  <c r="AA114" i="6"/>
  <c r="B173" i="38"/>
  <c r="D173" i="38"/>
  <c r="E76" i="6"/>
  <c r="L76" i="6"/>
  <c r="L114" i="6"/>
  <c r="K173" i="38"/>
  <c r="M173" i="38"/>
  <c r="G76" i="6"/>
  <c r="G114" i="6"/>
  <c r="B133" i="38"/>
  <c r="D133" i="38"/>
  <c r="K76" i="6"/>
  <c r="K114" i="6"/>
  <c r="H173" i="38"/>
  <c r="J173" i="38"/>
  <c r="I76" i="6"/>
  <c r="I114" i="6"/>
  <c r="H133" i="38"/>
  <c r="J133" i="38"/>
  <c r="H109" i="6"/>
  <c r="E128" i="38"/>
  <c r="G128" i="38"/>
  <c r="Y110" i="6"/>
  <c r="K129" i="38"/>
  <c r="M129" i="38"/>
  <c r="AB110" i="6"/>
  <c r="E169" i="38"/>
  <c r="G169" i="38"/>
  <c r="Z110" i="6"/>
  <c r="N129" i="38"/>
  <c r="P129" i="38"/>
  <c r="L69" i="6"/>
  <c r="W65" i="6"/>
  <c r="W103" i="6"/>
  <c r="N242" i="38"/>
  <c r="P242" i="38"/>
  <c r="V65" i="6"/>
  <c r="V103" i="6"/>
  <c r="K242" i="38"/>
  <c r="M242" i="38"/>
  <c r="U65" i="6"/>
  <c r="U103" i="6"/>
  <c r="H242" i="38"/>
  <c r="J242" i="38"/>
  <c r="T65" i="6"/>
  <c r="T103" i="6"/>
  <c r="E242" i="38"/>
  <c r="G242" i="38"/>
  <c r="W67" i="6"/>
  <c r="W105" i="6"/>
  <c r="N244" i="38"/>
  <c r="P244" i="38"/>
  <c r="V67" i="6"/>
  <c r="V105" i="6"/>
  <c r="K244" i="38"/>
  <c r="M244" i="38"/>
  <c r="U67" i="6"/>
  <c r="U105" i="6"/>
  <c r="H244" i="38"/>
  <c r="J244" i="38"/>
  <c r="T67" i="6"/>
  <c r="T105" i="6"/>
  <c r="E244" i="38"/>
  <c r="G244" i="38"/>
  <c r="W66" i="6"/>
  <c r="W104" i="6"/>
  <c r="N243" i="38"/>
  <c r="P243" i="38"/>
  <c r="V66" i="6"/>
  <c r="V104" i="6"/>
  <c r="K243" i="38"/>
  <c r="M243" i="38"/>
  <c r="U66" i="6"/>
  <c r="U104" i="6"/>
  <c r="H243" i="38"/>
  <c r="J243" i="38"/>
  <c r="T66" i="6"/>
  <c r="T104" i="6"/>
  <c r="E243" i="38"/>
  <c r="G243" i="38"/>
  <c r="W60" i="6"/>
  <c r="W98" i="6"/>
  <c r="N237" i="38"/>
  <c r="P237" i="38"/>
  <c r="V60" i="6"/>
  <c r="V98" i="6"/>
  <c r="K237" i="38"/>
  <c r="M237" i="38"/>
  <c r="U60" i="6"/>
  <c r="U98" i="6"/>
  <c r="H237" i="38"/>
  <c r="J237" i="38"/>
  <c r="T60" i="6"/>
  <c r="T98" i="6"/>
  <c r="E237" i="38"/>
  <c r="G237" i="38"/>
  <c r="W70" i="6"/>
  <c r="W108" i="6"/>
  <c r="N247" i="38"/>
  <c r="P247" i="38"/>
  <c r="V70" i="6"/>
  <c r="V108" i="6"/>
  <c r="K247" i="38"/>
  <c r="M247" i="38"/>
  <c r="U70" i="6"/>
  <c r="U108" i="6"/>
  <c r="H247" i="38"/>
  <c r="J247" i="38"/>
  <c r="T70" i="6"/>
  <c r="T108" i="6"/>
  <c r="E247" i="38"/>
  <c r="G247" i="38"/>
  <c r="W63" i="6"/>
  <c r="W101" i="6"/>
  <c r="N240" i="38"/>
  <c r="P240" i="38"/>
  <c r="V63" i="6"/>
  <c r="V101" i="6"/>
  <c r="K240" i="38"/>
  <c r="M240" i="38"/>
  <c r="U63" i="6"/>
  <c r="U101" i="6"/>
  <c r="H240" i="38"/>
  <c r="J240" i="38"/>
  <c r="T63" i="6"/>
  <c r="T101" i="6"/>
  <c r="E240" i="38"/>
  <c r="G240" i="38"/>
  <c r="W68" i="6"/>
  <c r="W106" i="6"/>
  <c r="N245" i="38"/>
  <c r="P245" i="38"/>
  <c r="V68" i="6"/>
  <c r="V106" i="6"/>
  <c r="K245" i="38"/>
  <c r="M245" i="38"/>
  <c r="U68" i="6"/>
  <c r="U106" i="6"/>
  <c r="H245" i="38"/>
  <c r="J245" i="38"/>
  <c r="T68" i="6"/>
  <c r="T106" i="6"/>
  <c r="E245" i="38"/>
  <c r="G245" i="38"/>
  <c r="AU9" i="1"/>
  <c r="E64" i="6"/>
  <c r="H64" i="6"/>
  <c r="J64" i="6"/>
  <c r="J102" i="6"/>
  <c r="AA102" i="6"/>
  <c r="B161" i="38"/>
  <c r="D161" i="38"/>
  <c r="G64" i="6"/>
  <c r="F64" i="6"/>
  <c r="I64" i="6"/>
  <c r="K64" i="6"/>
  <c r="M65" i="6"/>
  <c r="H65" i="6"/>
  <c r="K65" i="6"/>
  <c r="J65" i="6"/>
  <c r="J103" i="6"/>
  <c r="AA103" i="6"/>
  <c r="B162" i="38"/>
  <c r="D162" i="38"/>
  <c r="I65" i="6"/>
  <c r="E65" i="6"/>
  <c r="G65" i="6"/>
  <c r="P65" i="6"/>
  <c r="S65" i="6"/>
  <c r="R65" i="6"/>
  <c r="F65" i="6"/>
  <c r="Q65" i="6"/>
  <c r="L65" i="6"/>
  <c r="O65" i="6"/>
  <c r="N65" i="6"/>
  <c r="G62" i="6"/>
  <c r="K62" i="6"/>
  <c r="H62" i="6"/>
  <c r="F62" i="6"/>
  <c r="J62" i="6"/>
  <c r="J100" i="6"/>
  <c r="AA100" i="6"/>
  <c r="B159" i="38"/>
  <c r="D159" i="38"/>
  <c r="E62" i="6"/>
  <c r="I62" i="6"/>
  <c r="G66" i="6"/>
  <c r="J66" i="6"/>
  <c r="J104" i="6"/>
  <c r="AA104" i="6"/>
  <c r="B163" i="38"/>
  <c r="D163" i="38"/>
  <c r="I66" i="6"/>
  <c r="F66" i="6"/>
  <c r="S66" i="6"/>
  <c r="E66" i="6"/>
  <c r="P66" i="6"/>
  <c r="O66" i="6"/>
  <c r="R66" i="6"/>
  <c r="Q66" i="6"/>
  <c r="L66" i="6"/>
  <c r="K66" i="6"/>
  <c r="N66" i="6"/>
  <c r="M66" i="6"/>
  <c r="H66" i="6"/>
  <c r="K46" i="6"/>
  <c r="E46" i="6"/>
  <c r="G46" i="6"/>
  <c r="J46" i="6"/>
  <c r="F46" i="6"/>
  <c r="H46" i="6"/>
  <c r="I46" i="6"/>
  <c r="G47" i="6"/>
  <c r="H47" i="6"/>
  <c r="F47" i="6"/>
  <c r="E47" i="6"/>
  <c r="K47" i="6"/>
  <c r="J47" i="6"/>
  <c r="J85" i="6"/>
  <c r="AA85" i="6"/>
  <c r="B144" i="38"/>
  <c r="D144" i="38"/>
  <c r="I47" i="6"/>
  <c r="F58" i="6"/>
  <c r="H58" i="6"/>
  <c r="I58" i="6"/>
  <c r="J58" i="6"/>
  <c r="J96" i="6"/>
  <c r="AA96" i="6"/>
  <c r="B155" i="38"/>
  <c r="D155" i="38"/>
  <c r="E58" i="6"/>
  <c r="G58" i="6"/>
  <c r="K58" i="6"/>
  <c r="G68" i="6"/>
  <c r="E68" i="6"/>
  <c r="F68" i="6"/>
  <c r="S68" i="6"/>
  <c r="R68" i="6"/>
  <c r="Q68" i="6"/>
  <c r="P68" i="6"/>
  <c r="O68" i="6"/>
  <c r="N68" i="6"/>
  <c r="M68" i="6"/>
  <c r="L68" i="6"/>
  <c r="K68" i="6"/>
  <c r="J68" i="6"/>
  <c r="J106" i="6"/>
  <c r="AA106" i="6"/>
  <c r="B165" i="38"/>
  <c r="D165" i="38"/>
  <c r="I68" i="6"/>
  <c r="H68" i="6"/>
  <c r="G69" i="6"/>
  <c r="J69" i="6"/>
  <c r="J107" i="6"/>
  <c r="AA107" i="6"/>
  <c r="B166" i="38"/>
  <c r="D166" i="38"/>
  <c r="E69" i="6"/>
  <c r="I69" i="6"/>
  <c r="H69" i="6"/>
  <c r="F69" i="6"/>
  <c r="K69" i="6"/>
  <c r="K55" i="6"/>
  <c r="G55" i="6"/>
  <c r="J55" i="6"/>
  <c r="J93" i="6"/>
  <c r="AA93" i="6"/>
  <c r="B152" i="38"/>
  <c r="D152" i="38"/>
  <c r="I55" i="6"/>
  <c r="F55" i="6"/>
  <c r="E55" i="6"/>
  <c r="H55" i="6"/>
  <c r="F49" i="6"/>
  <c r="J49" i="6"/>
  <c r="J87" i="6"/>
  <c r="AA87" i="6"/>
  <c r="B146" i="38"/>
  <c r="D146" i="38"/>
  <c r="E49" i="6"/>
  <c r="H49" i="6"/>
  <c r="G49" i="6"/>
  <c r="I49" i="6"/>
  <c r="K49" i="6"/>
  <c r="J48" i="6"/>
  <c r="J86" i="6"/>
  <c r="AA86" i="6"/>
  <c r="B145" i="38"/>
  <c r="D145" i="38"/>
  <c r="G48" i="6"/>
  <c r="I48" i="6"/>
  <c r="H48" i="6"/>
  <c r="F48" i="6"/>
  <c r="E48" i="6"/>
  <c r="K48" i="6"/>
  <c r="E56" i="6"/>
  <c r="G56" i="6"/>
  <c r="K56" i="6"/>
  <c r="F56" i="6"/>
  <c r="J56" i="6"/>
  <c r="J94" i="6"/>
  <c r="AA94" i="6"/>
  <c r="B153" i="38"/>
  <c r="D153" i="38"/>
  <c r="H56" i="6"/>
  <c r="I56" i="6"/>
  <c r="I67" i="6"/>
  <c r="S67" i="6"/>
  <c r="R67" i="6"/>
  <c r="E67" i="6"/>
  <c r="P67" i="6"/>
  <c r="O67" i="6"/>
  <c r="N67" i="6"/>
  <c r="F67" i="6"/>
  <c r="Q67" i="6"/>
  <c r="L67" i="6"/>
  <c r="K67" i="6"/>
  <c r="J67" i="6"/>
  <c r="J105" i="6"/>
  <c r="AA105" i="6"/>
  <c r="B164" i="38"/>
  <c r="D164" i="38"/>
  <c r="M67" i="6"/>
  <c r="H67" i="6"/>
  <c r="G67" i="6"/>
  <c r="F57" i="6"/>
  <c r="J57" i="6"/>
  <c r="J95" i="6"/>
  <c r="AA95" i="6"/>
  <c r="B154" i="38"/>
  <c r="D154" i="38"/>
  <c r="H57" i="6"/>
  <c r="G57" i="6"/>
  <c r="E57" i="6"/>
  <c r="I57" i="6"/>
  <c r="K57" i="6"/>
  <c r="K51" i="6"/>
  <c r="J51" i="6"/>
  <c r="J89" i="6"/>
  <c r="AA89" i="6"/>
  <c r="B148" i="38"/>
  <c r="D148" i="38"/>
  <c r="E51" i="6"/>
  <c r="I51" i="6"/>
  <c r="G51" i="6"/>
  <c r="H51" i="6"/>
  <c r="F51" i="6"/>
  <c r="F50" i="6"/>
  <c r="G50" i="6"/>
  <c r="J50" i="6"/>
  <c r="J88" i="6"/>
  <c r="AA88" i="6"/>
  <c r="B147" i="38"/>
  <c r="D147" i="38"/>
  <c r="H50" i="6"/>
  <c r="E50" i="6"/>
  <c r="I50" i="6"/>
  <c r="K50" i="6"/>
  <c r="G61" i="6"/>
  <c r="F61" i="6"/>
  <c r="H61" i="6"/>
  <c r="J61" i="6"/>
  <c r="J99" i="6"/>
  <c r="AA99" i="6"/>
  <c r="B158" i="38"/>
  <c r="D158" i="38"/>
  <c r="K61" i="6"/>
  <c r="I61" i="6"/>
  <c r="E61" i="6"/>
  <c r="I70" i="6"/>
  <c r="H70" i="6"/>
  <c r="G70" i="6"/>
  <c r="F70" i="6"/>
  <c r="E70" i="6"/>
  <c r="S70" i="6"/>
  <c r="R70" i="6"/>
  <c r="Q70" i="6"/>
  <c r="P70" i="6"/>
  <c r="O70" i="6"/>
  <c r="N70" i="6"/>
  <c r="M70" i="6"/>
  <c r="L70" i="6"/>
  <c r="K70" i="6"/>
  <c r="J70" i="6"/>
  <c r="J108" i="6"/>
  <c r="AA108" i="6"/>
  <c r="B167" i="38"/>
  <c r="D167" i="38"/>
  <c r="K63" i="6"/>
  <c r="J63" i="6"/>
  <c r="J101" i="6"/>
  <c r="AA101" i="6"/>
  <c r="B160" i="38"/>
  <c r="D160" i="38"/>
  <c r="I63" i="6"/>
  <c r="E63" i="6"/>
  <c r="S63" i="6"/>
  <c r="R63" i="6"/>
  <c r="Q63" i="6"/>
  <c r="L63" i="6"/>
  <c r="G63" i="6"/>
  <c r="P63" i="6"/>
  <c r="N63" i="6"/>
  <c r="H63" i="6"/>
  <c r="F63" i="6"/>
  <c r="O63" i="6"/>
  <c r="M63" i="6"/>
  <c r="F54" i="6"/>
  <c r="K54" i="6"/>
  <c r="H54" i="6"/>
  <c r="J54" i="6"/>
  <c r="J92" i="6"/>
  <c r="AA92" i="6"/>
  <c r="B151" i="38"/>
  <c r="D151" i="38"/>
  <c r="G54" i="6"/>
  <c r="L54" i="6"/>
  <c r="I54" i="6"/>
  <c r="E54" i="6"/>
  <c r="I60" i="6"/>
  <c r="S60" i="6"/>
  <c r="E60" i="6"/>
  <c r="P60" i="6"/>
  <c r="O60" i="6"/>
  <c r="R60" i="6"/>
  <c r="F60" i="6"/>
  <c r="Q60" i="6"/>
  <c r="L60" i="6"/>
  <c r="K60" i="6"/>
  <c r="N60" i="6"/>
  <c r="M60" i="6"/>
  <c r="H60" i="6"/>
  <c r="G60" i="6"/>
  <c r="J60" i="6"/>
  <c r="J98" i="6"/>
  <c r="AA98" i="6"/>
  <c r="B157" i="38"/>
  <c r="D157" i="38"/>
  <c r="I59" i="6"/>
  <c r="G59" i="6"/>
  <c r="F59" i="6"/>
  <c r="E59" i="6"/>
  <c r="J59" i="6"/>
  <c r="J97" i="6"/>
  <c r="AA97" i="6"/>
  <c r="B156" i="38"/>
  <c r="D156" i="38"/>
  <c r="H59" i="6"/>
  <c r="K59" i="6"/>
  <c r="L59" i="6"/>
  <c r="G52" i="6"/>
  <c r="H52" i="6"/>
  <c r="J52" i="6"/>
  <c r="J90" i="6"/>
  <c r="AA90" i="6"/>
  <c r="B149" i="38"/>
  <c r="D149" i="38"/>
  <c r="I52" i="6"/>
  <c r="F52" i="6"/>
  <c r="E52" i="6"/>
  <c r="K52" i="6"/>
  <c r="F53" i="6"/>
  <c r="K53" i="6"/>
  <c r="H53" i="6"/>
  <c r="I53" i="6"/>
  <c r="L53" i="6"/>
  <c r="G53" i="6"/>
  <c r="J53" i="6"/>
  <c r="J91" i="6"/>
  <c r="AA91" i="6"/>
  <c r="B150" i="38"/>
  <c r="D150" i="38"/>
  <c r="E53" i="6"/>
  <c r="AV1" i="1"/>
  <c r="Z109" i="6"/>
  <c r="N128" i="38"/>
  <c r="P128" i="38"/>
  <c r="AV770" i="1"/>
  <c r="AV762" i="1"/>
  <c r="AV756" i="1"/>
  <c r="AV752" i="1"/>
  <c r="AV738" i="1"/>
  <c r="AV750" i="1"/>
  <c r="AV751" i="1"/>
  <c r="AV748" i="1"/>
  <c r="AV755" i="1"/>
  <c r="AV749" i="1"/>
  <c r="AV734" i="1"/>
  <c r="AV766" i="1"/>
  <c r="AV736" i="1"/>
  <c r="AV753" i="1"/>
  <c r="AV742" i="1"/>
  <c r="AV735" i="1"/>
  <c r="AV739" i="1"/>
  <c r="AV743" i="1"/>
  <c r="AV747" i="1"/>
  <c r="AV740" i="1"/>
  <c r="AV746" i="1"/>
  <c r="AV760" i="1"/>
  <c r="AV754" i="1"/>
  <c r="AV744" i="1"/>
  <c r="AV733" i="1"/>
  <c r="AV737" i="1"/>
  <c r="AV741" i="1"/>
  <c r="AV745" i="1"/>
  <c r="AV763" i="1"/>
  <c r="AV769" i="1"/>
  <c r="AV772" i="1"/>
  <c r="AV767" i="1"/>
  <c r="AV757" i="1"/>
  <c r="AV764" i="1"/>
  <c r="AV759" i="1"/>
  <c r="AV761" i="1"/>
  <c r="AV768" i="1"/>
  <c r="AV765" i="1"/>
  <c r="AV758" i="1"/>
  <c r="AV771" i="1"/>
  <c r="AV860" i="1"/>
  <c r="AV832" i="1"/>
  <c r="AV784" i="1"/>
  <c r="AV675" i="1"/>
  <c r="AV648" i="1"/>
  <c r="AV632" i="1"/>
  <c r="AV671" i="1"/>
  <c r="AV607" i="1"/>
  <c r="AV541" i="1"/>
  <c r="AV369" i="1"/>
  <c r="AV375" i="1"/>
  <c r="AV415" i="1"/>
  <c r="AV277" i="1"/>
  <c r="AV230" i="1"/>
  <c r="AV237" i="1"/>
  <c r="AV242" i="1"/>
  <c r="AV249" i="1"/>
  <c r="AV65" i="1"/>
  <c r="AV49" i="1"/>
  <c r="AV33" i="1"/>
  <c r="AV17" i="1"/>
  <c r="AV54" i="1"/>
  <c r="AV38" i="1"/>
  <c r="AV22" i="1"/>
  <c r="AV75" i="1"/>
  <c r="AV16" i="1"/>
  <c r="AV32" i="1"/>
  <c r="AV48" i="1"/>
  <c r="AV64" i="1"/>
  <c r="AV379" i="1"/>
  <c r="AV819" i="1"/>
  <c r="AV69" i="1"/>
  <c r="AV548" i="1"/>
  <c r="AV68" i="1"/>
  <c r="AV20" i="1"/>
  <c r="AV36" i="1"/>
  <c r="AV52" i="1"/>
  <c r="AV77" i="1"/>
  <c r="AV107" i="1"/>
  <c r="AV120" i="1"/>
  <c r="AV149" i="1"/>
  <c r="AV87" i="1"/>
  <c r="AV143" i="1"/>
  <c r="AV161" i="1"/>
  <c r="AV169" i="1"/>
  <c r="AV179" i="1"/>
  <c r="AV187" i="1"/>
  <c r="AV203" i="1"/>
  <c r="AV215" i="1"/>
  <c r="AV223" i="1"/>
  <c r="AV102" i="1"/>
  <c r="AV128" i="1"/>
  <c r="AV114" i="1"/>
  <c r="AV145" i="1"/>
  <c r="AV126" i="1"/>
  <c r="AV113" i="1"/>
  <c r="AV147" i="1"/>
  <c r="AV158" i="1"/>
  <c r="AV206" i="1"/>
  <c r="AV243" i="1"/>
  <c r="AV288" i="1"/>
  <c r="AV156" i="1"/>
  <c r="AV188" i="1"/>
  <c r="AV231" i="1"/>
  <c r="AV268" i="1"/>
  <c r="AV302" i="1"/>
  <c r="AV170" i="1"/>
  <c r="AV210" i="1"/>
  <c r="AV240" i="1"/>
  <c r="AV272" i="1"/>
  <c r="AV308" i="1"/>
  <c r="AV168" i="1"/>
  <c r="AV216" i="1"/>
  <c r="AV244" i="1"/>
  <c r="AV276" i="1"/>
  <c r="AV289" i="1"/>
  <c r="AV321" i="1"/>
  <c r="AV413" i="1"/>
  <c r="AV503" i="1"/>
  <c r="AV314" i="1"/>
  <c r="AV322" i="1"/>
  <c r="AV287" i="1"/>
  <c r="AV319" i="1"/>
  <c r="AV423" i="1"/>
  <c r="AV431" i="1"/>
  <c r="AV439" i="1"/>
  <c r="AV447" i="1"/>
  <c r="AV459" i="1"/>
  <c r="AV469" i="1"/>
  <c r="AV301" i="1"/>
  <c r="AV405" i="1"/>
  <c r="AV373" i="1"/>
  <c r="AV307" i="1"/>
  <c r="AV409" i="1"/>
  <c r="AV507" i="1"/>
  <c r="AV366" i="1"/>
  <c r="AV406" i="1"/>
  <c r="AV438" i="1"/>
  <c r="AV494" i="1"/>
  <c r="AV554" i="1"/>
  <c r="AV568" i="1"/>
  <c r="AV612" i="1"/>
  <c r="AV624" i="1"/>
  <c r="AV634" i="1"/>
  <c r="AV705" i="1"/>
  <c r="AV710" i="1"/>
  <c r="AV515" i="1"/>
  <c r="AV380" i="1"/>
  <c r="AV412" i="1"/>
  <c r="AV444" i="1"/>
  <c r="AV500" i="1"/>
  <c r="AV563" i="1"/>
  <c r="AV609" i="1"/>
  <c r="AV639" i="1"/>
  <c r="AV688" i="1"/>
  <c r="AV692" i="1"/>
  <c r="AV707" i="1"/>
  <c r="AV510" i="1"/>
  <c r="AV378" i="1"/>
  <c r="AV410" i="1"/>
  <c r="AV442" i="1"/>
  <c r="AV482" i="1"/>
  <c r="AV531" i="1"/>
  <c r="AV565" i="1"/>
  <c r="AV638" i="1"/>
  <c r="AV644" i="1"/>
  <c r="AV668" i="1"/>
  <c r="AV497" i="1"/>
  <c r="AV517" i="1"/>
  <c r="AV400" i="1"/>
  <c r="AV432" i="1"/>
  <c r="AV464" i="1"/>
  <c r="AV504" i="1"/>
  <c r="AV555" i="1"/>
  <c r="AV569" i="1"/>
  <c r="AV601" i="1"/>
  <c r="AV630" i="1"/>
  <c r="AV643" i="1"/>
  <c r="AV672" i="1"/>
  <c r="AV786" i="1"/>
  <c r="AV803" i="1"/>
  <c r="AV844" i="1"/>
  <c r="AV858" i="1"/>
  <c r="AV790" i="1"/>
  <c r="AV806" i="1"/>
  <c r="AV841" i="1"/>
  <c r="AV847" i="1"/>
  <c r="AV868" i="1"/>
  <c r="AV709" i="1"/>
  <c r="AV794" i="1"/>
  <c r="AV829" i="1"/>
  <c r="AV861" i="1"/>
  <c r="AV782" i="1"/>
  <c r="AV809" i="1"/>
  <c r="AV834" i="1"/>
  <c r="AV857" i="1"/>
  <c r="AV864" i="1"/>
  <c r="AV525" i="1"/>
  <c r="AV116" i="1"/>
  <c r="AV728" i="1"/>
  <c r="AV89" i="1"/>
  <c r="AV263" i="1"/>
  <c r="AV353" i="1"/>
  <c r="AV334" i="1"/>
  <c r="AV342" i="1"/>
  <c r="AV335" i="1"/>
  <c r="AV471" i="1"/>
  <c r="AV331" i="1"/>
  <c r="AV454" i="1"/>
  <c r="AV580" i="1"/>
  <c r="AV586" i="1"/>
  <c r="AV684" i="1"/>
  <c r="AV683" i="1"/>
  <c r="AV719" i="1"/>
  <c r="AV808" i="1"/>
  <c r="AV810" i="1"/>
  <c r="AV827" i="1"/>
  <c r="AV836" i="1"/>
  <c r="AV788" i="1"/>
  <c r="AV674" i="1"/>
  <c r="AV628" i="1"/>
  <c r="AV631" i="1"/>
  <c r="AV670" i="1"/>
  <c r="AV606" i="1"/>
  <c r="AV536" i="1"/>
  <c r="AV419" i="1"/>
  <c r="AV403" i="1"/>
  <c r="AV407" i="1"/>
  <c r="AV254" i="1"/>
  <c r="AV266" i="1"/>
  <c r="AV229" i="1"/>
  <c r="AV234" i="1"/>
  <c r="AV241" i="1"/>
  <c r="AV61" i="1"/>
  <c r="AV45" i="1"/>
  <c r="AV29" i="1"/>
  <c r="AV66" i="1"/>
  <c r="AV50" i="1"/>
  <c r="AV34" i="1"/>
  <c r="AV18" i="1"/>
  <c r="AV84" i="1"/>
  <c r="AV19" i="1"/>
  <c r="AV35" i="1"/>
  <c r="AV51" i="1"/>
  <c r="AV70" i="1"/>
  <c r="AV529" i="1"/>
  <c r="AV80" i="1"/>
  <c r="AV389" i="1"/>
  <c r="AV265" i="1"/>
  <c r="AV108" i="1"/>
  <c r="AV23" i="1"/>
  <c r="AV39" i="1"/>
  <c r="AV55" i="1"/>
  <c r="AV545" i="1"/>
  <c r="AV123" i="1"/>
  <c r="AV136" i="1"/>
  <c r="AV118" i="1"/>
  <c r="AV104" i="1"/>
  <c r="AV151" i="1"/>
  <c r="AV163" i="1"/>
  <c r="AV171" i="1"/>
  <c r="AV181" i="1"/>
  <c r="AV197" i="1"/>
  <c r="AV205" i="1"/>
  <c r="AV217" i="1"/>
  <c r="AV225" i="1"/>
  <c r="AV110" i="1"/>
  <c r="AV103" i="1"/>
  <c r="AV122" i="1"/>
  <c r="AV153" i="1"/>
  <c r="AV127" i="1"/>
  <c r="AV121" i="1"/>
  <c r="AV155" i="1"/>
  <c r="AV166" i="1"/>
  <c r="AV214" i="1"/>
  <c r="AV248" i="1"/>
  <c r="AV296" i="1"/>
  <c r="AV164" i="1"/>
  <c r="AV204" i="1"/>
  <c r="AV236" i="1"/>
  <c r="AV279" i="1"/>
  <c r="AV146" i="1"/>
  <c r="AV178" i="1"/>
  <c r="AV218" i="1"/>
  <c r="AV251" i="1"/>
  <c r="AV284" i="1"/>
  <c r="AV144" i="1"/>
  <c r="AV176" i="1"/>
  <c r="AV224" i="1"/>
  <c r="AV255" i="1"/>
  <c r="AV290" i="1"/>
  <c r="AV297" i="1"/>
  <c r="AV361" i="1"/>
  <c r="AV479" i="1"/>
  <c r="AV397" i="1"/>
  <c r="AV316" i="1"/>
  <c r="AV358" i="1"/>
  <c r="AV295" i="1"/>
  <c r="AV359" i="1"/>
  <c r="AV425" i="1"/>
  <c r="AV433" i="1"/>
  <c r="AV441" i="1"/>
  <c r="AV449" i="1"/>
  <c r="AV461" i="1"/>
  <c r="AV473" i="1"/>
  <c r="AV309" i="1"/>
  <c r="AV421" i="1"/>
  <c r="AV283" i="1"/>
  <c r="AV315" i="1"/>
  <c r="AV477" i="1"/>
  <c r="AV512" i="1"/>
  <c r="AV374" i="1"/>
  <c r="AV414" i="1"/>
  <c r="AV446" i="1"/>
  <c r="AV502" i="1"/>
  <c r="AV570" i="1"/>
  <c r="AV605" i="1"/>
  <c r="AV614" i="1"/>
  <c r="AV640" i="1"/>
  <c r="AV641" i="1"/>
  <c r="AV691" i="1"/>
  <c r="AV485" i="1"/>
  <c r="AV519" i="1"/>
  <c r="AV388" i="1"/>
  <c r="AV420" i="1"/>
  <c r="AV476" i="1"/>
  <c r="AV508" i="1"/>
  <c r="AV551" i="1"/>
  <c r="AV611" i="1"/>
  <c r="AV633" i="1"/>
  <c r="AV696" i="1"/>
  <c r="AV669" i="1"/>
  <c r="AV712" i="1"/>
  <c r="AV514" i="1"/>
  <c r="AV386" i="1"/>
  <c r="AV418" i="1"/>
  <c r="AV450" i="1"/>
  <c r="AV490" i="1"/>
  <c r="AV542" i="1"/>
  <c r="AV566" i="1"/>
  <c r="AV622" i="1"/>
  <c r="AV649" i="1"/>
  <c r="AV673" i="1"/>
  <c r="AV501" i="1"/>
  <c r="AV368" i="1"/>
  <c r="AV408" i="1"/>
  <c r="AV440" i="1"/>
  <c r="AV480" i="1"/>
  <c r="AV530" i="1"/>
  <c r="AV564" i="1"/>
  <c r="AV572" i="1"/>
  <c r="AV615" i="1"/>
  <c r="AV642" i="1"/>
  <c r="AV698" i="1"/>
  <c r="AV777" i="1"/>
  <c r="AV781" i="1"/>
  <c r="AV837" i="1"/>
  <c r="AV850" i="1"/>
  <c r="AV866" i="1"/>
  <c r="AV779" i="1"/>
  <c r="AV816" i="1"/>
  <c r="AV830" i="1"/>
  <c r="AV852" i="1"/>
  <c r="AV863" i="1"/>
  <c r="AV798" i="1"/>
  <c r="AV785" i="1"/>
  <c r="AV840" i="1"/>
  <c r="AV708" i="1"/>
  <c r="AV783" i="1"/>
  <c r="AV815" i="1"/>
  <c r="AV838" i="1"/>
  <c r="AV854" i="1"/>
  <c r="AV720" i="1"/>
  <c r="AV261" i="1"/>
  <c r="AV527" i="1"/>
  <c r="AV91" i="1"/>
  <c r="AV207" i="1"/>
  <c r="AV208" i="1"/>
  <c r="AV324" i="1"/>
  <c r="AV336" i="1"/>
  <c r="AV344" i="1"/>
  <c r="AV343" i="1"/>
  <c r="AV481" i="1"/>
  <c r="AV339" i="1"/>
  <c r="AV528" i="1"/>
  <c r="AV452" i="1"/>
  <c r="AV680" i="1"/>
  <c r="AV575" i="1"/>
  <c r="AV729" i="1"/>
  <c r="AV805" i="1"/>
  <c r="AV824" i="1"/>
  <c r="AV826" i="1"/>
  <c r="AV792" i="1"/>
  <c r="AV780" i="1"/>
  <c r="AV666" i="1"/>
  <c r="AV627" i="1"/>
  <c r="AV636" i="1"/>
  <c r="AV667" i="1"/>
  <c r="AV603" i="1"/>
  <c r="AV544" i="1"/>
  <c r="AV411" i="1"/>
  <c r="AV395" i="1"/>
  <c r="AV383" i="1"/>
  <c r="AV246" i="1"/>
  <c r="AV253" i="1"/>
  <c r="AV258" i="1"/>
  <c r="AV278" i="1"/>
  <c r="AV233" i="1"/>
  <c r="AV57" i="1"/>
  <c r="AV41" i="1"/>
  <c r="AV25" i="1"/>
  <c r="AV62" i="1"/>
  <c r="AV46" i="1"/>
  <c r="AV30" i="1"/>
  <c r="AV387" i="1"/>
  <c r="AV132" i="1"/>
  <c r="AV24" i="1"/>
  <c r="AV40" i="1"/>
  <c r="AV56" i="1"/>
  <c r="AV101" i="1"/>
  <c r="AV650" i="1"/>
  <c r="AV83" i="1"/>
  <c r="AV537" i="1"/>
  <c r="AV273" i="1"/>
  <c r="AV124" i="1"/>
  <c r="AV28" i="1"/>
  <c r="AV44" i="1"/>
  <c r="AV60" i="1"/>
  <c r="AV274" i="1"/>
  <c r="AV139" i="1"/>
  <c r="AV111" i="1"/>
  <c r="AV134" i="1"/>
  <c r="AV73" i="1"/>
  <c r="AV157" i="1"/>
  <c r="AV165" i="1"/>
  <c r="AV173" i="1"/>
  <c r="AV183" i="1"/>
  <c r="AV199" i="1"/>
  <c r="AV211" i="1"/>
  <c r="AV219" i="1"/>
  <c r="AV227" i="1"/>
  <c r="AV117" i="1"/>
  <c r="AV119" i="1"/>
  <c r="AV130" i="1"/>
  <c r="AV86" i="1"/>
  <c r="AV112" i="1"/>
  <c r="AV129" i="1"/>
  <c r="AV142" i="1"/>
  <c r="AV182" i="1"/>
  <c r="AV222" i="1"/>
  <c r="AV259" i="1"/>
  <c r="AV304" i="1"/>
  <c r="AV172" i="1"/>
  <c r="AV212" i="1"/>
  <c r="AV247" i="1"/>
  <c r="AV286" i="1"/>
  <c r="AV154" i="1"/>
  <c r="AV186" i="1"/>
  <c r="AV226" i="1"/>
  <c r="AV256" i="1"/>
  <c r="AV292" i="1"/>
  <c r="AV152" i="1"/>
  <c r="AV184" i="1"/>
  <c r="AV228" i="1"/>
  <c r="AV260" i="1"/>
  <c r="AV298" i="1"/>
  <c r="AV305" i="1"/>
  <c r="AV367" i="1"/>
  <c r="AV487" i="1"/>
  <c r="AV310" i="1"/>
  <c r="AV318" i="1"/>
  <c r="AV360" i="1"/>
  <c r="AV303" i="1"/>
  <c r="AV371" i="1"/>
  <c r="AV427" i="1"/>
  <c r="AV435" i="1"/>
  <c r="AV443" i="1"/>
  <c r="AV453" i="1"/>
  <c r="AV463" i="1"/>
  <c r="AV285" i="1"/>
  <c r="AV317" i="1"/>
  <c r="AV475" i="1"/>
  <c r="AV291" i="1"/>
  <c r="AV323" i="1"/>
  <c r="AV489" i="1"/>
  <c r="AV516" i="1"/>
  <c r="AV382" i="1"/>
  <c r="AV422" i="1"/>
  <c r="AV470" i="1"/>
  <c r="AV534" i="1"/>
  <c r="AV552" i="1"/>
  <c r="AV617" i="1"/>
  <c r="AV616" i="1"/>
  <c r="AV651" i="1"/>
  <c r="AV689" i="1"/>
  <c r="AV693" i="1"/>
  <c r="AV499" i="1"/>
  <c r="AV364" i="1"/>
  <c r="AV396" i="1"/>
  <c r="AV428" i="1"/>
  <c r="AV484" i="1"/>
  <c r="AV538" i="1"/>
  <c r="AV567" i="1"/>
  <c r="AV645" i="1"/>
  <c r="AV621" i="1"/>
  <c r="AV704" i="1"/>
  <c r="AV694" i="1"/>
  <c r="AV491" i="1"/>
  <c r="AV518" i="1"/>
  <c r="AV394" i="1"/>
  <c r="AV426" i="1"/>
  <c r="AV458" i="1"/>
  <c r="AV498" i="1"/>
  <c r="AV547" i="1"/>
  <c r="AV608" i="1"/>
  <c r="AV626" i="1"/>
  <c r="AV699" i="1"/>
  <c r="AV702" i="1"/>
  <c r="AV509" i="1"/>
  <c r="AV376" i="1"/>
  <c r="AV416" i="1"/>
  <c r="AV448" i="1"/>
  <c r="AV488" i="1"/>
  <c r="AV535" i="1"/>
  <c r="AV553" i="1"/>
  <c r="AV571" i="1"/>
  <c r="AV610" i="1"/>
  <c r="AV647" i="1"/>
  <c r="AV706" i="1"/>
  <c r="AV713" i="1"/>
  <c r="AV789" i="1"/>
  <c r="AV843" i="1"/>
  <c r="AV855" i="1"/>
  <c r="AV865" i="1"/>
  <c r="AV787" i="1"/>
  <c r="AV825" i="1"/>
  <c r="AV842" i="1"/>
  <c r="AV849" i="1"/>
  <c r="AV867" i="1"/>
  <c r="AV800" i="1"/>
  <c r="AV793" i="1"/>
  <c r="AV851" i="1"/>
  <c r="AV715" i="1"/>
  <c r="AV791" i="1"/>
  <c r="AV828" i="1"/>
  <c r="AV839" i="1"/>
  <c r="AV682" i="1"/>
  <c r="AV10" i="1"/>
  <c r="AV115" i="1"/>
  <c r="AV88" i="1"/>
  <c r="AV209" i="1"/>
  <c r="AV337" i="1"/>
  <c r="AV330" i="1"/>
  <c r="AV338" i="1"/>
  <c r="AV346" i="1"/>
  <c r="AV351" i="1"/>
  <c r="AV333" i="1"/>
  <c r="AV347" i="1"/>
  <c r="AV574" i="1"/>
  <c r="AV576" i="1"/>
  <c r="AV583" i="1"/>
  <c r="AV577" i="1"/>
  <c r="AV811" i="1"/>
  <c r="AV802" i="1"/>
  <c r="AV718" i="1"/>
  <c r="AV835" i="1"/>
  <c r="AV796" i="1"/>
  <c r="AV716" i="1"/>
  <c r="AV653" i="1"/>
  <c r="AV652" i="1"/>
  <c r="AV635" i="1"/>
  <c r="AV602" i="1"/>
  <c r="AV533" i="1"/>
  <c r="AV385" i="1"/>
  <c r="AV399" i="1"/>
  <c r="AV377" i="1"/>
  <c r="AV365" i="1"/>
  <c r="AV238" i="1"/>
  <c r="AV245" i="1"/>
  <c r="AV250" i="1"/>
  <c r="AV257" i="1"/>
  <c r="AV67" i="1"/>
  <c r="AV53" i="1"/>
  <c r="AV37" i="1"/>
  <c r="AV21" i="1"/>
  <c r="AV58" i="1"/>
  <c r="AV42" i="1"/>
  <c r="AV26" i="1"/>
  <c r="AV540" i="1"/>
  <c r="AV71" i="1"/>
  <c r="AV27" i="1"/>
  <c r="AV43" i="1"/>
  <c r="AV59" i="1"/>
  <c r="AV381" i="1"/>
  <c r="AV549" i="1"/>
  <c r="AV131" i="1"/>
  <c r="AV532" i="1"/>
  <c r="AV818" i="1"/>
  <c r="AV15" i="1"/>
  <c r="AV31" i="1"/>
  <c r="AV47" i="1"/>
  <c r="AV63" i="1"/>
  <c r="AV79" i="1"/>
  <c r="AV125" i="1"/>
  <c r="AV82" i="1"/>
  <c r="AV135" i="1"/>
  <c r="AV81" i="1"/>
  <c r="AV159" i="1"/>
  <c r="AV167" i="1"/>
  <c r="AV177" i="1"/>
  <c r="AV185" i="1"/>
  <c r="AV201" i="1"/>
  <c r="AV213" i="1"/>
  <c r="AV221" i="1"/>
  <c r="AV85" i="1"/>
  <c r="AV133" i="1"/>
  <c r="AV106" i="1"/>
  <c r="AV138" i="1"/>
  <c r="AV109" i="1"/>
  <c r="AV105" i="1"/>
  <c r="AV137" i="1"/>
  <c r="AV150" i="1"/>
  <c r="AV198" i="1"/>
  <c r="AV232" i="1"/>
  <c r="AV275" i="1"/>
  <c r="AV148" i="1"/>
  <c r="AV180" i="1"/>
  <c r="AV220" i="1"/>
  <c r="AV252" i="1"/>
  <c r="AV294" i="1"/>
  <c r="AV162" i="1"/>
  <c r="AV202" i="1"/>
  <c r="AV235" i="1"/>
  <c r="AV267" i="1"/>
  <c r="AV300" i="1"/>
  <c r="AV160" i="1"/>
  <c r="AV200" i="1"/>
  <c r="AV239" i="1"/>
  <c r="AV271" i="1"/>
  <c r="AV306" i="1"/>
  <c r="AV313" i="1"/>
  <c r="AV401" i="1"/>
  <c r="AV495" i="1"/>
  <c r="AV312" i="1"/>
  <c r="AV320" i="1"/>
  <c r="AV362" i="1"/>
  <c r="AV311" i="1"/>
  <c r="AV417" i="1"/>
  <c r="AV429" i="1"/>
  <c r="AV437" i="1"/>
  <c r="AV445" i="1"/>
  <c r="AV457" i="1"/>
  <c r="AV467" i="1"/>
  <c r="AV293" i="1"/>
  <c r="AV357" i="1"/>
  <c r="AV483" i="1"/>
  <c r="AV299" i="1"/>
  <c r="AV363" i="1"/>
  <c r="AV493" i="1"/>
  <c r="AV520" i="1"/>
  <c r="AV398" i="1"/>
  <c r="AV430" i="1"/>
  <c r="AV486" i="1"/>
  <c r="AV539" i="1"/>
  <c r="AV560" i="1"/>
  <c r="AV646" i="1"/>
  <c r="AV618" i="1"/>
  <c r="AV629" i="1"/>
  <c r="AV697" i="1"/>
  <c r="AV695" i="1"/>
  <c r="AV511" i="1"/>
  <c r="AV372" i="1"/>
  <c r="AV404" i="1"/>
  <c r="AV436" i="1"/>
  <c r="AV492" i="1"/>
  <c r="AV543" i="1"/>
  <c r="AV604" i="1"/>
  <c r="AV620" i="1"/>
  <c r="AV625" i="1"/>
  <c r="AV690" i="1"/>
  <c r="AV703" i="1"/>
  <c r="AV505" i="1"/>
  <c r="AV370" i="1"/>
  <c r="AV402" i="1"/>
  <c r="AV434" i="1"/>
  <c r="AV474" i="1"/>
  <c r="AV506" i="1"/>
  <c r="AV562" i="1"/>
  <c r="AV613" i="1"/>
  <c r="AV619" i="1"/>
  <c r="AV701" i="1"/>
  <c r="AV714" i="1"/>
  <c r="AV513" i="1"/>
  <c r="AV384" i="1"/>
  <c r="AV424" i="1"/>
  <c r="AV456" i="1"/>
  <c r="AV496" i="1"/>
  <c r="AV546" i="1"/>
  <c r="AV561" i="1"/>
  <c r="AV573" i="1"/>
  <c r="AV637" i="1"/>
  <c r="AV623" i="1"/>
  <c r="AV700" i="1"/>
  <c r="AV774" i="1"/>
  <c r="AV797" i="1"/>
  <c r="AV848" i="1"/>
  <c r="AV859" i="1"/>
  <c r="AV711" i="1"/>
  <c r="AV795" i="1"/>
  <c r="AV833" i="1"/>
  <c r="AV845" i="1"/>
  <c r="AV856" i="1"/>
  <c r="AV775" i="1"/>
  <c r="AV778" i="1"/>
  <c r="AV817" i="1"/>
  <c r="AV853" i="1"/>
  <c r="AV776" i="1"/>
  <c r="AV799" i="1"/>
  <c r="AV831" i="1"/>
  <c r="AV846" i="1"/>
  <c r="AV595" i="1"/>
  <c r="AV678" i="1"/>
  <c r="AV92" i="1"/>
  <c r="AV90" i="1"/>
  <c r="AV93" i="1"/>
  <c r="AV345" i="1"/>
  <c r="AV332" i="1"/>
  <c r="AV340" i="1"/>
  <c r="AV350" i="1"/>
  <c r="AV455" i="1"/>
  <c r="AV341" i="1"/>
  <c r="AV524" i="1"/>
  <c r="AV587" i="1"/>
  <c r="AV581" i="1"/>
  <c r="AV584" i="1"/>
  <c r="AV582" i="1"/>
  <c r="AV814" i="1"/>
  <c r="AV730" i="1"/>
  <c r="AV731" i="1"/>
  <c r="AV823" i="1"/>
  <c r="AV732" i="1"/>
  <c r="AV599" i="1"/>
  <c r="AV262" i="1"/>
  <c r="AV724" i="1"/>
  <c r="AV78" i="1"/>
  <c r="AV12" i="1"/>
  <c r="AV98" i="1"/>
  <c r="AV189" i="1"/>
  <c r="AV95" i="1"/>
  <c r="AV264" i="1"/>
  <c r="AV192" i="1"/>
  <c r="AV326" i="1"/>
  <c r="AV354" i="1"/>
  <c r="AV465" i="1"/>
  <c r="AV355" i="1"/>
  <c r="AV526" i="1"/>
  <c r="AV600" i="1"/>
  <c r="AV676" i="1"/>
  <c r="AV468" i="1"/>
  <c r="AV578" i="1"/>
  <c r="AV522" i="1"/>
  <c r="AV592" i="1"/>
  <c r="AV392" i="1"/>
  <c r="AV596" i="1"/>
  <c r="AV722" i="1"/>
  <c r="AV727" i="1"/>
  <c r="AV725" i="1"/>
  <c r="AV821" i="1"/>
  <c r="AV822" i="1"/>
  <c r="AV663" i="1"/>
  <c r="AV598" i="1"/>
  <c r="AV13" i="1"/>
  <c r="AV100" i="1"/>
  <c r="AV270" i="1"/>
  <c r="AV76" i="1"/>
  <c r="AV141" i="1"/>
  <c r="AV191" i="1"/>
  <c r="AV94" i="1"/>
  <c r="AV280" i="1"/>
  <c r="AV282" i="1"/>
  <c r="AV328" i="1"/>
  <c r="AV356" i="1"/>
  <c r="AV325" i="1"/>
  <c r="AV390" i="1"/>
  <c r="AV557" i="1"/>
  <c r="AV588" i="1"/>
  <c r="AV681" i="1"/>
  <c r="AV556" i="1"/>
  <c r="AV664" i="1"/>
  <c r="AV466" i="1"/>
  <c r="AV597" i="1"/>
  <c r="AV472" i="1"/>
  <c r="AV590" i="1"/>
  <c r="AV721" i="1"/>
  <c r="AV820" i="1"/>
  <c r="AV807" i="1"/>
  <c r="AV862" i="1"/>
  <c r="AV813" i="1"/>
  <c r="AV662" i="1"/>
  <c r="AV391" i="1"/>
  <c r="AV14" i="1"/>
  <c r="AV11" i="1"/>
  <c r="AV72" i="1"/>
  <c r="AV96" i="1"/>
  <c r="AV97" i="1"/>
  <c r="AV193" i="1"/>
  <c r="AV174" i="1"/>
  <c r="AV196" i="1"/>
  <c r="AV281" i="1"/>
  <c r="AV348" i="1"/>
  <c r="AV327" i="1"/>
  <c r="AV349" i="1"/>
  <c r="AV462" i="1"/>
  <c r="AV558" i="1"/>
  <c r="AV686" i="1"/>
  <c r="AV523" i="1"/>
  <c r="AV589" i="1"/>
  <c r="AV685" i="1"/>
  <c r="AV550" i="1"/>
  <c r="AV661" i="1"/>
  <c r="AV559" i="1"/>
  <c r="AV660" i="1"/>
  <c r="AV812" i="1"/>
  <c r="AV804" i="1"/>
  <c r="AV723" i="1"/>
  <c r="AV773" i="1"/>
  <c r="AV594" i="1"/>
  <c r="AV269" i="1"/>
  <c r="AV679" i="1"/>
  <c r="AV99" i="1"/>
  <c r="AV140" i="1"/>
  <c r="AV74" i="1"/>
  <c r="AV175" i="1"/>
  <c r="AV195" i="1"/>
  <c r="AV190" i="1"/>
  <c r="AV194" i="1"/>
  <c r="AV329" i="1"/>
  <c r="AV352" i="1"/>
  <c r="AV451" i="1"/>
  <c r="AV393" i="1"/>
  <c r="AV478" i="1"/>
  <c r="AV579" i="1"/>
  <c r="AV665" i="1"/>
  <c r="AV460" i="1"/>
  <c r="AV593" i="1"/>
  <c r="AV687" i="1"/>
  <c r="AV591" i="1"/>
  <c r="AV521" i="1"/>
  <c r="AV585" i="1"/>
  <c r="AV677" i="1"/>
  <c r="AV726" i="1"/>
  <c r="AV717" i="1"/>
  <c r="AV801" i="1"/>
  <c r="M77" i="6"/>
  <c r="M115" i="6"/>
  <c r="N174" i="38"/>
  <c r="P174" i="38"/>
  <c r="AB109" i="6"/>
  <c r="E168" i="38"/>
  <c r="G168" i="38"/>
  <c r="Y109" i="6"/>
  <c r="K128" i="38"/>
  <c r="M128" i="38"/>
  <c r="F78" i="6"/>
  <c r="K78" i="6"/>
  <c r="J78" i="6"/>
  <c r="I78" i="6"/>
  <c r="G78" i="6"/>
  <c r="H78" i="6"/>
  <c r="E78" i="6"/>
  <c r="F20" i="9"/>
  <c r="M74" i="6"/>
  <c r="M112" i="6"/>
  <c r="N171" i="38"/>
  <c r="P171" i="38"/>
  <c r="M69" i="6"/>
  <c r="M107" i="6"/>
  <c r="N166" i="38"/>
  <c r="P166" i="38"/>
  <c r="M75" i="6"/>
  <c r="M113" i="6"/>
  <c r="N172" i="38"/>
  <c r="P172" i="38"/>
  <c r="M71" i="6"/>
  <c r="M109" i="6"/>
  <c r="N168" i="38"/>
  <c r="P168" i="38"/>
  <c r="M76" i="6"/>
  <c r="M114" i="6"/>
  <c r="N173" i="38"/>
  <c r="P173" i="38"/>
  <c r="M72" i="6"/>
  <c r="M110" i="6"/>
  <c r="N169" i="38"/>
  <c r="P169" i="38"/>
  <c r="AB112" i="6"/>
  <c r="E171" i="38"/>
  <c r="G171" i="38"/>
  <c r="Y112" i="6"/>
  <c r="K131" i="38"/>
  <c r="M131" i="38"/>
  <c r="Z112" i="6"/>
  <c r="N131" i="38"/>
  <c r="P131" i="38"/>
  <c r="AB113" i="6"/>
  <c r="E172" i="38"/>
  <c r="G172" i="38"/>
  <c r="Y113" i="6"/>
  <c r="K132" i="38"/>
  <c r="M132" i="38"/>
  <c r="Z113" i="6"/>
  <c r="N132" i="38"/>
  <c r="P132" i="38"/>
  <c r="AB114" i="6"/>
  <c r="E173" i="38"/>
  <c r="G173" i="38"/>
  <c r="Y114" i="6"/>
  <c r="K133" i="38"/>
  <c r="M133" i="38"/>
  <c r="Z114" i="6"/>
  <c r="N133" i="38"/>
  <c r="P133" i="38"/>
  <c r="J84" i="6"/>
  <c r="J116" i="6"/>
  <c r="I84" i="6"/>
  <c r="H103" i="38"/>
  <c r="G84" i="6"/>
  <c r="B103" i="38"/>
  <c r="H84" i="6"/>
  <c r="E103" i="38"/>
  <c r="F84" i="6"/>
  <c r="K84" i="6"/>
  <c r="H143" i="38"/>
  <c r="L52" i="6"/>
  <c r="L90" i="6"/>
  <c r="K149" i="38"/>
  <c r="M149" i="38"/>
  <c r="L47" i="6"/>
  <c r="L85" i="6"/>
  <c r="K144" i="38"/>
  <c r="M144" i="38"/>
  <c r="L58" i="6"/>
  <c r="L96" i="6"/>
  <c r="K155" i="38"/>
  <c r="M155" i="38"/>
  <c r="L56" i="6"/>
  <c r="L94" i="6"/>
  <c r="K153" i="38"/>
  <c r="M153" i="38"/>
  <c r="L50" i="6"/>
  <c r="L88" i="6"/>
  <c r="K147" i="38"/>
  <c r="M147" i="38"/>
  <c r="L46" i="6"/>
  <c r="L51" i="6"/>
  <c r="L89" i="6"/>
  <c r="K148" i="38"/>
  <c r="M148" i="38"/>
  <c r="L64" i="6"/>
  <c r="L102" i="6"/>
  <c r="K161" i="38"/>
  <c r="M161" i="38"/>
  <c r="L48" i="6"/>
  <c r="L86" i="6"/>
  <c r="K145" i="38"/>
  <c r="M145" i="38"/>
  <c r="L55" i="6"/>
  <c r="L93" i="6"/>
  <c r="K152" i="38"/>
  <c r="M152" i="38"/>
  <c r="L62" i="6"/>
  <c r="L100" i="6"/>
  <c r="K159" i="38"/>
  <c r="M159" i="38"/>
  <c r="L49" i="6"/>
  <c r="L87" i="6"/>
  <c r="K146" i="38"/>
  <c r="M146" i="38"/>
  <c r="L61" i="6"/>
  <c r="L99" i="6"/>
  <c r="K158" i="38"/>
  <c r="M158" i="38"/>
  <c r="L57" i="6"/>
  <c r="L95" i="6"/>
  <c r="K154" i="38"/>
  <c r="M154" i="38"/>
  <c r="AV9" i="1"/>
  <c r="Z87" i="6"/>
  <c r="N106" i="38"/>
  <c r="P106" i="38"/>
  <c r="AB87" i="6"/>
  <c r="E146" i="38"/>
  <c r="G146" i="38"/>
  <c r="Y87" i="6"/>
  <c r="K106" i="38"/>
  <c r="M106" i="38"/>
  <c r="AB96" i="6"/>
  <c r="E155" i="38"/>
  <c r="G155" i="38"/>
  <c r="Y96" i="6"/>
  <c r="K115" i="38"/>
  <c r="M115" i="38"/>
  <c r="Z96" i="6"/>
  <c r="N115" i="38"/>
  <c r="P115" i="38"/>
  <c r="Z103" i="6"/>
  <c r="N122" i="38"/>
  <c r="P122" i="38"/>
  <c r="AB103" i="6"/>
  <c r="E162" i="38"/>
  <c r="G162" i="38"/>
  <c r="Y103" i="6"/>
  <c r="K122" i="38"/>
  <c r="M122" i="38"/>
  <c r="AB92" i="6"/>
  <c r="E151" i="38"/>
  <c r="G151" i="38"/>
  <c r="Y92" i="6"/>
  <c r="K111" i="38"/>
  <c r="M111" i="38"/>
  <c r="Z92" i="6"/>
  <c r="N111" i="38"/>
  <c r="P111" i="38"/>
  <c r="Y101" i="6"/>
  <c r="K120" i="38"/>
  <c r="M120" i="38"/>
  <c r="Z101" i="6"/>
  <c r="N120" i="38"/>
  <c r="P120" i="38"/>
  <c r="AB101" i="6"/>
  <c r="E160" i="38"/>
  <c r="G160" i="38"/>
  <c r="AB88" i="6"/>
  <c r="E147" i="38"/>
  <c r="G147" i="38"/>
  <c r="Y88" i="6"/>
  <c r="K107" i="38"/>
  <c r="M107" i="38"/>
  <c r="Z88" i="6"/>
  <c r="N107" i="38"/>
  <c r="P107" i="38"/>
  <c r="Z95" i="6"/>
  <c r="N114" i="38"/>
  <c r="P114" i="38"/>
  <c r="AB95" i="6"/>
  <c r="E154" i="38"/>
  <c r="G154" i="38"/>
  <c r="Y95" i="6"/>
  <c r="K114" i="38"/>
  <c r="M114" i="38"/>
  <c r="Y93" i="6"/>
  <c r="K112" i="38"/>
  <c r="M112" i="38"/>
  <c r="Z93" i="6"/>
  <c r="N112" i="38"/>
  <c r="P112" i="38"/>
  <c r="AB93" i="6"/>
  <c r="E152" i="38"/>
  <c r="G152" i="38"/>
  <c r="Y106" i="6"/>
  <c r="K125" i="38"/>
  <c r="M125" i="38"/>
  <c r="Z106" i="6"/>
  <c r="N125" i="38"/>
  <c r="P125" i="38"/>
  <c r="AB106" i="6"/>
  <c r="E165" i="38"/>
  <c r="G165" i="38"/>
  <c r="Y85" i="6"/>
  <c r="K104" i="38"/>
  <c r="M104" i="38"/>
  <c r="Z85" i="6"/>
  <c r="N104" i="38"/>
  <c r="P104" i="38"/>
  <c r="AB85" i="6"/>
  <c r="E144" i="38"/>
  <c r="G144" i="38"/>
  <c r="AB100" i="6"/>
  <c r="E159" i="38"/>
  <c r="G159" i="38"/>
  <c r="Y100" i="6"/>
  <c r="K119" i="38"/>
  <c r="M119" i="38"/>
  <c r="Z100" i="6"/>
  <c r="N119" i="38"/>
  <c r="P119" i="38"/>
  <c r="Y90" i="6"/>
  <c r="K109" i="38"/>
  <c r="M109" i="38"/>
  <c r="Z90" i="6"/>
  <c r="N109" i="38"/>
  <c r="P109" i="38"/>
  <c r="AB90" i="6"/>
  <c r="E149" i="38"/>
  <c r="G149" i="38"/>
  <c r="Y97" i="6"/>
  <c r="K116" i="38"/>
  <c r="M116" i="38"/>
  <c r="Z97" i="6"/>
  <c r="N116" i="38"/>
  <c r="P116" i="38"/>
  <c r="AB97" i="6"/>
  <c r="E156" i="38"/>
  <c r="G156" i="38"/>
  <c r="Z99" i="6"/>
  <c r="N118" i="38"/>
  <c r="P118" i="38"/>
  <c r="AB99" i="6"/>
  <c r="E158" i="38"/>
  <c r="G158" i="38"/>
  <c r="Y99" i="6"/>
  <c r="K118" i="38"/>
  <c r="M118" i="38"/>
  <c r="Y89" i="6"/>
  <c r="K108" i="38"/>
  <c r="M108" i="38"/>
  <c r="Z89" i="6"/>
  <c r="N108" i="38"/>
  <c r="P108" i="38"/>
  <c r="AB89" i="6"/>
  <c r="E148" i="38"/>
  <c r="G148" i="38"/>
  <c r="Y86" i="6"/>
  <c r="K105" i="38"/>
  <c r="M105" i="38"/>
  <c r="Z86" i="6"/>
  <c r="N105" i="38"/>
  <c r="P105" i="38"/>
  <c r="AB86" i="6"/>
  <c r="E145" i="38"/>
  <c r="G145" i="38"/>
  <c r="AB104" i="6"/>
  <c r="E163" i="38"/>
  <c r="G163" i="38"/>
  <c r="Z104" i="6"/>
  <c r="N123" i="38"/>
  <c r="P123" i="38"/>
  <c r="Y104" i="6"/>
  <c r="K123" i="38"/>
  <c r="M123" i="38"/>
  <c r="Y102" i="6"/>
  <c r="K121" i="38"/>
  <c r="M121" i="38"/>
  <c r="Z102" i="6"/>
  <c r="N121" i="38"/>
  <c r="P121" i="38"/>
  <c r="AB102" i="6"/>
  <c r="E161" i="38"/>
  <c r="G161" i="38"/>
  <c r="Z91" i="6"/>
  <c r="N110" i="38"/>
  <c r="P110" i="38"/>
  <c r="AB91" i="6"/>
  <c r="E150" i="38"/>
  <c r="G150" i="38"/>
  <c r="Y91" i="6"/>
  <c r="K110" i="38"/>
  <c r="M110" i="38"/>
  <c r="Y98" i="6"/>
  <c r="K117" i="38"/>
  <c r="M117" i="38"/>
  <c r="Z98" i="6"/>
  <c r="N117" i="38"/>
  <c r="P117" i="38"/>
  <c r="AB98" i="6"/>
  <c r="E157" i="38"/>
  <c r="G157" i="38"/>
  <c r="AB108" i="6"/>
  <c r="E167" i="38"/>
  <c r="G167" i="38"/>
  <c r="Y108" i="6"/>
  <c r="K127" i="38"/>
  <c r="M127" i="38"/>
  <c r="Z108" i="6"/>
  <c r="N127" i="38"/>
  <c r="P127" i="38"/>
  <c r="Y105" i="6"/>
  <c r="K124" i="38"/>
  <c r="M124" i="38"/>
  <c r="Z105" i="6"/>
  <c r="N124" i="38"/>
  <c r="P124" i="38"/>
  <c r="AB105" i="6"/>
  <c r="E164" i="38"/>
  <c r="G164" i="38"/>
  <c r="Y94" i="6"/>
  <c r="K113" i="38"/>
  <c r="M113" i="38"/>
  <c r="Z94" i="6"/>
  <c r="N113" i="38"/>
  <c r="P113" i="38"/>
  <c r="AB94" i="6"/>
  <c r="E153" i="38"/>
  <c r="G153" i="38"/>
  <c r="Z107" i="6"/>
  <c r="N126" i="38"/>
  <c r="P126" i="38"/>
  <c r="AB107" i="6"/>
  <c r="E166" i="38"/>
  <c r="G166" i="38"/>
  <c r="Y107" i="6"/>
  <c r="K126" i="38"/>
  <c r="M126" i="38"/>
  <c r="I91" i="6"/>
  <c r="H110" i="38"/>
  <c r="J110" i="38"/>
  <c r="L97" i="6"/>
  <c r="K156" i="38"/>
  <c r="M156" i="38"/>
  <c r="F97" i="6"/>
  <c r="B28" i="10"/>
  <c r="G97" i="6"/>
  <c r="B116" i="38"/>
  <c r="D116" i="38"/>
  <c r="N98" i="6"/>
  <c r="B197" i="38"/>
  <c r="D197" i="38"/>
  <c r="F98" i="6"/>
  <c r="B29" i="10"/>
  <c r="F101" i="6"/>
  <c r="B32" i="10"/>
  <c r="P101" i="6"/>
  <c r="H200" i="38"/>
  <c r="J200" i="38"/>
  <c r="L108" i="6"/>
  <c r="K167" i="38"/>
  <c r="M167" i="38"/>
  <c r="P108" i="6"/>
  <c r="H207" i="38"/>
  <c r="J207" i="38"/>
  <c r="H108" i="6"/>
  <c r="E127" i="38"/>
  <c r="G127" i="38"/>
  <c r="K99" i="6"/>
  <c r="H158" i="38"/>
  <c r="J158" i="38"/>
  <c r="I88" i="6"/>
  <c r="H107" i="38"/>
  <c r="J107" i="38"/>
  <c r="F89" i="6"/>
  <c r="B20" i="10"/>
  <c r="K89" i="6"/>
  <c r="H148" i="38"/>
  <c r="J148" i="38"/>
  <c r="I95" i="6"/>
  <c r="H114" i="38"/>
  <c r="J114" i="38"/>
  <c r="H105" i="6"/>
  <c r="E124" i="38"/>
  <c r="G124" i="38"/>
  <c r="L105" i="6"/>
  <c r="K164" i="38"/>
  <c r="M164" i="38"/>
  <c r="O105" i="6"/>
  <c r="E204" i="38"/>
  <c r="G204" i="38"/>
  <c r="S105" i="6"/>
  <c r="B244" i="38"/>
  <c r="D244" i="38"/>
  <c r="H94" i="6"/>
  <c r="E113" i="38"/>
  <c r="G113" i="38"/>
  <c r="K86" i="6"/>
  <c r="H145" i="38"/>
  <c r="J145" i="38"/>
  <c r="H86" i="6"/>
  <c r="E105" i="38"/>
  <c r="G105" i="38"/>
  <c r="I86" i="6"/>
  <c r="H105" i="38"/>
  <c r="J105" i="38"/>
  <c r="K87" i="6"/>
  <c r="H146" i="38"/>
  <c r="J146" i="38"/>
  <c r="G107" i="6"/>
  <c r="B126" i="38"/>
  <c r="D126" i="38"/>
  <c r="R106" i="6"/>
  <c r="N205" i="38"/>
  <c r="P205" i="38"/>
  <c r="I96" i="6"/>
  <c r="H115" i="38"/>
  <c r="J115" i="38"/>
  <c r="N104" i="6"/>
  <c r="B203" i="38"/>
  <c r="D203" i="38"/>
  <c r="R104" i="6"/>
  <c r="N203" i="38"/>
  <c r="P203" i="38"/>
  <c r="I100" i="6"/>
  <c r="H119" i="38"/>
  <c r="J119" i="38"/>
  <c r="F100" i="6"/>
  <c r="B31" i="10"/>
  <c r="G100" i="6"/>
  <c r="B119" i="38"/>
  <c r="D119" i="38"/>
  <c r="Q103" i="6"/>
  <c r="K202" i="38"/>
  <c r="M202" i="38"/>
  <c r="P103" i="6"/>
  <c r="H202" i="38"/>
  <c r="J202" i="38"/>
  <c r="I103" i="6"/>
  <c r="H122" i="38"/>
  <c r="J122" i="38"/>
  <c r="M103" i="6"/>
  <c r="N162" i="38"/>
  <c r="P162" i="38"/>
  <c r="G85" i="6"/>
  <c r="B104" i="38"/>
  <c r="D104" i="38"/>
  <c r="K108" i="6"/>
  <c r="H167" i="38"/>
  <c r="J167" i="38"/>
  <c r="O108" i="6"/>
  <c r="E207" i="38"/>
  <c r="G207" i="38"/>
  <c r="G99" i="6"/>
  <c r="B118" i="38"/>
  <c r="D118" i="38"/>
  <c r="I99" i="6"/>
  <c r="H118" i="38"/>
  <c r="J118" i="38"/>
  <c r="L104" i="6"/>
  <c r="K163" i="38"/>
  <c r="M163" i="38"/>
  <c r="P104" i="6"/>
  <c r="H203" i="38"/>
  <c r="J203" i="38"/>
  <c r="P105" i="6"/>
  <c r="H204" i="38"/>
  <c r="J204" i="38"/>
  <c r="M105" i="6"/>
  <c r="N164" i="38"/>
  <c r="P164" i="38"/>
  <c r="F91" i="6"/>
  <c r="B22" i="10"/>
  <c r="L91" i="6"/>
  <c r="K150" i="38"/>
  <c r="M150" i="38"/>
  <c r="H91" i="6"/>
  <c r="E110" i="38"/>
  <c r="G110" i="38"/>
  <c r="K90" i="6"/>
  <c r="H149" i="38"/>
  <c r="J149" i="38"/>
  <c r="K97" i="6"/>
  <c r="H156" i="38"/>
  <c r="J156" i="38"/>
  <c r="I97" i="6"/>
  <c r="H116" i="38"/>
  <c r="J116" i="38"/>
  <c r="G98" i="6"/>
  <c r="B117" i="38"/>
  <c r="D117" i="38"/>
  <c r="K98" i="6"/>
  <c r="H157" i="38"/>
  <c r="J157" i="38"/>
  <c r="R98" i="6"/>
  <c r="N197" i="38"/>
  <c r="P197" i="38"/>
  <c r="I92" i="6"/>
  <c r="H111" i="38"/>
  <c r="J111" i="38"/>
  <c r="G92" i="6"/>
  <c r="B111" i="38"/>
  <c r="D111" i="38"/>
  <c r="G101" i="6"/>
  <c r="B120" i="38"/>
  <c r="D120" i="38"/>
  <c r="S101" i="6"/>
  <c r="B240" i="38"/>
  <c r="D240" i="38"/>
  <c r="M108" i="6"/>
  <c r="N167" i="38"/>
  <c r="P167" i="38"/>
  <c r="Q108" i="6"/>
  <c r="K207" i="38"/>
  <c r="M207" i="38"/>
  <c r="F108" i="6"/>
  <c r="B39" i="10"/>
  <c r="I108" i="6"/>
  <c r="H127" i="38"/>
  <c r="J127" i="38"/>
  <c r="F99" i="6"/>
  <c r="B30" i="10"/>
  <c r="H89" i="6"/>
  <c r="E108" i="38"/>
  <c r="G108" i="38"/>
  <c r="F95" i="6"/>
  <c r="B26" i="10"/>
  <c r="G86" i="6"/>
  <c r="B105" i="38"/>
  <c r="D105" i="38"/>
  <c r="G93" i="6"/>
  <c r="B112" i="38"/>
  <c r="D112" i="38"/>
  <c r="L107" i="6"/>
  <c r="K166" i="38"/>
  <c r="M166" i="38"/>
  <c r="O106" i="6"/>
  <c r="E205" i="38"/>
  <c r="G205" i="38"/>
  <c r="S106" i="6"/>
  <c r="B245" i="38"/>
  <c r="D245" i="38"/>
  <c r="G106" i="6"/>
  <c r="B125" i="38"/>
  <c r="D125" i="38"/>
  <c r="F96" i="6"/>
  <c r="B27" i="10"/>
  <c r="K104" i="6"/>
  <c r="H163" i="38"/>
  <c r="J163" i="38"/>
  <c r="O104" i="6"/>
  <c r="E203" i="38"/>
  <c r="G203" i="38"/>
  <c r="S104" i="6"/>
  <c r="B243" i="38"/>
  <c r="D243" i="38"/>
  <c r="G104" i="6"/>
  <c r="B123" i="38"/>
  <c r="D123" i="38"/>
  <c r="H100" i="6"/>
  <c r="E119" i="38"/>
  <c r="G119" i="38"/>
  <c r="N103" i="6"/>
  <c r="B202" i="38"/>
  <c r="D202" i="38"/>
  <c r="F103" i="6"/>
  <c r="B34" i="10"/>
  <c r="K102" i="6"/>
  <c r="H161" i="38"/>
  <c r="J161" i="38"/>
  <c r="G102" i="6"/>
  <c r="B121" i="38"/>
  <c r="D121" i="38"/>
  <c r="K92" i="6"/>
  <c r="H151" i="38"/>
  <c r="J151" i="38"/>
  <c r="H92" i="6"/>
  <c r="E111" i="38"/>
  <c r="G111" i="38"/>
  <c r="I94" i="6"/>
  <c r="H113" i="38"/>
  <c r="J113" i="38"/>
  <c r="G94" i="6"/>
  <c r="B113" i="38"/>
  <c r="D113" i="38"/>
  <c r="K107" i="6"/>
  <c r="H166" i="38"/>
  <c r="J166" i="38"/>
  <c r="N106" i="6"/>
  <c r="B205" i="38"/>
  <c r="D205" i="38"/>
  <c r="K106" i="6"/>
  <c r="H165" i="38"/>
  <c r="J165" i="38"/>
  <c r="R101" i="6"/>
  <c r="N200" i="38"/>
  <c r="P200" i="38"/>
  <c r="K101" i="6"/>
  <c r="H160" i="38"/>
  <c r="J160" i="38"/>
  <c r="K88" i="6"/>
  <c r="H147" i="38"/>
  <c r="J147" i="38"/>
  <c r="H90" i="6"/>
  <c r="E109" i="38"/>
  <c r="G109" i="38"/>
  <c r="G87" i="6"/>
  <c r="B106" i="38"/>
  <c r="D106" i="38"/>
  <c r="H93" i="6"/>
  <c r="E112" i="38"/>
  <c r="G112" i="38"/>
  <c r="G96" i="6"/>
  <c r="B115" i="38"/>
  <c r="D115" i="38"/>
  <c r="H85" i="6"/>
  <c r="E104" i="38"/>
  <c r="G104" i="38"/>
  <c r="N108" i="6"/>
  <c r="B207" i="38"/>
  <c r="D207" i="38"/>
  <c r="K91" i="6"/>
  <c r="H150" i="38"/>
  <c r="J150" i="38"/>
  <c r="F90" i="6"/>
  <c r="B21" i="10"/>
  <c r="H97" i="6"/>
  <c r="E116" i="38"/>
  <c r="G116" i="38"/>
  <c r="H98" i="6"/>
  <c r="E117" i="38"/>
  <c r="G117" i="38"/>
  <c r="L98" i="6"/>
  <c r="K157" i="38"/>
  <c r="M157" i="38"/>
  <c r="O98" i="6"/>
  <c r="E197" i="38"/>
  <c r="G197" i="38"/>
  <c r="S98" i="6"/>
  <c r="B237" i="38"/>
  <c r="D237" i="38"/>
  <c r="M101" i="6"/>
  <c r="N160" i="38"/>
  <c r="P160" i="38"/>
  <c r="H101" i="6"/>
  <c r="E120" i="38"/>
  <c r="G120" i="38"/>
  <c r="L101" i="6"/>
  <c r="K160" i="38"/>
  <c r="M160" i="38"/>
  <c r="R108" i="6"/>
  <c r="N207" i="38"/>
  <c r="P207" i="38"/>
  <c r="G88" i="6"/>
  <c r="B107" i="38"/>
  <c r="D107" i="38"/>
  <c r="F88" i="6"/>
  <c r="B19" i="10"/>
  <c r="G89" i="6"/>
  <c r="B108" i="38"/>
  <c r="D108" i="38"/>
  <c r="K95" i="6"/>
  <c r="H154" i="38"/>
  <c r="J154" i="38"/>
  <c r="H95" i="6"/>
  <c r="E114" i="38"/>
  <c r="G114" i="38"/>
  <c r="F105" i="6"/>
  <c r="B36" i="10"/>
  <c r="F94" i="6"/>
  <c r="B25" i="10"/>
  <c r="F93" i="6"/>
  <c r="B24" i="10"/>
  <c r="I93" i="6"/>
  <c r="H112" i="38"/>
  <c r="J112" i="38"/>
  <c r="F107" i="6"/>
  <c r="B38" i="10"/>
  <c r="H106" i="6"/>
  <c r="E125" i="38"/>
  <c r="G125" i="38"/>
  <c r="L106" i="6"/>
  <c r="K165" i="38"/>
  <c r="M165" i="38"/>
  <c r="P106" i="6"/>
  <c r="H205" i="38"/>
  <c r="J205" i="38"/>
  <c r="F106" i="6"/>
  <c r="B37" i="10"/>
  <c r="K96" i="6"/>
  <c r="H155" i="38"/>
  <c r="J155" i="38"/>
  <c r="K100" i="6"/>
  <c r="H159" i="38"/>
  <c r="J159" i="38"/>
  <c r="O103" i="6"/>
  <c r="E202" i="38"/>
  <c r="G202" i="38"/>
  <c r="R103" i="6"/>
  <c r="N202" i="38"/>
  <c r="P202" i="38"/>
  <c r="G103" i="6"/>
  <c r="B122" i="38"/>
  <c r="D122" i="38"/>
  <c r="K103" i="6"/>
  <c r="H162" i="38"/>
  <c r="J162" i="38"/>
  <c r="I102" i="6"/>
  <c r="H121" i="38"/>
  <c r="J121" i="38"/>
  <c r="H102" i="6"/>
  <c r="E121" i="38"/>
  <c r="G121" i="38"/>
  <c r="F85" i="6"/>
  <c r="G108" i="6"/>
  <c r="B127" i="38"/>
  <c r="D127" i="38"/>
  <c r="H104" i="6"/>
  <c r="E123" i="38"/>
  <c r="G123" i="38"/>
  <c r="F104" i="6"/>
  <c r="B35" i="10"/>
  <c r="G95" i="6"/>
  <c r="B114" i="38"/>
  <c r="D114" i="38"/>
  <c r="Q105" i="6"/>
  <c r="K204" i="38"/>
  <c r="M204" i="38"/>
  <c r="I105" i="6"/>
  <c r="H124" i="38"/>
  <c r="J124" i="38"/>
  <c r="G91" i="6"/>
  <c r="B110" i="38"/>
  <c r="D110" i="38"/>
  <c r="I90" i="6"/>
  <c r="H109" i="38"/>
  <c r="J109" i="38"/>
  <c r="G90" i="6"/>
  <c r="B109" i="38"/>
  <c r="D109" i="38"/>
  <c r="M98" i="6"/>
  <c r="N157" i="38"/>
  <c r="P157" i="38"/>
  <c r="Q98" i="6"/>
  <c r="K197" i="38"/>
  <c r="M197" i="38"/>
  <c r="P98" i="6"/>
  <c r="H197" i="38"/>
  <c r="J197" i="38"/>
  <c r="I98" i="6"/>
  <c r="H117" i="38"/>
  <c r="J117" i="38"/>
  <c r="L92" i="6"/>
  <c r="K151" i="38"/>
  <c r="M151" i="38"/>
  <c r="N101" i="6"/>
  <c r="B200" i="38"/>
  <c r="D200" i="38"/>
  <c r="Q101" i="6"/>
  <c r="K200" i="38"/>
  <c r="M200" i="38"/>
  <c r="I101" i="6"/>
  <c r="H120" i="38"/>
  <c r="J120" i="38"/>
  <c r="S108" i="6"/>
  <c r="B247" i="38"/>
  <c r="D247" i="38"/>
  <c r="H99" i="6"/>
  <c r="E118" i="38"/>
  <c r="G118" i="38"/>
  <c r="H88" i="6"/>
  <c r="E107" i="38"/>
  <c r="G107" i="38"/>
  <c r="I89" i="6"/>
  <c r="H108" i="38"/>
  <c r="J108" i="38"/>
  <c r="G105" i="6"/>
  <c r="B124" i="38"/>
  <c r="D124" i="38"/>
  <c r="K105" i="6"/>
  <c r="H164" i="38"/>
  <c r="J164" i="38"/>
  <c r="N105" i="6"/>
  <c r="B204" i="38"/>
  <c r="D204" i="38"/>
  <c r="R105" i="6"/>
  <c r="N204" i="38"/>
  <c r="P204" i="38"/>
  <c r="F86" i="6"/>
  <c r="B17" i="10"/>
  <c r="I87" i="6"/>
  <c r="H106" i="38"/>
  <c r="J106" i="38"/>
  <c r="F87" i="6"/>
  <c r="B18" i="10"/>
  <c r="H107" i="6"/>
  <c r="E126" i="38"/>
  <c r="G126" i="38"/>
  <c r="M106" i="6"/>
  <c r="N165" i="38"/>
  <c r="P165" i="38"/>
  <c r="Q106" i="6"/>
  <c r="K205" i="38"/>
  <c r="M205" i="38"/>
  <c r="M104" i="6"/>
  <c r="N163" i="38"/>
  <c r="P163" i="38"/>
  <c r="Q104" i="6"/>
  <c r="K203" i="38"/>
  <c r="M203" i="38"/>
  <c r="I104" i="6"/>
  <c r="H123" i="38"/>
  <c r="J123" i="38"/>
  <c r="L103" i="6"/>
  <c r="K162" i="38"/>
  <c r="M162" i="38"/>
  <c r="S103" i="6"/>
  <c r="B242" i="38"/>
  <c r="D242" i="38"/>
  <c r="H103" i="6"/>
  <c r="E122" i="38"/>
  <c r="G122" i="38"/>
  <c r="F102" i="6"/>
  <c r="B33" i="10"/>
  <c r="K93" i="6"/>
  <c r="H152" i="38"/>
  <c r="J152" i="38"/>
  <c r="I107" i="6"/>
  <c r="H126" i="38"/>
  <c r="J126" i="38"/>
  <c r="I106" i="6"/>
  <c r="H125" i="38"/>
  <c r="J125" i="38"/>
  <c r="O101" i="6"/>
  <c r="E200" i="38"/>
  <c r="G200" i="38"/>
  <c r="H87" i="6"/>
  <c r="E106" i="38"/>
  <c r="G106" i="38"/>
  <c r="F92" i="6"/>
  <c r="B23" i="10"/>
  <c r="K94" i="6"/>
  <c r="H153" i="38"/>
  <c r="J153" i="38"/>
  <c r="H96" i="6"/>
  <c r="E115" i="38"/>
  <c r="G115" i="38"/>
  <c r="K85" i="6"/>
  <c r="H144" i="38"/>
  <c r="J144" i="38"/>
  <c r="I85" i="6"/>
  <c r="H104" i="38"/>
  <c r="J104" i="38"/>
  <c r="AW1" i="1"/>
  <c r="G103" i="38"/>
  <c r="G135" i="38"/>
  <c r="E135" i="38"/>
  <c r="B135" i="38"/>
  <c r="D103" i="38"/>
  <c r="D135" i="38"/>
  <c r="H175" i="38"/>
  <c r="J143" i="38"/>
  <c r="J175" i="38"/>
  <c r="H135" i="38"/>
  <c r="J103" i="38"/>
  <c r="J135" i="38"/>
  <c r="AW771" i="1"/>
  <c r="AW769" i="1"/>
  <c r="AW756" i="1"/>
  <c r="AW752" i="1"/>
  <c r="AW744" i="1"/>
  <c r="AW742" i="1"/>
  <c r="AW740" i="1"/>
  <c r="AW738" i="1"/>
  <c r="AW736" i="1"/>
  <c r="AW733" i="1"/>
  <c r="AW735" i="1"/>
  <c r="AW741" i="1"/>
  <c r="AW745" i="1"/>
  <c r="AW749" i="1"/>
  <c r="AW770" i="1"/>
  <c r="AW772" i="1"/>
  <c r="AW737" i="1"/>
  <c r="AW750" i="1"/>
  <c r="AW767" i="1"/>
  <c r="AW739" i="1"/>
  <c r="AW743" i="1"/>
  <c r="AW765" i="1"/>
  <c r="AW734" i="1"/>
  <c r="AW747" i="1"/>
  <c r="AW754" i="1"/>
  <c r="AW758" i="1"/>
  <c r="AW766" i="1"/>
  <c r="AW751" i="1"/>
  <c r="AW746" i="1"/>
  <c r="AW748" i="1"/>
  <c r="AW755" i="1"/>
  <c r="AW762" i="1"/>
  <c r="AW753" i="1"/>
  <c r="AW768" i="1"/>
  <c r="AW761" i="1"/>
  <c r="AW763" i="1"/>
  <c r="AW759" i="1"/>
  <c r="AW760" i="1"/>
  <c r="AW757" i="1"/>
  <c r="AW764" i="1"/>
  <c r="AW867" i="1"/>
  <c r="AW858" i="1"/>
  <c r="AW834" i="1"/>
  <c r="AW796" i="1"/>
  <c r="AW789" i="1"/>
  <c r="AW799" i="1"/>
  <c r="AW781" i="1"/>
  <c r="AW792" i="1"/>
  <c r="AW632" i="1"/>
  <c r="AW621" i="1"/>
  <c r="AW613" i="1"/>
  <c r="AW504" i="1"/>
  <c r="AW496" i="1"/>
  <c r="AW488" i="1"/>
  <c r="AW480" i="1"/>
  <c r="AW464" i="1"/>
  <c r="AW444" i="1"/>
  <c r="AW428" i="1"/>
  <c r="AW501" i="1"/>
  <c r="AW493" i="1"/>
  <c r="AW485" i="1"/>
  <c r="AW475" i="1"/>
  <c r="AW463" i="1"/>
  <c r="AW449" i="1"/>
  <c r="AW453" i="1"/>
  <c r="AW443" i="1"/>
  <c r="AW435" i="1"/>
  <c r="AW427" i="1"/>
  <c r="AW418" i="1"/>
  <c r="AW370" i="1"/>
  <c r="AW408" i="1"/>
  <c r="AW426" i="1"/>
  <c r="AW402" i="1"/>
  <c r="AW365" i="1"/>
  <c r="AW404" i="1"/>
  <c r="AW380" i="1"/>
  <c r="AW366" i="1"/>
  <c r="AW358" i="1"/>
  <c r="AW64" i="1"/>
  <c r="AW56" i="1"/>
  <c r="AW48" i="1"/>
  <c r="AW40" i="1"/>
  <c r="AW32" i="1"/>
  <c r="AW24" i="1"/>
  <c r="AW16" i="1"/>
  <c r="AW123" i="1"/>
  <c r="AW33" i="1"/>
  <c r="AW65" i="1"/>
  <c r="AW312" i="1"/>
  <c r="AW132" i="1"/>
  <c r="AW131" i="1"/>
  <c r="AW37" i="1"/>
  <c r="AW69" i="1"/>
  <c r="AW124" i="1"/>
  <c r="AW145" i="1"/>
  <c r="AW112" i="1"/>
  <c r="AW67" i="1"/>
  <c r="AW129" i="1"/>
  <c r="AW162" i="1"/>
  <c r="AW202" i="1"/>
  <c r="AW232" i="1"/>
  <c r="AW272" i="1"/>
  <c r="AW239" i="1"/>
  <c r="AW143" i="1"/>
  <c r="AW80" i="1"/>
  <c r="AW47" i="1"/>
  <c r="AW156" i="1"/>
  <c r="AW188" i="1"/>
  <c r="AW228" i="1"/>
  <c r="AW235" i="1"/>
  <c r="AW118" i="1"/>
  <c r="AW87" i="1"/>
  <c r="AW59" i="1"/>
  <c r="AW150" i="1"/>
  <c r="AW198" i="1"/>
  <c r="AW236" i="1"/>
  <c r="AW268" i="1"/>
  <c r="AW300" i="1"/>
  <c r="AW102" i="1"/>
  <c r="AW147" i="1"/>
  <c r="AW119" i="1"/>
  <c r="AW106" i="1"/>
  <c r="AW138" i="1"/>
  <c r="AW168" i="1"/>
  <c r="AW216" i="1"/>
  <c r="AW306" i="1"/>
  <c r="AW234" i="1"/>
  <c r="AW266" i="1"/>
  <c r="AW277" i="1"/>
  <c r="AW163" i="1"/>
  <c r="AW171" i="1"/>
  <c r="AW181" i="1"/>
  <c r="AW197" i="1"/>
  <c r="AW205" i="1"/>
  <c r="AW217" i="1"/>
  <c r="AW225" i="1"/>
  <c r="AW265" i="1"/>
  <c r="AW246" i="1"/>
  <c r="AW253" i="1"/>
  <c r="AW273" i="1"/>
  <c r="AW289" i="1"/>
  <c r="AW297" i="1"/>
  <c r="AW305" i="1"/>
  <c r="AW313" i="1"/>
  <c r="AW357" i="1"/>
  <c r="AW389" i="1"/>
  <c r="AW363" i="1"/>
  <c r="AW417" i="1"/>
  <c r="AW397" i="1"/>
  <c r="AW411" i="1"/>
  <c r="AW405" i="1"/>
  <c r="AW415" i="1"/>
  <c r="AW536" i="1"/>
  <c r="AW530" i="1"/>
  <c r="AW561" i="1"/>
  <c r="AW604" i="1"/>
  <c r="AW631" i="1"/>
  <c r="AW668" i="1"/>
  <c r="AW653" i="1"/>
  <c r="AW652" i="1"/>
  <c r="AW516" i="1"/>
  <c r="AW570" i="1"/>
  <c r="AW541" i="1"/>
  <c r="AW606" i="1"/>
  <c r="AW608" i="1"/>
  <c r="AW618" i="1"/>
  <c r="AW689" i="1"/>
  <c r="AW693" i="1"/>
  <c r="AW511" i="1"/>
  <c r="AW563" i="1"/>
  <c r="AW529" i="1"/>
  <c r="AW571" i="1"/>
  <c r="AW639" i="1"/>
  <c r="AW650" i="1"/>
  <c r="AW704" i="1"/>
  <c r="AW670" i="1"/>
  <c r="AW510" i="1"/>
  <c r="AW548" i="1"/>
  <c r="AW547" i="1"/>
  <c r="AW533" i="1"/>
  <c r="AW649" i="1"/>
  <c r="AW624" i="1"/>
  <c r="AW644" i="1"/>
  <c r="AW674" i="1"/>
  <c r="AW777" i="1"/>
  <c r="AW825" i="1"/>
  <c r="AW850" i="1"/>
  <c r="AW868" i="1"/>
  <c r="AW846" i="1"/>
  <c r="AW859" i="1"/>
  <c r="AW798" i="1"/>
  <c r="AW818" i="1"/>
  <c r="AW828" i="1"/>
  <c r="AW830" i="1"/>
  <c r="AW837" i="1"/>
  <c r="AW855" i="1"/>
  <c r="AW805" i="1"/>
  <c r="AW452" i="1"/>
  <c r="AW454" i="1"/>
  <c r="AW342" i="1"/>
  <c r="AW334" i="1"/>
  <c r="AW10" i="1"/>
  <c r="AW720" i="1"/>
  <c r="AW730" i="1"/>
  <c r="AW89" i="1"/>
  <c r="AW331" i="1"/>
  <c r="AW209" i="1"/>
  <c r="AW343" i="1"/>
  <c r="AW353" i="1"/>
  <c r="AW575" i="1"/>
  <c r="AW678" i="1"/>
  <c r="AW680" i="1"/>
  <c r="AW580" i="1"/>
  <c r="AW582" i="1"/>
  <c r="AW808" i="1"/>
  <c r="AW863" i="1"/>
  <c r="AW856" i="1"/>
  <c r="AW827" i="1"/>
  <c r="AW785" i="1"/>
  <c r="AW787" i="1"/>
  <c r="AW793" i="1"/>
  <c r="AW780" i="1"/>
  <c r="AW778" i="1"/>
  <c r="AW636" i="1"/>
  <c r="AW628" i="1"/>
  <c r="AW619" i="1"/>
  <c r="AW502" i="1"/>
  <c r="AW494" i="1"/>
  <c r="AW486" i="1"/>
  <c r="AW476" i="1"/>
  <c r="AW458" i="1"/>
  <c r="AW440" i="1"/>
  <c r="AW507" i="1"/>
  <c r="AW499" i="1"/>
  <c r="AW491" i="1"/>
  <c r="AW483" i="1"/>
  <c r="AW473" i="1"/>
  <c r="AW461" i="1"/>
  <c r="AW447" i="1"/>
  <c r="AW450" i="1"/>
  <c r="AW442" i="1"/>
  <c r="AW434" i="1"/>
  <c r="AW433" i="1"/>
  <c r="AW410" i="1"/>
  <c r="AW368" i="1"/>
  <c r="AW388" i="1"/>
  <c r="AW422" i="1"/>
  <c r="AW394" i="1"/>
  <c r="AW424" i="1"/>
  <c r="AW398" i="1"/>
  <c r="AW373" i="1"/>
  <c r="AW364" i="1"/>
  <c r="AW314" i="1"/>
  <c r="AW62" i="1"/>
  <c r="AW54" i="1"/>
  <c r="AW46" i="1"/>
  <c r="AW38" i="1"/>
  <c r="AW30" i="1"/>
  <c r="AW22" i="1"/>
  <c r="AW310" i="1"/>
  <c r="AW139" i="1"/>
  <c r="AW41" i="1"/>
  <c r="AW85" i="1"/>
  <c r="AW320" i="1"/>
  <c r="AW70" i="1"/>
  <c r="AW79" i="1"/>
  <c r="AW45" i="1"/>
  <c r="AW819" i="1"/>
  <c r="AW77" i="1"/>
  <c r="AW153" i="1"/>
  <c r="AW19" i="1"/>
  <c r="AW105" i="1"/>
  <c r="AW137" i="1"/>
  <c r="AW170" i="1"/>
  <c r="AW210" i="1"/>
  <c r="AW240" i="1"/>
  <c r="AW288" i="1"/>
  <c r="AW255" i="1"/>
  <c r="AW151" i="1"/>
  <c r="AW111" i="1"/>
  <c r="AW63" i="1"/>
  <c r="AW164" i="1"/>
  <c r="AW204" i="1"/>
  <c r="AW286" i="1"/>
  <c r="AW251" i="1"/>
  <c r="AW134" i="1"/>
  <c r="AW104" i="1"/>
  <c r="AW73" i="1"/>
  <c r="AW158" i="1"/>
  <c r="AW206" i="1"/>
  <c r="AW244" i="1"/>
  <c r="AW276" i="1"/>
  <c r="AW308" i="1"/>
  <c r="AW110" i="1"/>
  <c r="AW155" i="1"/>
  <c r="AW23" i="1"/>
  <c r="AW114" i="1"/>
  <c r="AW144" i="1"/>
  <c r="AW176" i="1"/>
  <c r="AW224" i="1"/>
  <c r="AW243" i="1"/>
  <c r="AW242" i="1"/>
  <c r="AW274" i="1"/>
  <c r="AW157" i="1"/>
  <c r="AW165" i="1"/>
  <c r="AW173" i="1"/>
  <c r="AW183" i="1"/>
  <c r="AW199" i="1"/>
  <c r="AW211" i="1"/>
  <c r="AW219" i="1"/>
  <c r="AW227" i="1"/>
  <c r="AW279" i="1"/>
  <c r="AW254" i="1"/>
  <c r="AW359" i="1"/>
  <c r="AW283" i="1"/>
  <c r="AW291" i="1"/>
  <c r="AW299" i="1"/>
  <c r="AW307" i="1"/>
  <c r="AW315" i="1"/>
  <c r="AW367" i="1"/>
  <c r="AW403" i="1"/>
  <c r="AW383" i="1"/>
  <c r="AW407" i="1"/>
  <c r="AW379" i="1"/>
  <c r="AW371" i="1"/>
  <c r="AW413" i="1"/>
  <c r="AW509" i="1"/>
  <c r="AW555" i="1"/>
  <c r="AW546" i="1"/>
  <c r="AW569" i="1"/>
  <c r="AW637" i="1"/>
  <c r="AW642" i="1"/>
  <c r="AW698" i="1"/>
  <c r="AW667" i="1"/>
  <c r="AW709" i="1"/>
  <c r="AW520" i="1"/>
  <c r="AW535" i="1"/>
  <c r="AW552" i="1"/>
  <c r="AW573" i="1"/>
  <c r="AW633" i="1"/>
  <c r="AW635" i="1"/>
  <c r="AW697" i="1"/>
  <c r="AW666" i="1"/>
  <c r="AW515" i="1"/>
  <c r="AW538" i="1"/>
  <c r="AW545" i="1"/>
  <c r="AW611" i="1"/>
  <c r="AW616" i="1"/>
  <c r="AW673" i="1"/>
  <c r="AW690" i="1"/>
  <c r="AW694" i="1"/>
  <c r="AW514" i="1"/>
  <c r="AW562" i="1"/>
  <c r="AW565" i="1"/>
  <c r="AW549" i="1"/>
  <c r="AW651" i="1"/>
  <c r="AW626" i="1"/>
  <c r="AW672" i="1"/>
  <c r="AW702" i="1"/>
  <c r="AW786" i="1"/>
  <c r="AW839" i="1"/>
  <c r="AW843" i="1"/>
  <c r="AW714" i="1"/>
  <c r="AW849" i="1"/>
  <c r="AW860" i="1"/>
  <c r="AW800" i="1"/>
  <c r="AW826" i="1"/>
  <c r="AW841" i="1"/>
  <c r="AW835" i="1"/>
  <c r="AW847" i="1"/>
  <c r="AW729" i="1"/>
  <c r="AW481" i="1"/>
  <c r="AW350" i="1"/>
  <c r="AW340" i="1"/>
  <c r="AW332" i="1"/>
  <c r="AW91" i="1"/>
  <c r="AW718" i="1"/>
  <c r="AW92" i="1"/>
  <c r="AW263" i="1"/>
  <c r="AW339" i="1"/>
  <c r="AW333" i="1"/>
  <c r="AW351" i="1"/>
  <c r="AW525" i="1"/>
  <c r="AW583" i="1"/>
  <c r="AW524" i="1"/>
  <c r="AW682" i="1"/>
  <c r="AW587" i="1"/>
  <c r="AW577" i="1"/>
  <c r="AW814" i="1"/>
  <c r="AW854" i="1"/>
  <c r="AW832" i="1"/>
  <c r="AW803" i="1"/>
  <c r="AW783" i="1"/>
  <c r="AW784" i="1"/>
  <c r="AW791" i="1"/>
  <c r="AW797" i="1"/>
  <c r="AW776" i="1"/>
  <c r="AW625" i="1"/>
  <c r="AW617" i="1"/>
  <c r="AW508" i="1"/>
  <c r="AW500" i="1"/>
  <c r="AW492" i="1"/>
  <c r="AW484" i="1"/>
  <c r="AW474" i="1"/>
  <c r="AW456" i="1"/>
  <c r="AW436" i="1"/>
  <c r="AW505" i="1"/>
  <c r="AW497" i="1"/>
  <c r="AW489" i="1"/>
  <c r="AW479" i="1"/>
  <c r="AW469" i="1"/>
  <c r="AW459" i="1"/>
  <c r="AW441" i="1"/>
  <c r="AW446" i="1"/>
  <c r="AW438" i="1"/>
  <c r="AW430" i="1"/>
  <c r="AW425" i="1"/>
  <c r="AW400" i="1"/>
  <c r="AW431" i="1"/>
  <c r="AW378" i="1"/>
  <c r="AW414" i="1"/>
  <c r="AW384" i="1"/>
  <c r="AW420" i="1"/>
  <c r="AW396" i="1"/>
  <c r="AW372" i="1"/>
  <c r="AW362" i="1"/>
  <c r="AW322" i="1"/>
  <c r="AW60" i="1"/>
  <c r="AW52" i="1"/>
  <c r="AW44" i="1"/>
  <c r="AW36" i="1"/>
  <c r="AW28" i="1"/>
  <c r="AW20" i="1"/>
  <c r="AW318" i="1"/>
  <c r="AW17" i="1"/>
  <c r="AW49" i="1"/>
  <c r="AW716" i="1"/>
  <c r="AW75" i="1"/>
  <c r="AW101" i="1"/>
  <c r="AW21" i="1"/>
  <c r="AW53" i="1"/>
  <c r="AW68" i="1"/>
  <c r="AW109" i="1"/>
  <c r="AW127" i="1"/>
  <c r="AW35" i="1"/>
  <c r="AW113" i="1"/>
  <c r="AW146" i="1"/>
  <c r="AW178" i="1"/>
  <c r="AW218" i="1"/>
  <c r="AW248" i="1"/>
  <c r="AW296" i="1"/>
  <c r="AW271" i="1"/>
  <c r="AW120" i="1"/>
  <c r="AW15" i="1"/>
  <c r="AW82" i="1"/>
  <c r="AW172" i="1"/>
  <c r="AW212" i="1"/>
  <c r="AW294" i="1"/>
  <c r="AW267" i="1"/>
  <c r="AW149" i="1"/>
  <c r="AW27" i="1"/>
  <c r="AW81" i="1"/>
  <c r="AW166" i="1"/>
  <c r="AW214" i="1"/>
  <c r="AW252" i="1"/>
  <c r="AW284" i="1"/>
  <c r="AW231" i="1"/>
  <c r="AW117" i="1"/>
  <c r="AW128" i="1"/>
  <c r="AW39" i="1"/>
  <c r="AW122" i="1"/>
  <c r="AW152" i="1"/>
  <c r="AW184" i="1"/>
  <c r="AW290" i="1"/>
  <c r="AW259" i="1"/>
  <c r="AW250" i="1"/>
  <c r="AW229" i="1"/>
  <c r="AW159" i="1"/>
  <c r="AW167" i="1"/>
  <c r="AW177" i="1"/>
  <c r="AW185" i="1"/>
  <c r="AW201" i="1"/>
  <c r="AW213" i="1"/>
  <c r="AW221" i="1"/>
  <c r="AW233" i="1"/>
  <c r="AW230" i="1"/>
  <c r="AW278" i="1"/>
  <c r="AW241" i="1"/>
  <c r="AW285" i="1"/>
  <c r="AW293" i="1"/>
  <c r="AW301" i="1"/>
  <c r="AW309" i="1"/>
  <c r="AW317" i="1"/>
  <c r="AW377" i="1"/>
  <c r="AW419" i="1"/>
  <c r="AW401" i="1"/>
  <c r="AW321" i="1"/>
  <c r="AW381" i="1"/>
  <c r="AW385" i="1"/>
  <c r="AW421" i="1"/>
  <c r="AW513" i="1"/>
  <c r="AW564" i="1"/>
  <c r="AW537" i="1"/>
  <c r="AW603" i="1"/>
  <c r="AW612" i="1"/>
  <c r="AW643" i="1"/>
  <c r="AW706" i="1"/>
  <c r="AW675" i="1"/>
  <c r="AW710" i="1"/>
  <c r="AW540" i="1"/>
  <c r="AW543" i="1"/>
  <c r="AW560" i="1"/>
  <c r="AW601" i="1"/>
  <c r="AW646" i="1"/>
  <c r="AW641" i="1"/>
  <c r="AW705" i="1"/>
  <c r="AW695" i="1"/>
  <c r="AW519" i="1"/>
  <c r="AW551" i="1"/>
  <c r="AW607" i="1"/>
  <c r="AW629" i="1"/>
  <c r="AW648" i="1"/>
  <c r="AW688" i="1"/>
  <c r="AW671" i="1"/>
  <c r="AW703" i="1"/>
  <c r="AW518" i="1"/>
  <c r="AW531" i="1"/>
  <c r="AW534" i="1"/>
  <c r="AW605" i="1"/>
  <c r="AW614" i="1"/>
  <c r="AW627" i="1"/>
  <c r="AW699" i="1"/>
  <c r="AW715" i="1"/>
  <c r="AW817" i="1"/>
  <c r="AW833" i="1"/>
  <c r="AW853" i="1"/>
  <c r="AW790" i="1"/>
  <c r="AW848" i="1"/>
  <c r="AW866" i="1"/>
  <c r="AW794" i="1"/>
  <c r="AW816" i="1"/>
  <c r="AW842" i="1"/>
  <c r="AW840" i="1"/>
  <c r="AW845" i="1"/>
  <c r="AW731" i="1"/>
  <c r="AW471" i="1"/>
  <c r="AW346" i="1"/>
  <c r="AW338" i="1"/>
  <c r="AW330" i="1"/>
  <c r="AW93" i="1"/>
  <c r="AW728" i="1"/>
  <c r="AW88" i="1"/>
  <c r="AW208" i="1"/>
  <c r="AW347" i="1"/>
  <c r="AW341" i="1"/>
  <c r="AW345" i="1"/>
  <c r="AW584" i="1"/>
  <c r="AW684" i="1"/>
  <c r="AW586" i="1"/>
  <c r="AW528" i="1"/>
  <c r="AW527" i="1"/>
  <c r="AW802" i="1"/>
  <c r="AW824" i="1"/>
  <c r="AW865" i="1"/>
  <c r="AW861" i="1"/>
  <c r="AW836" i="1"/>
  <c r="AW809" i="1"/>
  <c r="AW779" i="1"/>
  <c r="AW782" i="1"/>
  <c r="AW788" i="1"/>
  <c r="AW795" i="1"/>
  <c r="AW774" i="1"/>
  <c r="AW623" i="1"/>
  <c r="AW615" i="1"/>
  <c r="AW506" i="1"/>
  <c r="AW498" i="1"/>
  <c r="AW490" i="1"/>
  <c r="AW482" i="1"/>
  <c r="AW470" i="1"/>
  <c r="AW448" i="1"/>
  <c r="AW432" i="1"/>
  <c r="AW503" i="1"/>
  <c r="AW495" i="1"/>
  <c r="AW487" i="1"/>
  <c r="AW477" i="1"/>
  <c r="AW467" i="1"/>
  <c r="AW457" i="1"/>
  <c r="AW439" i="1"/>
  <c r="AW445" i="1"/>
  <c r="AW437" i="1"/>
  <c r="AW429" i="1"/>
  <c r="AW423" i="1"/>
  <c r="AW376" i="1"/>
  <c r="AW416" i="1"/>
  <c r="AW374" i="1"/>
  <c r="AW406" i="1"/>
  <c r="AW382" i="1"/>
  <c r="AW412" i="1"/>
  <c r="AW386" i="1"/>
  <c r="AW369" i="1"/>
  <c r="AW360" i="1"/>
  <c r="AW66" i="1"/>
  <c r="AW58" i="1"/>
  <c r="AW50" i="1"/>
  <c r="AW42" i="1"/>
  <c r="AW34" i="1"/>
  <c r="AW26" i="1"/>
  <c r="AW18" i="1"/>
  <c r="AW107" i="1"/>
  <c r="AW25" i="1"/>
  <c r="AW57" i="1"/>
  <c r="AW316" i="1"/>
  <c r="AW84" i="1"/>
  <c r="AW83" i="1"/>
  <c r="AW29" i="1"/>
  <c r="AW61" i="1"/>
  <c r="AW108" i="1"/>
  <c r="AW126" i="1"/>
  <c r="AW71" i="1"/>
  <c r="AW51" i="1"/>
  <c r="AW121" i="1"/>
  <c r="AW154" i="1"/>
  <c r="AW186" i="1"/>
  <c r="AW226" i="1"/>
  <c r="AW256" i="1"/>
  <c r="AW304" i="1"/>
  <c r="AW125" i="1"/>
  <c r="AW136" i="1"/>
  <c r="AW31" i="1"/>
  <c r="AW148" i="1"/>
  <c r="AW180" i="1"/>
  <c r="AW220" i="1"/>
  <c r="AW302" i="1"/>
  <c r="AW86" i="1"/>
  <c r="AW135" i="1"/>
  <c r="AW43" i="1"/>
  <c r="AW142" i="1"/>
  <c r="AW182" i="1"/>
  <c r="AW222" i="1"/>
  <c r="AW260" i="1"/>
  <c r="AW292" i="1"/>
  <c r="AW247" i="1"/>
  <c r="AW133" i="1"/>
  <c r="AW103" i="1"/>
  <c r="AW55" i="1"/>
  <c r="AW130" i="1"/>
  <c r="AW160" i="1"/>
  <c r="AW200" i="1"/>
  <c r="AW298" i="1"/>
  <c r="AW275" i="1"/>
  <c r="AW258" i="1"/>
  <c r="AW245" i="1"/>
  <c r="AW161" i="1"/>
  <c r="AW169" i="1"/>
  <c r="AW179" i="1"/>
  <c r="AW187" i="1"/>
  <c r="AW203" i="1"/>
  <c r="AW215" i="1"/>
  <c r="AW223" i="1"/>
  <c r="AW249" i="1"/>
  <c r="AW238" i="1"/>
  <c r="AW237" i="1"/>
  <c r="AW257" i="1"/>
  <c r="AW287" i="1"/>
  <c r="AW295" i="1"/>
  <c r="AW303" i="1"/>
  <c r="AW311" i="1"/>
  <c r="AW319" i="1"/>
  <c r="AW387" i="1"/>
  <c r="AW323" i="1"/>
  <c r="AW409" i="1"/>
  <c r="AW361" i="1"/>
  <c r="AW395" i="1"/>
  <c r="AW375" i="1"/>
  <c r="AW399" i="1"/>
  <c r="AW517" i="1"/>
  <c r="AW572" i="1"/>
  <c r="AW553" i="1"/>
  <c r="AW602" i="1"/>
  <c r="AW620" i="1"/>
  <c r="AW669" i="1"/>
  <c r="AW707" i="1"/>
  <c r="AW700" i="1"/>
  <c r="AW512" i="1"/>
  <c r="AW554" i="1"/>
  <c r="AW542" i="1"/>
  <c r="AW568" i="1"/>
  <c r="AW609" i="1"/>
  <c r="AW640" i="1"/>
  <c r="AW647" i="1"/>
  <c r="AW691" i="1"/>
  <c r="AW711" i="1"/>
  <c r="AW544" i="1"/>
  <c r="AW567" i="1"/>
  <c r="AW610" i="1"/>
  <c r="AW645" i="1"/>
  <c r="AW630" i="1"/>
  <c r="AW696" i="1"/>
  <c r="AW692" i="1"/>
  <c r="AW713" i="1"/>
  <c r="AW532" i="1"/>
  <c r="AW539" i="1"/>
  <c r="AW566" i="1"/>
  <c r="AW638" i="1"/>
  <c r="AW622" i="1"/>
  <c r="AW634" i="1"/>
  <c r="AW701" i="1"/>
  <c r="AW708" i="1"/>
  <c r="AW831" i="1"/>
  <c r="AW844" i="1"/>
  <c r="AW857" i="1"/>
  <c r="AW815" i="1"/>
  <c r="AW851" i="1"/>
  <c r="AW712" i="1"/>
  <c r="AW806" i="1"/>
  <c r="AW829" i="1"/>
  <c r="AW775" i="1"/>
  <c r="AW838" i="1"/>
  <c r="AW852" i="1"/>
  <c r="AW811" i="1"/>
  <c r="AW719" i="1"/>
  <c r="AW455" i="1"/>
  <c r="AW344" i="1"/>
  <c r="AW336" i="1"/>
  <c r="AW324" i="1"/>
  <c r="AW116" i="1"/>
  <c r="AW115" i="1"/>
  <c r="AW90" i="1"/>
  <c r="AW261" i="1"/>
  <c r="AW207" i="1"/>
  <c r="AW335" i="1"/>
  <c r="AW337" i="1"/>
  <c r="AW595" i="1"/>
  <c r="AW683" i="1"/>
  <c r="AW581" i="1"/>
  <c r="AW576" i="1"/>
  <c r="AW574" i="1"/>
  <c r="AW810" i="1"/>
  <c r="AW864" i="1"/>
  <c r="AW801" i="1"/>
  <c r="AW773" i="1"/>
  <c r="AW723" i="1"/>
  <c r="AW468" i="1"/>
  <c r="AW465" i="1"/>
  <c r="AW356" i="1"/>
  <c r="AW326" i="1"/>
  <c r="AW76" i="1"/>
  <c r="AW726" i="1"/>
  <c r="AW724" i="1"/>
  <c r="AW280" i="1"/>
  <c r="AW196" i="1"/>
  <c r="AW97" i="1"/>
  <c r="AW192" i="1"/>
  <c r="AW189" i="1"/>
  <c r="AW262" i="1"/>
  <c r="AW325" i="1"/>
  <c r="AW327" i="1"/>
  <c r="AW559" i="1"/>
  <c r="AW557" i="1"/>
  <c r="AW593" i="1"/>
  <c r="AW523" i="1"/>
  <c r="AW594" i="1"/>
  <c r="AW681" i="1"/>
  <c r="AW686" i="1"/>
  <c r="AW590" i="1"/>
  <c r="AW592" i="1"/>
  <c r="AW822" i="1"/>
  <c r="AW812" i="1"/>
  <c r="AW813" i="1"/>
  <c r="AW732" i="1"/>
  <c r="AW717" i="1"/>
  <c r="AW466" i="1"/>
  <c r="AW451" i="1"/>
  <c r="AW354" i="1"/>
  <c r="AW328" i="1"/>
  <c r="AW72" i="1"/>
  <c r="AW99" i="1"/>
  <c r="AW140" i="1"/>
  <c r="AW78" i="1"/>
  <c r="AW94" i="1"/>
  <c r="AW174" i="1"/>
  <c r="AW282" i="1"/>
  <c r="AW191" i="1"/>
  <c r="AW270" i="1"/>
  <c r="AW393" i="1"/>
  <c r="AW391" i="1"/>
  <c r="AW591" i="1"/>
  <c r="AW558" i="1"/>
  <c r="AW600" i="1"/>
  <c r="AW556" i="1"/>
  <c r="AW579" i="1"/>
  <c r="AW676" i="1"/>
  <c r="AW687" i="1"/>
  <c r="AW598" i="1"/>
  <c r="AW660" i="1"/>
  <c r="AW820" i="1"/>
  <c r="AW807" i="1"/>
  <c r="AW727" i="1"/>
  <c r="AW478" i="1"/>
  <c r="AW462" i="1"/>
  <c r="AW392" i="1"/>
  <c r="AW352" i="1"/>
  <c r="AW14" i="1"/>
  <c r="AW96" i="1"/>
  <c r="AW13" i="1"/>
  <c r="AW194" i="1"/>
  <c r="AW74" i="1"/>
  <c r="AW141" i="1"/>
  <c r="AW190" i="1"/>
  <c r="AW355" i="1"/>
  <c r="AW193" i="1"/>
  <c r="AW269" i="1"/>
  <c r="AW329" i="1"/>
  <c r="AW521" i="1"/>
  <c r="AW677" i="1"/>
  <c r="AW578" i="1"/>
  <c r="AW661" i="1"/>
  <c r="AW588" i="1"/>
  <c r="AW596" i="1"/>
  <c r="AW663" i="1"/>
  <c r="AW522" i="1"/>
  <c r="AW585" i="1"/>
  <c r="AW662" i="1"/>
  <c r="AW821" i="1"/>
  <c r="AW823" i="1"/>
  <c r="AW721" i="1"/>
  <c r="AW725" i="1"/>
  <c r="AW472" i="1"/>
  <c r="AW460" i="1"/>
  <c r="AW390" i="1"/>
  <c r="AW348" i="1"/>
  <c r="AW12" i="1"/>
  <c r="AW100" i="1"/>
  <c r="AW722" i="1"/>
  <c r="AW264" i="1"/>
  <c r="AW98" i="1"/>
  <c r="AW11" i="1"/>
  <c r="AW95" i="1"/>
  <c r="AW175" i="1"/>
  <c r="AW195" i="1"/>
  <c r="AW281" i="1"/>
  <c r="AW349" i="1"/>
  <c r="AW526" i="1"/>
  <c r="AW685" i="1"/>
  <c r="AW589" i="1"/>
  <c r="AW664" i="1"/>
  <c r="AW599" i="1"/>
  <c r="AW665" i="1"/>
  <c r="AW679" i="1"/>
  <c r="AW550" i="1"/>
  <c r="AW597" i="1"/>
  <c r="AW862" i="1"/>
  <c r="AW804" i="1"/>
  <c r="N77" i="6"/>
  <c r="N115" i="6"/>
  <c r="B214" i="38"/>
  <c r="D214" i="38"/>
  <c r="G116" i="6"/>
  <c r="K116" i="6"/>
  <c r="I116" i="6"/>
  <c r="F116" i="6"/>
  <c r="L78" i="6"/>
  <c r="H116" i="6"/>
  <c r="F21" i="9"/>
  <c r="N72" i="6"/>
  <c r="N110" i="6"/>
  <c r="B209" i="38"/>
  <c r="D209" i="38"/>
  <c r="AA84" i="6"/>
  <c r="M52" i="6"/>
  <c r="M90" i="6"/>
  <c r="N149" i="38"/>
  <c r="P149" i="38"/>
  <c r="N71" i="6"/>
  <c r="N109" i="6"/>
  <c r="B208" i="38"/>
  <c r="D208" i="38"/>
  <c r="N76" i="6"/>
  <c r="N114" i="6"/>
  <c r="B213" i="38"/>
  <c r="D213" i="38"/>
  <c r="N74" i="6"/>
  <c r="N112" i="6"/>
  <c r="B211" i="38"/>
  <c r="D211" i="38"/>
  <c r="N75" i="6"/>
  <c r="N113" i="6"/>
  <c r="B212" i="38"/>
  <c r="D212" i="38"/>
  <c r="Z84" i="6"/>
  <c r="Y84" i="6"/>
  <c r="AB84" i="6"/>
  <c r="B15" i="10"/>
  <c r="L84" i="6"/>
  <c r="M55" i="6"/>
  <c r="M93" i="6"/>
  <c r="N152" i="38"/>
  <c r="P152" i="38"/>
  <c r="M62" i="6"/>
  <c r="M100" i="6"/>
  <c r="N159" i="38"/>
  <c r="P159" i="38"/>
  <c r="M46" i="6"/>
  <c r="M50" i="6"/>
  <c r="M88" i="6"/>
  <c r="N147" i="38"/>
  <c r="P147" i="38"/>
  <c r="N69" i="6"/>
  <c r="N107" i="6"/>
  <c r="B206" i="38"/>
  <c r="D206" i="38"/>
  <c r="AW9" i="1"/>
  <c r="M61" i="6"/>
  <c r="M99" i="6"/>
  <c r="N158" i="38"/>
  <c r="P158" i="38"/>
  <c r="M57" i="6"/>
  <c r="M95" i="6"/>
  <c r="N154" i="38"/>
  <c r="P154" i="38"/>
  <c r="M48" i="6"/>
  <c r="M86" i="6"/>
  <c r="N145" i="38"/>
  <c r="P145" i="38"/>
  <c r="M64" i="6"/>
  <c r="M102" i="6"/>
  <c r="N161" i="38"/>
  <c r="P161" i="38"/>
  <c r="M59" i="6"/>
  <c r="M97" i="6"/>
  <c r="N156" i="38"/>
  <c r="P156" i="38"/>
  <c r="M58" i="6"/>
  <c r="M96" i="6"/>
  <c r="N155" i="38"/>
  <c r="P155" i="38"/>
  <c r="M54" i="6"/>
  <c r="M92" i="6"/>
  <c r="N151" i="38"/>
  <c r="P151" i="38"/>
  <c r="M56" i="6"/>
  <c r="M94" i="6"/>
  <c r="N153" i="38"/>
  <c r="P153" i="38"/>
  <c r="M49" i="6"/>
  <c r="M87" i="6"/>
  <c r="N146" i="38"/>
  <c r="P146" i="38"/>
  <c r="M51" i="6"/>
  <c r="M89" i="6"/>
  <c r="N148" i="38"/>
  <c r="P148" i="38"/>
  <c r="M53" i="6"/>
  <c r="M91" i="6"/>
  <c r="N150" i="38"/>
  <c r="P150" i="38"/>
  <c r="M47" i="6"/>
  <c r="M85" i="6"/>
  <c r="N144" i="38"/>
  <c r="P144" i="38"/>
  <c r="B16" i="10"/>
  <c r="AX1" i="1"/>
  <c r="AB116" i="6"/>
  <c r="E143" i="38"/>
  <c r="AA116" i="6"/>
  <c r="B143" i="38"/>
  <c r="Y116" i="6"/>
  <c r="K103" i="38"/>
  <c r="L116" i="6"/>
  <c r="K143" i="38"/>
  <c r="Z116" i="6"/>
  <c r="N103" i="38"/>
  <c r="AX746" i="1"/>
  <c r="AX761" i="1"/>
  <c r="AX747" i="1"/>
  <c r="AX737" i="1"/>
  <c r="AX739" i="1"/>
  <c r="AX741" i="1"/>
  <c r="AX743" i="1"/>
  <c r="AX745" i="1"/>
  <c r="AX751" i="1"/>
  <c r="AX748" i="1"/>
  <c r="AX759" i="1"/>
  <c r="AX767" i="1"/>
  <c r="AX735" i="1"/>
  <c r="AX757" i="1"/>
  <c r="AX769" i="1"/>
  <c r="AX733" i="1"/>
  <c r="AX753" i="1"/>
  <c r="AX755" i="1"/>
  <c r="AX771" i="1"/>
  <c r="AX765" i="1"/>
  <c r="AX749" i="1"/>
  <c r="AX736" i="1"/>
  <c r="AX740" i="1"/>
  <c r="AX744" i="1"/>
  <c r="AX752" i="1"/>
  <c r="AX762" i="1"/>
  <c r="AX734" i="1"/>
  <c r="AX738" i="1"/>
  <c r="AX742" i="1"/>
  <c r="AX750" i="1"/>
  <c r="AX760" i="1"/>
  <c r="AX768" i="1"/>
  <c r="AX770" i="1"/>
  <c r="AX763" i="1"/>
  <c r="AX764" i="1"/>
  <c r="AX756" i="1"/>
  <c r="AX758" i="1"/>
  <c r="AX754" i="1"/>
  <c r="AX766" i="1"/>
  <c r="AX772" i="1"/>
  <c r="AX731" i="1"/>
  <c r="AX577" i="1"/>
  <c r="AX353" i="1"/>
  <c r="AX343" i="1"/>
  <c r="AX335" i="1"/>
  <c r="AX93" i="1"/>
  <c r="AX92" i="1"/>
  <c r="AX729" i="1"/>
  <c r="AX116" i="1"/>
  <c r="AX330" i="1"/>
  <c r="AX344" i="1"/>
  <c r="AX324" i="1"/>
  <c r="AX455" i="1"/>
  <c r="AX680" i="1"/>
  <c r="AX576" i="1"/>
  <c r="AX684" i="1"/>
  <c r="AX584" i="1"/>
  <c r="AX720" i="1"/>
  <c r="AX728" i="1"/>
  <c r="AX861" i="1"/>
  <c r="AX845" i="1"/>
  <c r="AX840" i="1"/>
  <c r="AX809" i="1"/>
  <c r="AX799" i="1"/>
  <c r="AX797" i="1"/>
  <c r="AX779" i="1"/>
  <c r="AX641" i="1"/>
  <c r="AX642" i="1"/>
  <c r="AX624" i="1"/>
  <c r="AX616" i="1"/>
  <c r="AX571" i="1"/>
  <c r="AX564" i="1"/>
  <c r="AX446" i="1"/>
  <c r="AX508" i="1"/>
  <c r="AX500" i="1"/>
  <c r="AX492" i="1"/>
  <c r="AX484" i="1"/>
  <c r="AX474" i="1"/>
  <c r="AX456" i="1"/>
  <c r="AX436" i="1"/>
  <c r="AX416" i="1"/>
  <c r="AX374" i="1"/>
  <c r="AX426" i="1"/>
  <c r="AX402" i="1"/>
  <c r="AX424" i="1"/>
  <c r="AX398" i="1"/>
  <c r="AX372" i="1"/>
  <c r="AX410" i="1"/>
  <c r="AX368" i="1"/>
  <c r="AX228" i="1"/>
  <c r="AX220" i="1"/>
  <c r="AX212" i="1"/>
  <c r="AX202" i="1"/>
  <c r="AX313" i="1"/>
  <c r="AX293" i="1"/>
  <c r="AX126" i="1"/>
  <c r="AX186" i="1"/>
  <c r="AX178" i="1"/>
  <c r="AX168" i="1"/>
  <c r="AX160" i="1"/>
  <c r="AX148" i="1"/>
  <c r="AX121" i="1"/>
  <c r="AX142" i="1"/>
  <c r="AX117" i="1"/>
  <c r="AX65" i="1"/>
  <c r="AX57" i="1"/>
  <c r="AX49" i="1"/>
  <c r="AX41" i="1"/>
  <c r="AX33" i="1"/>
  <c r="AX25" i="1"/>
  <c r="AX17" i="1"/>
  <c r="AX106" i="1"/>
  <c r="AX85" i="1"/>
  <c r="AX82" i="1"/>
  <c r="AX689" i="1"/>
  <c r="AX67" i="1"/>
  <c r="AX708" i="1"/>
  <c r="AX18" i="1"/>
  <c r="AX50" i="1"/>
  <c r="AX692" i="1"/>
  <c r="AX291" i="1"/>
  <c r="AX697" i="1"/>
  <c r="AX289" i="1"/>
  <c r="AX553" i="1"/>
  <c r="AX38" i="1"/>
  <c r="AX108" i="1"/>
  <c r="AX16" i="1"/>
  <c r="AX104" i="1"/>
  <c r="AX136" i="1"/>
  <c r="AX259" i="1"/>
  <c r="AX252" i="1"/>
  <c r="AX149" i="1"/>
  <c r="AX103" i="1"/>
  <c r="AX135" i="1"/>
  <c r="AX139" i="1"/>
  <c r="AX40" i="1"/>
  <c r="AX239" i="1"/>
  <c r="AX279" i="1"/>
  <c r="AX132" i="1"/>
  <c r="AX36" i="1"/>
  <c r="AX87" i="1"/>
  <c r="AX237" i="1"/>
  <c r="AX159" i="1"/>
  <c r="AX215" i="1"/>
  <c r="AX290" i="1"/>
  <c r="AX157" i="1"/>
  <c r="AX197" i="1"/>
  <c r="AX242" i="1"/>
  <c r="AX296" i="1"/>
  <c r="AX249" i="1"/>
  <c r="AX163" i="1"/>
  <c r="AX203" i="1"/>
  <c r="AX230" i="1"/>
  <c r="AX294" i="1"/>
  <c r="AX177" i="1"/>
  <c r="AX225" i="1"/>
  <c r="AX284" i="1"/>
  <c r="AX377" i="1"/>
  <c r="AX314" i="1"/>
  <c r="AX407" i="1"/>
  <c r="AX320" i="1"/>
  <c r="AX401" i="1"/>
  <c r="AX397" i="1"/>
  <c r="AX310" i="1"/>
  <c r="AX415" i="1"/>
  <c r="AX316" i="1"/>
  <c r="AX419" i="1"/>
  <c r="AX439" i="1"/>
  <c r="AX487" i="1"/>
  <c r="AX513" i="1"/>
  <c r="AX563" i="1"/>
  <c r="AX606" i="1"/>
  <c r="AX623" i="1"/>
  <c r="AX699" i="1"/>
  <c r="AX437" i="1"/>
  <c r="AX469" i="1"/>
  <c r="AX501" i="1"/>
  <c r="AX533" i="1"/>
  <c r="AX546" i="1"/>
  <c r="AX551" i="1"/>
  <c r="AX617" i="1"/>
  <c r="AX619" i="1"/>
  <c r="AX675" i="1"/>
  <c r="AX443" i="1"/>
  <c r="AX483" i="1"/>
  <c r="AX511" i="1"/>
  <c r="AX555" i="1"/>
  <c r="AX602" i="1"/>
  <c r="AX625" i="1"/>
  <c r="AX639" i="1"/>
  <c r="AX695" i="1"/>
  <c r="AX666" i="1"/>
  <c r="AX425" i="1"/>
  <c r="AX457" i="1"/>
  <c r="AX505" i="1"/>
  <c r="AX541" i="1"/>
  <c r="AX570" i="1"/>
  <c r="AX544" i="1"/>
  <c r="AX605" i="1"/>
  <c r="AX629" i="1"/>
  <c r="AX702" i="1"/>
  <c r="AX706" i="1"/>
  <c r="AX790" i="1"/>
  <c r="AX827" i="1"/>
  <c r="AX868" i="1"/>
  <c r="AX825" i="1"/>
  <c r="AX841" i="1"/>
  <c r="AX714" i="1"/>
  <c r="AX832" i="1"/>
  <c r="AX847" i="1"/>
  <c r="AX866" i="1"/>
  <c r="AX794" i="1"/>
  <c r="AX817" i="1"/>
  <c r="AX852" i="1"/>
  <c r="AX805" i="1"/>
  <c r="AX587" i="1"/>
  <c r="AX575" i="1"/>
  <c r="AX351" i="1"/>
  <c r="AX341" i="1"/>
  <c r="AX333" i="1"/>
  <c r="AX90" i="1"/>
  <c r="AX719" i="1"/>
  <c r="AX115" i="1"/>
  <c r="AX261" i="1"/>
  <c r="AX338" i="1"/>
  <c r="AX334" i="1"/>
  <c r="AX332" i="1"/>
  <c r="AX471" i="1"/>
  <c r="AX678" i="1"/>
  <c r="AX580" i="1"/>
  <c r="AX682" i="1"/>
  <c r="AX683" i="1"/>
  <c r="AX864" i="1"/>
  <c r="AX808" i="1"/>
  <c r="AX858" i="1"/>
  <c r="AX839" i="1"/>
  <c r="AX833" i="1"/>
  <c r="AX803" i="1"/>
  <c r="AX793" i="1"/>
  <c r="AX795" i="1"/>
  <c r="AX774" i="1"/>
  <c r="AX631" i="1"/>
  <c r="AX644" i="1"/>
  <c r="AX622" i="1"/>
  <c r="AX614" i="1"/>
  <c r="AX568" i="1"/>
  <c r="AX569" i="1"/>
  <c r="AX442" i="1"/>
  <c r="AX506" i="1"/>
  <c r="AX498" i="1"/>
  <c r="AX490" i="1"/>
  <c r="AX482" i="1"/>
  <c r="AX470" i="1"/>
  <c r="AX448" i="1"/>
  <c r="AX432" i="1"/>
  <c r="AX408" i="1"/>
  <c r="AX361" i="1"/>
  <c r="AX422" i="1"/>
  <c r="AX394" i="1"/>
  <c r="AX420" i="1"/>
  <c r="AX396" i="1"/>
  <c r="AX366" i="1"/>
  <c r="AX400" i="1"/>
  <c r="AX321" i="1"/>
  <c r="AX226" i="1"/>
  <c r="AX218" i="1"/>
  <c r="AX210" i="1"/>
  <c r="AX200" i="1"/>
  <c r="AX287" i="1"/>
  <c r="AX285" i="1"/>
  <c r="AX125" i="1"/>
  <c r="AX184" i="1"/>
  <c r="AX176" i="1"/>
  <c r="AX166" i="1"/>
  <c r="AX158" i="1"/>
  <c r="AX144" i="1"/>
  <c r="AX154" i="1"/>
  <c r="AX137" i="1"/>
  <c r="AX113" i="1"/>
  <c r="AX63" i="1"/>
  <c r="AX55" i="1"/>
  <c r="AX47" i="1"/>
  <c r="AX39" i="1"/>
  <c r="AX31" i="1"/>
  <c r="AX23" i="1"/>
  <c r="AX15" i="1"/>
  <c r="AX105" i="1"/>
  <c r="AX77" i="1"/>
  <c r="AX81" i="1"/>
  <c r="AX688" i="1"/>
  <c r="AX75" i="1"/>
  <c r="AX710" i="1"/>
  <c r="AX26" i="1"/>
  <c r="AX58" i="1"/>
  <c r="AX700" i="1"/>
  <c r="AX299" i="1"/>
  <c r="AX704" i="1"/>
  <c r="AX319" i="1"/>
  <c r="AX818" i="1"/>
  <c r="AX46" i="1"/>
  <c r="AX131" i="1"/>
  <c r="AX32" i="1"/>
  <c r="AX112" i="1"/>
  <c r="AX235" i="1"/>
  <c r="AX267" i="1"/>
  <c r="AX268" i="1"/>
  <c r="AX28" i="1"/>
  <c r="AX111" i="1"/>
  <c r="AX232" i="1"/>
  <c r="AX147" i="1"/>
  <c r="AX56" i="1"/>
  <c r="AX247" i="1"/>
  <c r="AX244" i="1"/>
  <c r="AX145" i="1"/>
  <c r="AX52" i="1"/>
  <c r="AX240" i="1"/>
  <c r="AX245" i="1"/>
  <c r="AX167" i="1"/>
  <c r="AX223" i="1"/>
  <c r="AX298" i="1"/>
  <c r="AX165" i="1"/>
  <c r="AX205" i="1"/>
  <c r="AX258" i="1"/>
  <c r="AX304" i="1"/>
  <c r="AX257" i="1"/>
  <c r="AX171" i="1"/>
  <c r="AX211" i="1"/>
  <c r="AX246" i="1"/>
  <c r="AX302" i="1"/>
  <c r="AX185" i="1"/>
  <c r="AX234" i="1"/>
  <c r="AX292" i="1"/>
  <c r="AX371" i="1"/>
  <c r="AX322" i="1"/>
  <c r="AX413" i="1"/>
  <c r="AX360" i="1"/>
  <c r="AX395" i="1"/>
  <c r="AX363" i="1"/>
  <c r="AX318" i="1"/>
  <c r="AX405" i="1"/>
  <c r="AX373" i="1"/>
  <c r="AX417" i="1"/>
  <c r="AX447" i="1"/>
  <c r="AX495" i="1"/>
  <c r="AX517" i="1"/>
  <c r="AX543" i="1"/>
  <c r="AX615" i="1"/>
  <c r="AX633" i="1"/>
  <c r="AX671" i="1"/>
  <c r="AX445" i="1"/>
  <c r="AX477" i="1"/>
  <c r="AX512" i="1"/>
  <c r="AX549" i="1"/>
  <c r="AX562" i="1"/>
  <c r="AX567" i="1"/>
  <c r="AX609" i="1"/>
  <c r="AX628" i="1"/>
  <c r="AX711" i="1"/>
  <c r="AX459" i="1"/>
  <c r="AX491" i="1"/>
  <c r="AX515" i="1"/>
  <c r="AX535" i="1"/>
  <c r="AX610" i="1"/>
  <c r="AX638" i="1"/>
  <c r="AX648" i="1"/>
  <c r="AX703" i="1"/>
  <c r="AX674" i="1"/>
  <c r="AX433" i="1"/>
  <c r="AX473" i="1"/>
  <c r="AX510" i="1"/>
  <c r="AX534" i="1"/>
  <c r="AX814" i="1"/>
  <c r="AX583" i="1"/>
  <c r="AX454" i="1"/>
  <c r="AX347" i="1"/>
  <c r="AX339" i="1"/>
  <c r="AX208" i="1"/>
  <c r="AX89" i="1"/>
  <c r="AX10" i="1"/>
  <c r="AX88" i="1"/>
  <c r="AX207" i="1"/>
  <c r="AX346" i="1"/>
  <c r="AX342" i="1"/>
  <c r="AX340" i="1"/>
  <c r="AX586" i="1"/>
  <c r="AX525" i="1"/>
  <c r="AX574" i="1"/>
  <c r="AX718" i="1"/>
  <c r="AX802" i="1"/>
  <c r="AX824" i="1"/>
  <c r="AX867" i="1"/>
  <c r="AX856" i="1"/>
  <c r="AX835" i="1"/>
  <c r="AX830" i="1"/>
  <c r="AX789" i="1"/>
  <c r="AX791" i="1"/>
  <c r="AX785" i="1"/>
  <c r="AX693" i="1"/>
  <c r="AX643" i="1"/>
  <c r="AX627" i="1"/>
  <c r="AX620" i="1"/>
  <c r="AX612" i="1"/>
  <c r="AX560" i="1"/>
  <c r="AX561" i="1"/>
  <c r="AX438" i="1"/>
  <c r="AX504" i="1"/>
  <c r="AX496" i="1"/>
  <c r="AX488" i="1"/>
  <c r="AX480" i="1"/>
  <c r="AX464" i="1"/>
  <c r="AX444" i="1"/>
  <c r="AX428" i="1"/>
  <c r="AX388" i="1"/>
  <c r="AX359" i="1"/>
  <c r="AX414" i="1"/>
  <c r="AX384" i="1"/>
  <c r="AX412" i="1"/>
  <c r="AX386" i="1"/>
  <c r="AX364" i="1"/>
  <c r="AX376" i="1"/>
  <c r="AX317" i="1"/>
  <c r="AX224" i="1"/>
  <c r="AX216" i="1"/>
  <c r="AX206" i="1"/>
  <c r="AX198" i="1"/>
  <c r="AX315" i="1"/>
  <c r="AX134" i="1"/>
  <c r="AX122" i="1"/>
  <c r="AX182" i="1"/>
  <c r="AX172" i="1"/>
  <c r="AX164" i="1"/>
  <c r="AX156" i="1"/>
  <c r="AX138" i="1"/>
  <c r="AX150" i="1"/>
  <c r="AX129" i="1"/>
  <c r="AX86" i="1"/>
  <c r="AX61" i="1"/>
  <c r="AX53" i="1"/>
  <c r="AX45" i="1"/>
  <c r="AX37" i="1"/>
  <c r="AX29" i="1"/>
  <c r="AX21" i="1"/>
  <c r="AX110" i="1"/>
  <c r="AX102" i="1"/>
  <c r="AX69" i="1"/>
  <c r="AX73" i="1"/>
  <c r="AX712" i="1"/>
  <c r="AX84" i="1"/>
  <c r="AX301" i="1"/>
  <c r="AX34" i="1"/>
  <c r="AX66" i="1"/>
  <c r="AX701" i="1"/>
  <c r="AX297" i="1"/>
  <c r="AX307" i="1"/>
  <c r="AX816" i="1"/>
  <c r="AX22" i="1"/>
  <c r="AX54" i="1"/>
  <c r="AX143" i="1"/>
  <c r="AX48" i="1"/>
  <c r="AX120" i="1"/>
  <c r="AX243" i="1"/>
  <c r="AX275" i="1"/>
  <c r="AX107" i="1"/>
  <c r="AX44" i="1"/>
  <c r="AX119" i="1"/>
  <c r="AX248" i="1"/>
  <c r="AX155" i="1"/>
  <c r="AX80" i="1"/>
  <c r="AX255" i="1"/>
  <c r="AX260" i="1"/>
  <c r="AX153" i="1"/>
  <c r="AX71" i="1"/>
  <c r="AX256" i="1"/>
  <c r="AX253" i="1"/>
  <c r="AX183" i="1"/>
  <c r="AX238" i="1"/>
  <c r="AX306" i="1"/>
  <c r="AX173" i="1"/>
  <c r="AX213" i="1"/>
  <c r="AX274" i="1"/>
  <c r="AX233" i="1"/>
  <c r="AX265" i="1"/>
  <c r="AX179" i="1"/>
  <c r="AX219" i="1"/>
  <c r="AX278" i="1"/>
  <c r="AX161" i="1"/>
  <c r="AX201" i="1"/>
  <c r="AX250" i="1"/>
  <c r="AX300" i="1"/>
  <c r="AX387" i="1"/>
  <c r="AX362" i="1"/>
  <c r="AX367" i="1"/>
  <c r="AX365" i="1"/>
  <c r="AX411" i="1"/>
  <c r="AX379" i="1"/>
  <c r="AX358" i="1"/>
  <c r="AX421" i="1"/>
  <c r="AX375" i="1"/>
  <c r="AX423" i="1"/>
  <c r="AX463" i="1"/>
  <c r="AX503" i="1"/>
  <c r="AX529" i="1"/>
  <c r="AX532" i="1"/>
  <c r="AX601" i="1"/>
  <c r="AX672" i="1"/>
  <c r="AX709" i="1"/>
  <c r="AX453" i="1"/>
  <c r="AX485" i="1"/>
  <c r="AX516" i="1"/>
  <c r="AX530" i="1"/>
  <c r="AX539" i="1"/>
  <c r="AX611" i="1"/>
  <c r="AX630" i="1"/>
  <c r="AX640" i="1"/>
  <c r="AX427" i="1"/>
  <c r="AX467" i="1"/>
  <c r="AX499" i="1"/>
  <c r="AX519" i="1"/>
  <c r="AX540" i="1"/>
  <c r="AX603" i="1"/>
  <c r="AX646" i="1"/>
  <c r="AX651" i="1"/>
  <c r="AX673" i="1"/>
  <c r="AX691" i="1"/>
  <c r="AX441" i="1"/>
  <c r="AX489" i="1"/>
  <c r="AX514" i="1"/>
  <c r="AX542" i="1"/>
  <c r="AX531" i="1"/>
  <c r="AX811" i="1"/>
  <c r="AX581" i="1"/>
  <c r="AX452" i="1"/>
  <c r="AX345" i="1"/>
  <c r="AX337" i="1"/>
  <c r="AX331" i="1"/>
  <c r="AX528" i="1"/>
  <c r="AX91" i="1"/>
  <c r="AX263" i="1"/>
  <c r="AX209" i="1"/>
  <c r="AX336" i="1"/>
  <c r="AX350" i="1"/>
  <c r="AX527" i="1"/>
  <c r="AX595" i="1"/>
  <c r="AX524" i="1"/>
  <c r="AX582" i="1"/>
  <c r="AX481" i="1"/>
  <c r="AX810" i="1"/>
  <c r="AX730" i="1"/>
  <c r="AX863" i="1"/>
  <c r="AX865" i="1"/>
  <c r="AX843" i="1"/>
  <c r="AX826" i="1"/>
  <c r="AX787" i="1"/>
  <c r="AX781" i="1"/>
  <c r="AX783" i="1"/>
  <c r="AX776" i="1"/>
  <c r="AX635" i="1"/>
  <c r="AX626" i="1"/>
  <c r="AX618" i="1"/>
  <c r="AX573" i="1"/>
  <c r="AX565" i="1"/>
  <c r="AX450" i="1"/>
  <c r="AX434" i="1"/>
  <c r="AX502" i="1"/>
  <c r="AX494" i="1"/>
  <c r="AX486" i="1"/>
  <c r="AX476" i="1"/>
  <c r="AX458" i="1"/>
  <c r="AX440" i="1"/>
  <c r="AX430" i="1"/>
  <c r="AX378" i="1"/>
  <c r="AX357" i="1"/>
  <c r="AX406" i="1"/>
  <c r="AX382" i="1"/>
  <c r="AX404" i="1"/>
  <c r="AX380" i="1"/>
  <c r="AX418" i="1"/>
  <c r="AX370" i="1"/>
  <c r="AX295" i="1"/>
  <c r="AX222" i="1"/>
  <c r="AX214" i="1"/>
  <c r="AX204" i="1"/>
  <c r="AX323" i="1"/>
  <c r="AX309" i="1"/>
  <c r="AX133" i="1"/>
  <c r="AX188" i="1"/>
  <c r="AX180" i="1"/>
  <c r="AX170" i="1"/>
  <c r="AX162" i="1"/>
  <c r="AX152" i="1"/>
  <c r="AX130" i="1"/>
  <c r="AX146" i="1"/>
  <c r="AX118" i="1"/>
  <c r="AX70" i="1"/>
  <c r="AX59" i="1"/>
  <c r="AX51" i="1"/>
  <c r="AX43" i="1"/>
  <c r="AX35" i="1"/>
  <c r="AX27" i="1"/>
  <c r="AX19" i="1"/>
  <c r="AX109" i="1"/>
  <c r="AX101" i="1"/>
  <c r="AX114" i="1"/>
  <c r="AX696" i="1"/>
  <c r="AX303" i="1"/>
  <c r="AX705" i="1"/>
  <c r="AX311" i="1"/>
  <c r="AX42" i="1"/>
  <c r="AX83" i="1"/>
  <c r="AX283" i="1"/>
  <c r="AX68" i="1"/>
  <c r="AX305" i="1"/>
  <c r="AX552" i="1"/>
  <c r="AX30" i="1"/>
  <c r="AX62" i="1"/>
  <c r="AX151" i="1"/>
  <c r="AX64" i="1"/>
  <c r="AX128" i="1"/>
  <c r="AX251" i="1"/>
  <c r="AX236" i="1"/>
  <c r="AX124" i="1"/>
  <c r="AX60" i="1"/>
  <c r="AX127" i="1"/>
  <c r="AX123" i="1"/>
  <c r="AX24" i="1"/>
  <c r="AX231" i="1"/>
  <c r="AX271" i="1"/>
  <c r="AX276" i="1"/>
  <c r="AX20" i="1"/>
  <c r="AX79" i="1"/>
  <c r="AX229" i="1"/>
  <c r="AX277" i="1"/>
  <c r="AX199" i="1"/>
  <c r="AX254" i="1"/>
  <c r="AX272" i="1"/>
  <c r="AX181" i="1"/>
  <c r="AX221" i="1"/>
  <c r="AX288" i="1"/>
  <c r="AX241" i="1"/>
  <c r="AX273" i="1"/>
  <c r="AX187" i="1"/>
  <c r="AX227" i="1"/>
  <c r="AX286" i="1"/>
  <c r="AX169" i="1"/>
  <c r="AX217" i="1"/>
  <c r="AX266" i="1"/>
  <c r="AX308" i="1"/>
  <c r="AX389" i="1"/>
  <c r="AX399" i="1"/>
  <c r="AX312" i="1"/>
  <c r="AX383" i="1"/>
  <c r="AX409" i="1"/>
  <c r="AX381" i="1"/>
  <c r="AX369" i="1"/>
  <c r="AX385" i="1"/>
  <c r="AX403" i="1"/>
  <c r="AX431" i="1"/>
  <c r="AX479" i="1"/>
  <c r="AX509" i="1"/>
  <c r="AX545" i="1"/>
  <c r="AX548" i="1"/>
  <c r="AX634" i="1"/>
  <c r="AX670" i="1"/>
  <c r="AX429" i="1"/>
  <c r="AX461" i="1"/>
  <c r="AX493" i="1"/>
  <c r="AX520" i="1"/>
  <c r="AX538" i="1"/>
  <c r="AX536" i="1"/>
  <c r="AX604" i="1"/>
  <c r="AX649" i="1"/>
  <c r="AX698" i="1"/>
  <c r="AX435" i="1"/>
  <c r="AX475" i="1"/>
  <c r="AX507" i="1"/>
  <c r="AX537" i="1"/>
  <c r="AX566" i="1"/>
  <c r="AX621" i="1"/>
  <c r="AX632" i="1"/>
  <c r="AX668" i="1"/>
  <c r="AX652" i="1"/>
  <c r="AX713" i="1"/>
  <c r="AX449" i="1"/>
  <c r="AX497" i="1"/>
  <c r="AX518" i="1"/>
  <c r="AX554" i="1"/>
  <c r="AX547" i="1"/>
  <c r="AX613" i="1"/>
  <c r="AX636" i="1"/>
  <c r="AX694" i="1"/>
  <c r="AX690" i="1"/>
  <c r="AX716" i="1"/>
  <c r="AX815" i="1"/>
  <c r="AX860" i="1"/>
  <c r="AX819" i="1"/>
  <c r="AX842" i="1"/>
  <c r="AX775" i="1"/>
  <c r="AX806" i="1"/>
  <c r="AX846" i="1"/>
  <c r="AX854" i="1"/>
  <c r="AX778" i="1"/>
  <c r="AX792" i="1"/>
  <c r="AX850" i="1"/>
  <c r="AX855" i="1"/>
  <c r="AX637" i="1"/>
  <c r="AX669" i="1"/>
  <c r="AX780" i="1"/>
  <c r="AX786" i="1"/>
  <c r="AX844" i="1"/>
  <c r="AX838" i="1"/>
  <c r="AX715" i="1"/>
  <c r="AX831" i="1"/>
  <c r="AX572" i="1"/>
  <c r="AX645" i="1"/>
  <c r="AX707" i="1"/>
  <c r="AX796" i="1"/>
  <c r="AX784" i="1"/>
  <c r="AX851" i="1"/>
  <c r="AX849" i="1"/>
  <c r="AX777" i="1"/>
  <c r="AX834" i="1"/>
  <c r="AX607" i="1"/>
  <c r="AX647" i="1"/>
  <c r="AX653" i="1"/>
  <c r="AX828" i="1"/>
  <c r="AX836" i="1"/>
  <c r="AX782" i="1"/>
  <c r="AX848" i="1"/>
  <c r="AX798" i="1"/>
  <c r="AX857" i="1"/>
  <c r="AX608" i="1"/>
  <c r="AX650" i="1"/>
  <c r="AX667" i="1"/>
  <c r="AX829" i="1"/>
  <c r="AX837" i="1"/>
  <c r="AX788" i="1"/>
  <c r="AX859" i="1"/>
  <c r="AX800" i="1"/>
  <c r="AX853" i="1"/>
  <c r="AX591" i="1"/>
  <c r="AX557" i="1"/>
  <c r="AX472" i="1"/>
  <c r="AX460" i="1"/>
  <c r="AX390" i="1"/>
  <c r="AX325" i="1"/>
  <c r="AX174" i="1"/>
  <c r="AX11" i="1"/>
  <c r="AX725" i="1"/>
  <c r="AX281" i="1"/>
  <c r="AX76" i="1"/>
  <c r="AX264" i="1"/>
  <c r="AX95" i="1"/>
  <c r="AX270" i="1"/>
  <c r="AX195" i="1"/>
  <c r="AX354" i="1"/>
  <c r="AX348" i="1"/>
  <c r="AX598" i="1"/>
  <c r="AX665" i="1"/>
  <c r="AX726" i="1"/>
  <c r="AX596" i="1"/>
  <c r="AX722" i="1"/>
  <c r="AX558" i="1"/>
  <c r="AX660" i="1"/>
  <c r="AX679" i="1"/>
  <c r="AX600" i="1"/>
  <c r="AX812" i="1"/>
  <c r="AX820" i="1"/>
  <c r="AX822" i="1"/>
  <c r="AX589" i="1"/>
  <c r="AX556" i="1"/>
  <c r="AX468" i="1"/>
  <c r="AX355" i="1"/>
  <c r="AX196" i="1"/>
  <c r="AX194" i="1"/>
  <c r="AX94" i="1"/>
  <c r="AX98" i="1"/>
  <c r="AX721" i="1"/>
  <c r="AX717" i="1"/>
  <c r="AX140" i="1"/>
  <c r="AX72" i="1"/>
  <c r="AX269" i="1"/>
  <c r="AX282" i="1"/>
  <c r="AX262" i="1"/>
  <c r="AX328" i="1"/>
  <c r="AX356" i="1"/>
  <c r="AX578" i="1"/>
  <c r="AX681" i="1"/>
  <c r="AX559" i="1"/>
  <c r="AX597" i="1"/>
  <c r="AX451" i="1"/>
  <c r="AX594" i="1"/>
  <c r="AX676" i="1"/>
  <c r="AX465" i="1"/>
  <c r="AX732" i="1"/>
  <c r="AX813" i="1"/>
  <c r="AX823" i="1"/>
  <c r="AX807" i="1"/>
  <c r="AX585" i="1"/>
  <c r="AX526" i="1"/>
  <c r="AX466" i="1"/>
  <c r="AX349" i="1"/>
  <c r="AX327" i="1"/>
  <c r="AX192" i="1"/>
  <c r="AX78" i="1"/>
  <c r="AX97" i="1"/>
  <c r="AX100" i="1"/>
  <c r="AX723" i="1"/>
  <c r="AX141" i="1"/>
  <c r="AX96" i="1"/>
  <c r="AX175" i="1"/>
  <c r="AX189" i="1"/>
  <c r="AX193" i="1"/>
  <c r="AX352" i="1"/>
  <c r="AX391" i="1"/>
  <c r="AX661" i="1"/>
  <c r="AX662" i="1"/>
  <c r="AX588" i="1"/>
  <c r="AX677" i="1"/>
  <c r="AX523" i="1"/>
  <c r="AX590" i="1"/>
  <c r="AX687" i="1"/>
  <c r="AX522" i="1"/>
  <c r="AX773" i="1"/>
  <c r="AX821" i="1"/>
  <c r="AX862" i="1"/>
  <c r="AX801" i="1"/>
  <c r="AX579" i="1"/>
  <c r="AX478" i="1"/>
  <c r="AX462" i="1"/>
  <c r="AX392" i="1"/>
  <c r="AX329" i="1"/>
  <c r="AX190" i="1"/>
  <c r="AX13" i="1"/>
  <c r="AX74" i="1"/>
  <c r="AX727" i="1"/>
  <c r="AX14" i="1"/>
  <c r="AX12" i="1"/>
  <c r="AX99" i="1"/>
  <c r="AX191" i="1"/>
  <c r="AX280" i="1"/>
  <c r="AX393" i="1"/>
  <c r="AX326" i="1"/>
  <c r="AX521" i="1"/>
  <c r="AX664" i="1"/>
  <c r="AX686" i="1"/>
  <c r="AX599" i="1"/>
  <c r="AX685" i="1"/>
  <c r="AX550" i="1"/>
  <c r="AX593" i="1"/>
  <c r="AX663" i="1"/>
  <c r="AX592" i="1"/>
  <c r="AX804" i="1"/>
  <c r="AX724" i="1"/>
  <c r="O77" i="6"/>
  <c r="O115" i="6"/>
  <c r="E214" i="38"/>
  <c r="G214" i="38"/>
  <c r="M78" i="6"/>
  <c r="B48" i="10"/>
  <c r="C46" i="10"/>
  <c r="F22" i="9"/>
  <c r="O69" i="6"/>
  <c r="O107" i="6"/>
  <c r="E206" i="38"/>
  <c r="G206" i="38"/>
  <c r="O71" i="6"/>
  <c r="O109" i="6"/>
  <c r="E208" i="38"/>
  <c r="G208" i="38"/>
  <c r="O74" i="6"/>
  <c r="O112" i="6"/>
  <c r="E211" i="38"/>
  <c r="G211" i="38"/>
  <c r="O76" i="6"/>
  <c r="O114" i="6"/>
  <c r="E213" i="38"/>
  <c r="G213" i="38"/>
  <c r="O75" i="6"/>
  <c r="O113" i="6"/>
  <c r="E212" i="38"/>
  <c r="G212" i="38"/>
  <c r="O72" i="6"/>
  <c r="O110" i="6"/>
  <c r="E209" i="38"/>
  <c r="G209" i="38"/>
  <c r="M84" i="6"/>
  <c r="N59" i="6"/>
  <c r="N97" i="6"/>
  <c r="B196" i="38"/>
  <c r="D196" i="38"/>
  <c r="N58" i="6"/>
  <c r="N96" i="6"/>
  <c r="B195" i="38"/>
  <c r="D195" i="38"/>
  <c r="N47" i="6"/>
  <c r="N85" i="6"/>
  <c r="B184" i="38"/>
  <c r="D184" i="38"/>
  <c r="N51" i="6"/>
  <c r="N89" i="6"/>
  <c r="B188" i="38"/>
  <c r="D188" i="38"/>
  <c r="N54" i="6"/>
  <c r="N92" i="6"/>
  <c r="B191" i="38"/>
  <c r="D191" i="38"/>
  <c r="N64" i="6"/>
  <c r="N102" i="6"/>
  <c r="B201" i="38"/>
  <c r="D201" i="38"/>
  <c r="N57" i="6"/>
  <c r="N95" i="6"/>
  <c r="B194" i="38"/>
  <c r="D194" i="38"/>
  <c r="N46" i="6"/>
  <c r="N56" i="6"/>
  <c r="N94" i="6"/>
  <c r="B193" i="38"/>
  <c r="D193" i="38"/>
  <c r="N48" i="6"/>
  <c r="N86" i="6"/>
  <c r="B185" i="38"/>
  <c r="D185" i="38"/>
  <c r="N62" i="6"/>
  <c r="N100" i="6"/>
  <c r="B199" i="38"/>
  <c r="D199" i="38"/>
  <c r="N53" i="6"/>
  <c r="N91" i="6"/>
  <c r="B190" i="38"/>
  <c r="D190" i="38"/>
  <c r="N52" i="6"/>
  <c r="N90" i="6"/>
  <c r="B189" i="38"/>
  <c r="D189" i="38"/>
  <c r="N61" i="6"/>
  <c r="N99" i="6"/>
  <c r="B198" i="38"/>
  <c r="D198" i="38"/>
  <c r="AX9" i="1"/>
  <c r="N50" i="6"/>
  <c r="N88" i="6"/>
  <c r="B187" i="38"/>
  <c r="D187" i="38"/>
  <c r="N55" i="6"/>
  <c r="N93" i="6"/>
  <c r="B192" i="38"/>
  <c r="D192" i="38"/>
  <c r="N49" i="6"/>
  <c r="N87" i="6"/>
  <c r="B186" i="38"/>
  <c r="D186" i="38"/>
  <c r="E112" i="22"/>
  <c r="AY1" i="1"/>
  <c r="K175" i="38"/>
  <c r="M143" i="38"/>
  <c r="M175" i="38"/>
  <c r="B175" i="38"/>
  <c r="D143" i="38"/>
  <c r="D175" i="38"/>
  <c r="M116" i="6"/>
  <c r="N143" i="38"/>
  <c r="N135" i="38"/>
  <c r="P103" i="38"/>
  <c r="P135" i="38"/>
  <c r="M103" i="38"/>
  <c r="M135" i="38"/>
  <c r="K135" i="38"/>
  <c r="E175" i="38"/>
  <c r="G143" i="38"/>
  <c r="G175" i="38"/>
  <c r="AY744" i="1"/>
  <c r="AY742" i="1"/>
  <c r="AY740" i="1"/>
  <c r="AY738" i="1"/>
  <c r="AY736" i="1"/>
  <c r="AY734" i="1"/>
  <c r="AY733" i="1"/>
  <c r="AY739" i="1"/>
  <c r="AY747" i="1"/>
  <c r="AY737" i="1"/>
  <c r="AY745" i="1"/>
  <c r="AY761" i="1"/>
  <c r="AY771" i="1"/>
  <c r="AY772" i="1"/>
  <c r="AY735" i="1"/>
  <c r="AY743" i="1"/>
  <c r="AY759" i="1"/>
  <c r="AY741" i="1"/>
  <c r="AY763" i="1"/>
  <c r="AY769" i="1"/>
  <c r="AY767" i="1"/>
  <c r="AY765" i="1"/>
  <c r="AY746" i="1"/>
  <c r="AY749" i="1"/>
  <c r="AY751" i="1"/>
  <c r="AY762" i="1"/>
  <c r="AY752" i="1"/>
  <c r="AY750" i="1"/>
  <c r="AY748" i="1"/>
  <c r="AY760" i="1"/>
  <c r="AY753" i="1"/>
  <c r="AY768" i="1"/>
  <c r="AY770" i="1"/>
  <c r="AY755" i="1"/>
  <c r="AY764" i="1"/>
  <c r="AY756" i="1"/>
  <c r="AY758" i="1"/>
  <c r="AY754" i="1"/>
  <c r="AY757" i="1"/>
  <c r="AY766" i="1"/>
  <c r="AY861" i="1"/>
  <c r="AY853" i="1"/>
  <c r="AY830" i="1"/>
  <c r="AY816" i="1"/>
  <c r="AY781" i="1"/>
  <c r="AY783" i="1"/>
  <c r="AY777" i="1"/>
  <c r="AY626" i="1"/>
  <c r="AY618" i="1"/>
  <c r="AY507" i="1"/>
  <c r="AY499" i="1"/>
  <c r="AY491" i="1"/>
  <c r="AY483" i="1"/>
  <c r="AY473" i="1"/>
  <c r="AY461" i="1"/>
  <c r="AY447" i="1"/>
  <c r="AY431" i="1"/>
  <c r="AY438" i="1"/>
  <c r="AY504" i="1"/>
  <c r="AY496" i="1"/>
  <c r="AY488" i="1"/>
  <c r="AY480" i="1"/>
  <c r="AY464" i="1"/>
  <c r="AY448" i="1"/>
  <c r="AY440" i="1"/>
  <c r="AY426" i="1"/>
  <c r="AY402" i="1"/>
  <c r="AY432" i="1"/>
  <c r="AY412" i="1"/>
  <c r="AY396" i="1"/>
  <c r="AY366" i="1"/>
  <c r="AY418" i="1"/>
  <c r="AY370" i="1"/>
  <c r="AY423" i="1"/>
  <c r="AY378" i="1"/>
  <c r="AY357" i="1"/>
  <c r="AY293" i="1"/>
  <c r="AY295" i="1"/>
  <c r="AY123" i="1"/>
  <c r="AY25" i="1"/>
  <c r="AY57" i="1"/>
  <c r="AY401" i="1"/>
  <c r="AY299" i="1"/>
  <c r="AY34" i="1"/>
  <c r="AY66" i="1"/>
  <c r="AY319" i="1"/>
  <c r="AY124" i="1"/>
  <c r="AY29" i="1"/>
  <c r="AY61" i="1"/>
  <c r="AY311" i="1"/>
  <c r="AY30" i="1"/>
  <c r="AY62" i="1"/>
  <c r="AY145" i="1"/>
  <c r="AY136" i="1"/>
  <c r="AY19" i="1"/>
  <c r="AY51" i="1"/>
  <c r="AY105" i="1"/>
  <c r="AY137" i="1"/>
  <c r="AY185" i="1"/>
  <c r="AY236" i="1"/>
  <c r="AY268" i="1"/>
  <c r="AY118" i="1"/>
  <c r="AY151" i="1"/>
  <c r="AY28" i="1"/>
  <c r="AY60" i="1"/>
  <c r="AY179" i="1"/>
  <c r="AY219" i="1"/>
  <c r="AY248" i="1"/>
  <c r="AY149" i="1"/>
  <c r="AY24" i="1"/>
  <c r="AY56" i="1"/>
  <c r="AY106" i="1"/>
  <c r="AY138" i="1"/>
  <c r="AY181" i="1"/>
  <c r="AY221" i="1"/>
  <c r="AY260" i="1"/>
  <c r="AY126" i="1"/>
  <c r="AY103" i="1"/>
  <c r="AY23" i="1"/>
  <c r="AY55" i="1"/>
  <c r="AY199" i="1"/>
  <c r="AY243" i="1"/>
  <c r="AY154" i="1"/>
  <c r="AY229" i="1"/>
  <c r="AY277" i="1"/>
  <c r="AY310" i="1"/>
  <c r="AY318" i="1"/>
  <c r="AY228" i="1"/>
  <c r="AY258" i="1"/>
  <c r="AY865" i="1"/>
  <c r="AY847" i="1"/>
  <c r="AY803" i="1"/>
  <c r="AY791" i="1"/>
  <c r="AY785" i="1"/>
  <c r="AY779" i="1"/>
  <c r="AY774" i="1"/>
  <c r="AY620" i="1"/>
  <c r="AY612" i="1"/>
  <c r="AY501" i="1"/>
  <c r="AY493" i="1"/>
  <c r="AY485" i="1"/>
  <c r="AY475" i="1"/>
  <c r="AY463" i="1"/>
  <c r="AY449" i="1"/>
  <c r="AY433" i="1"/>
  <c r="AY442" i="1"/>
  <c r="AY506" i="1"/>
  <c r="AY498" i="1"/>
  <c r="AY490" i="1"/>
  <c r="AY482" i="1"/>
  <c r="AY470" i="1"/>
  <c r="AY453" i="1"/>
  <c r="AY443" i="1"/>
  <c r="AY435" i="1"/>
  <c r="AY406" i="1"/>
  <c r="AY382" i="1"/>
  <c r="AY420" i="1"/>
  <c r="AY397" i="1"/>
  <c r="AY372" i="1"/>
  <c r="AY427" i="1"/>
  <c r="AY376" i="1"/>
  <c r="AY425" i="1"/>
  <c r="AY388" i="1"/>
  <c r="AY359" i="1"/>
  <c r="AY309" i="1"/>
  <c r="AY301" i="1"/>
  <c r="AY107" i="1"/>
  <c r="AY17" i="1"/>
  <c r="AY49" i="1"/>
  <c r="AY85" i="1"/>
  <c r="AY305" i="1"/>
  <c r="AY26" i="1"/>
  <c r="AY58" i="1"/>
  <c r="AY291" i="1"/>
  <c r="AY108" i="1"/>
  <c r="AY21" i="1"/>
  <c r="AY53" i="1"/>
  <c r="AY283" i="1"/>
  <c r="AY22" i="1"/>
  <c r="AY54" i="1"/>
  <c r="AY109" i="1"/>
  <c r="AY127" i="1"/>
  <c r="AY16" i="1"/>
  <c r="AY48" i="1"/>
  <c r="AY82" i="1"/>
  <c r="AY129" i="1"/>
  <c r="AY177" i="1"/>
  <c r="AY225" i="1"/>
  <c r="AY255" i="1"/>
  <c r="AY152" i="1"/>
  <c r="AY143" i="1"/>
  <c r="AY15" i="1"/>
  <c r="AY47" i="1"/>
  <c r="AY171" i="1"/>
  <c r="AY211" i="1"/>
  <c r="AY235" i="1"/>
  <c r="AY110" i="1"/>
  <c r="AY87" i="1"/>
  <c r="AY43" i="1"/>
  <c r="AY81" i="1"/>
  <c r="AY130" i="1"/>
  <c r="AY173" i="1"/>
  <c r="AY213" i="1"/>
  <c r="AY247" i="1"/>
  <c r="AY117" i="1"/>
  <c r="AY155" i="1"/>
  <c r="AY20" i="1"/>
  <c r="AY52" i="1"/>
  <c r="AY183" i="1"/>
  <c r="AY857" i="1"/>
  <c r="AY806" i="1"/>
  <c r="AY797" i="1"/>
  <c r="AY776" i="1"/>
  <c r="AY616" i="1"/>
  <c r="AY497" i="1"/>
  <c r="AY479" i="1"/>
  <c r="AY459" i="1"/>
  <c r="AY450" i="1"/>
  <c r="AY502" i="1"/>
  <c r="AY486" i="1"/>
  <c r="AY458" i="1"/>
  <c r="AY437" i="1"/>
  <c r="AY394" i="1"/>
  <c r="AY404" i="1"/>
  <c r="AY364" i="1"/>
  <c r="AY368" i="1"/>
  <c r="AY374" i="1"/>
  <c r="AY285" i="1"/>
  <c r="AY132" i="1"/>
  <c r="AY65" i="1"/>
  <c r="AY75" i="1"/>
  <c r="AY101" i="1"/>
  <c r="AY131" i="1"/>
  <c r="AY69" i="1"/>
  <c r="AY38" i="1"/>
  <c r="AY153" i="1"/>
  <c r="AY32" i="1"/>
  <c r="AY113" i="1"/>
  <c r="AY201" i="1"/>
  <c r="AY271" i="1"/>
  <c r="AY104" i="1"/>
  <c r="AY63" i="1"/>
  <c r="AY227" i="1"/>
  <c r="AY128" i="1"/>
  <c r="AY59" i="1"/>
  <c r="AY157" i="1"/>
  <c r="AY231" i="1"/>
  <c r="AY133" i="1"/>
  <c r="AY36" i="1"/>
  <c r="AY215" i="1"/>
  <c r="AY259" i="1"/>
  <c r="AY160" i="1"/>
  <c r="AY290" i="1"/>
  <c r="AY314" i="1"/>
  <c r="AY275" i="1"/>
  <c r="AY265" i="1"/>
  <c r="AY304" i="1"/>
  <c r="AY166" i="1"/>
  <c r="AY176" i="1"/>
  <c r="AY184" i="1"/>
  <c r="AY200" i="1"/>
  <c r="AY210" i="1"/>
  <c r="AY218" i="1"/>
  <c r="AY226" i="1"/>
  <c r="AY253" i="1"/>
  <c r="AY302" i="1"/>
  <c r="AY150" i="1"/>
  <c r="AY257" i="1"/>
  <c r="AY292" i="1"/>
  <c r="AY371" i="1"/>
  <c r="AY407" i="1"/>
  <c r="AY367" i="1"/>
  <c r="AY411" i="1"/>
  <c r="AY387" i="1"/>
  <c r="AY405" i="1"/>
  <c r="AY383" i="1"/>
  <c r="AY509" i="1"/>
  <c r="AY517" i="1"/>
  <c r="AY545" i="1"/>
  <c r="AY530" i="1"/>
  <c r="AY553" i="1"/>
  <c r="AY569" i="1"/>
  <c r="AY601" i="1"/>
  <c r="AY623" i="1"/>
  <c r="AY642" i="1"/>
  <c r="AY705" i="1"/>
  <c r="AY706" i="1"/>
  <c r="AY671" i="1"/>
  <c r="AY540" i="1"/>
  <c r="AY606" i="1"/>
  <c r="AY633" i="1"/>
  <c r="AY640" i="1"/>
  <c r="AY647" i="1"/>
  <c r="AY703" i="1"/>
  <c r="AY514" i="1"/>
  <c r="AY537" i="1"/>
  <c r="AY572" i="1"/>
  <c r="AY566" i="1"/>
  <c r="AY603" i="1"/>
  <c r="AY632" i="1"/>
  <c r="AY673" i="1"/>
  <c r="AY692" i="1"/>
  <c r="AY712" i="1"/>
  <c r="AY564" i="1"/>
  <c r="AY547" i="1"/>
  <c r="AY637" i="1"/>
  <c r="AY627" i="1"/>
  <c r="AY669" i="1"/>
  <c r="AY674" i="1"/>
  <c r="AY790" i="1"/>
  <c r="AY831" i="1"/>
  <c r="AY842" i="1"/>
  <c r="AY860" i="1"/>
  <c r="AY784" i="1"/>
  <c r="AY845" i="1"/>
  <c r="AY709" i="1"/>
  <c r="AY788" i="1"/>
  <c r="AY828" i="1"/>
  <c r="AY838" i="1"/>
  <c r="AY858" i="1"/>
  <c r="AY792" i="1"/>
  <c r="AY837" i="1"/>
  <c r="AY855" i="1"/>
  <c r="AY811" i="1"/>
  <c r="AY731" i="1"/>
  <c r="AY455" i="1"/>
  <c r="AY351" i="1"/>
  <c r="AY341" i="1"/>
  <c r="AY333" i="1"/>
  <c r="AY93" i="1"/>
  <c r="AY115" i="1"/>
  <c r="AY89" i="1"/>
  <c r="AY324" i="1"/>
  <c r="AY338" i="1"/>
  <c r="AY340" i="1"/>
  <c r="AY524" i="1"/>
  <c r="AY595" i="1"/>
  <c r="AY574" i="1"/>
  <c r="AY682" i="1"/>
  <c r="AY580" i="1"/>
  <c r="AY586" i="1"/>
  <c r="AY864" i="1"/>
  <c r="AY856" i="1"/>
  <c r="AY809" i="1"/>
  <c r="AY795" i="1"/>
  <c r="AY775" i="1"/>
  <c r="AY614" i="1"/>
  <c r="AY495" i="1"/>
  <c r="AY477" i="1"/>
  <c r="AY457" i="1"/>
  <c r="AY446" i="1"/>
  <c r="AY500" i="1"/>
  <c r="AY484" i="1"/>
  <c r="AY456" i="1"/>
  <c r="AY436" i="1"/>
  <c r="AY384" i="1"/>
  <c r="AY398" i="1"/>
  <c r="AY429" i="1"/>
  <c r="AY430" i="1"/>
  <c r="AY361" i="1"/>
  <c r="AY317" i="1"/>
  <c r="AY139" i="1"/>
  <c r="AY70" i="1"/>
  <c r="AY18" i="1"/>
  <c r="AY297" i="1"/>
  <c r="AY79" i="1"/>
  <c r="AY303" i="1"/>
  <c r="AY46" i="1"/>
  <c r="AY120" i="1"/>
  <c r="AY35" i="1"/>
  <c r="AY121" i="1"/>
  <c r="AY217" i="1"/>
  <c r="AY144" i="1"/>
  <c r="AY111" i="1"/>
  <c r="AY163" i="1"/>
  <c r="AY232" i="1"/>
  <c r="AY135" i="1"/>
  <c r="AY73" i="1"/>
  <c r="AY165" i="1"/>
  <c r="AY244" i="1"/>
  <c r="AY147" i="1"/>
  <c r="AY39" i="1"/>
  <c r="AY223" i="1"/>
  <c r="AY272" i="1"/>
  <c r="AY238" i="1"/>
  <c r="AY298" i="1"/>
  <c r="AY316" i="1"/>
  <c r="AY233" i="1"/>
  <c r="AY274" i="1"/>
  <c r="AY142" i="1"/>
  <c r="AY168" i="1"/>
  <c r="AY178" i="1"/>
  <c r="AY186" i="1"/>
  <c r="AY202" i="1"/>
  <c r="AY212" i="1"/>
  <c r="AY220" i="1"/>
  <c r="AY230" i="1"/>
  <c r="AY278" i="1"/>
  <c r="AY279" i="1"/>
  <c r="AY234" i="1"/>
  <c r="AY266" i="1"/>
  <c r="AY300" i="1"/>
  <c r="AY379" i="1"/>
  <c r="AY413" i="1"/>
  <c r="AY365" i="1"/>
  <c r="AY409" i="1"/>
  <c r="AY389" i="1"/>
  <c r="AY421" i="1"/>
  <c r="AY403" i="1"/>
  <c r="AY512" i="1"/>
  <c r="AY520" i="1"/>
  <c r="AY554" i="1"/>
  <c r="AY543" i="1"/>
  <c r="AY560" i="1"/>
  <c r="AY602" i="1"/>
  <c r="AY604" i="1"/>
  <c r="AY625" i="1"/>
  <c r="AY648" i="1"/>
  <c r="AY668" i="1"/>
  <c r="AY693" i="1"/>
  <c r="AY695" i="1"/>
  <c r="AY549" i="1"/>
  <c r="AY608" i="1"/>
  <c r="AY645" i="1"/>
  <c r="AY619" i="1"/>
  <c r="AY650" i="1"/>
  <c r="AY710" i="1"/>
  <c r="AY515" i="1"/>
  <c r="AY544" i="1"/>
  <c r="AY535" i="1"/>
  <c r="AY567" i="1"/>
  <c r="AY610" i="1"/>
  <c r="AY688" i="1"/>
  <c r="AY690" i="1"/>
  <c r="AY701" i="1"/>
  <c r="AY532" i="1"/>
  <c r="AY565" i="1"/>
  <c r="AY607" i="1"/>
  <c r="AY638" i="1"/>
  <c r="AY636" i="1"/>
  <c r="AY672" i="1"/>
  <c r="AY702" i="1"/>
  <c r="AY798" i="1"/>
  <c r="AY827" i="1"/>
  <c r="AY833" i="1"/>
  <c r="AY868" i="1"/>
  <c r="AY819" i="1"/>
  <c r="AY849" i="1"/>
  <c r="AY713" i="1"/>
  <c r="AY817" i="1"/>
  <c r="AY832" i="1"/>
  <c r="AY848" i="1"/>
  <c r="AY711" i="1"/>
  <c r="AY815" i="1"/>
  <c r="AY850" i="1"/>
  <c r="AY810" i="1"/>
  <c r="AY729" i="1"/>
  <c r="AY454" i="1"/>
  <c r="AY347" i="1"/>
  <c r="AY339" i="1"/>
  <c r="AY331" i="1"/>
  <c r="AY10" i="1"/>
  <c r="AY88" i="1"/>
  <c r="AY263" i="1"/>
  <c r="AY336" i="1"/>
  <c r="AY346" i="1"/>
  <c r="AY334" i="1"/>
  <c r="AY525" i="1"/>
  <c r="AY584" i="1"/>
  <c r="AY583" i="1"/>
  <c r="AY528" i="1"/>
  <c r="AY718" i="1"/>
  <c r="AY683" i="1"/>
  <c r="AY814" i="1"/>
  <c r="AY867" i="1"/>
  <c r="AY799" i="1"/>
  <c r="AY789" i="1"/>
  <c r="AY624" i="1"/>
  <c r="AY505" i="1"/>
  <c r="AY489" i="1"/>
  <c r="AY469" i="1"/>
  <c r="AY441" i="1"/>
  <c r="AY434" i="1"/>
  <c r="AY494" i="1"/>
  <c r="AY476" i="1"/>
  <c r="AY445" i="1"/>
  <c r="AY422" i="1"/>
  <c r="AY428" i="1"/>
  <c r="AY386" i="1"/>
  <c r="AY410" i="1"/>
  <c r="AY416" i="1"/>
  <c r="AY287" i="1"/>
  <c r="AY323" i="1"/>
  <c r="AY33" i="1"/>
  <c r="AY289" i="1"/>
  <c r="AY42" i="1"/>
  <c r="AY68" i="1"/>
  <c r="AY37" i="1"/>
  <c r="AY313" i="1"/>
  <c r="AY77" i="1"/>
  <c r="AY71" i="1"/>
  <c r="AY64" i="1"/>
  <c r="AY161" i="1"/>
  <c r="AY239" i="1"/>
  <c r="AY125" i="1"/>
  <c r="AY31" i="1"/>
  <c r="AY187" i="1"/>
  <c r="AY251" i="1"/>
  <c r="AY27" i="1"/>
  <c r="AY114" i="1"/>
  <c r="AY197" i="1"/>
  <c r="AY276" i="1"/>
  <c r="AY112" i="1"/>
  <c r="AY159" i="1"/>
  <c r="AY240" i="1"/>
  <c r="AY156" i="1"/>
  <c r="AY245" i="1"/>
  <c r="AY306" i="1"/>
  <c r="AY320" i="1"/>
  <c r="AY242" i="1"/>
  <c r="AY288" i="1"/>
  <c r="AY162" i="1"/>
  <c r="AY170" i="1"/>
  <c r="AY180" i="1"/>
  <c r="AY188" i="1"/>
  <c r="AY204" i="1"/>
  <c r="AY214" i="1"/>
  <c r="AY222" i="1"/>
  <c r="AY237" i="1"/>
  <c r="AY286" i="1"/>
  <c r="AY146" i="1"/>
  <c r="AY241" i="1"/>
  <c r="AY273" i="1"/>
  <c r="AY308" i="1"/>
  <c r="AY381" i="1"/>
  <c r="AY358" i="1"/>
  <c r="AY375" i="1"/>
  <c r="AY377" i="1"/>
  <c r="AY369" i="1"/>
  <c r="AY360" i="1"/>
  <c r="AY419" i="1"/>
  <c r="AY513" i="1"/>
  <c r="AY529" i="1"/>
  <c r="AY555" i="1"/>
  <c r="AY546" i="1"/>
  <c r="AY561" i="1"/>
  <c r="AY611" i="1"/>
  <c r="AY634" i="1"/>
  <c r="AY631" i="1"/>
  <c r="AY689" i="1"/>
  <c r="AY691" i="1"/>
  <c r="AY700" i="1"/>
  <c r="AY708" i="1"/>
  <c r="AY539" i="1"/>
  <c r="AY609" i="1"/>
  <c r="AY646" i="1"/>
  <c r="AY628" i="1"/>
  <c r="AY666" i="1"/>
  <c r="AY510" i="1"/>
  <c r="AY518" i="1"/>
  <c r="AY562" i="1"/>
  <c r="AY538" i="1"/>
  <c r="AY571" i="1"/>
  <c r="AY613" i="1"/>
  <c r="AY696" i="1"/>
  <c r="AY699" i="1"/>
  <c r="AY670" i="1"/>
  <c r="AY541" i="1"/>
  <c r="AY531" i="1"/>
  <c r="AY615" i="1"/>
  <c r="AY649" i="1"/>
  <c r="AY643" i="1"/>
  <c r="AY653" i="1"/>
  <c r="AY714" i="1"/>
  <c r="AY780" i="1"/>
  <c r="AY829" i="1"/>
  <c r="AY843" i="1"/>
  <c r="AY786" i="1"/>
  <c r="AY825" i="1"/>
  <c r="AY851" i="1"/>
  <c r="AY715" i="1"/>
  <c r="AY818" i="1"/>
  <c r="AY840" i="1"/>
  <c r="AY859" i="1"/>
  <c r="AY778" i="1"/>
  <c r="AY835" i="1"/>
  <c r="AY846" i="1"/>
  <c r="AY805" i="1"/>
  <c r="AY481" i="1"/>
  <c r="AY452" i="1"/>
  <c r="AY345" i="1"/>
  <c r="AY337" i="1"/>
  <c r="AY91" i="1"/>
  <c r="AY719" i="1"/>
  <c r="AY90" i="1"/>
  <c r="AY207" i="1"/>
  <c r="AY344" i="1"/>
  <c r="AY208" i="1"/>
  <c r="AY342" i="1"/>
  <c r="AY576" i="1"/>
  <c r="AY684" i="1"/>
  <c r="AY582" i="1"/>
  <c r="AY575" i="1"/>
  <c r="AY527" i="1"/>
  <c r="AY730" i="1"/>
  <c r="AY824" i="1"/>
  <c r="AY863" i="1"/>
  <c r="AY793" i="1"/>
  <c r="AY787" i="1"/>
  <c r="AY622" i="1"/>
  <c r="AY503" i="1"/>
  <c r="AY487" i="1"/>
  <c r="AY467" i="1"/>
  <c r="AY439" i="1"/>
  <c r="AY508" i="1"/>
  <c r="AY492" i="1"/>
  <c r="AY474" i="1"/>
  <c r="AY444" i="1"/>
  <c r="AY414" i="1"/>
  <c r="AY424" i="1"/>
  <c r="AY380" i="1"/>
  <c r="AY400" i="1"/>
  <c r="AY408" i="1"/>
  <c r="AY315" i="1"/>
  <c r="AY84" i="1"/>
  <c r="AY41" i="1"/>
  <c r="AY307" i="1"/>
  <c r="AY50" i="1"/>
  <c r="AY83" i="1"/>
  <c r="AY45" i="1"/>
  <c r="AY321" i="1"/>
  <c r="AY102" i="1"/>
  <c r="AY80" i="1"/>
  <c r="AY67" i="1"/>
  <c r="AY169" i="1"/>
  <c r="AY252" i="1"/>
  <c r="AY134" i="1"/>
  <c r="AY44" i="1"/>
  <c r="AY203" i="1"/>
  <c r="AY267" i="1"/>
  <c r="AY40" i="1"/>
  <c r="AY122" i="1"/>
  <c r="AY205" i="1"/>
  <c r="AY86" i="1"/>
  <c r="AY119" i="1"/>
  <c r="AY167" i="1"/>
  <c r="AY256" i="1"/>
  <c r="AY158" i="1"/>
  <c r="AY254" i="1"/>
  <c r="AY312" i="1"/>
  <c r="AY322" i="1"/>
  <c r="AY249" i="1"/>
  <c r="AY296" i="1"/>
  <c r="AY164" i="1"/>
  <c r="AY172" i="1"/>
  <c r="AY182" i="1"/>
  <c r="AY198" i="1"/>
  <c r="AY206" i="1"/>
  <c r="AY216" i="1"/>
  <c r="AY224" i="1"/>
  <c r="AY246" i="1"/>
  <c r="AY294" i="1"/>
  <c r="AY148" i="1"/>
  <c r="AY250" i="1"/>
  <c r="AY284" i="1"/>
  <c r="AY362" i="1"/>
  <c r="AY399" i="1"/>
  <c r="AY385" i="1"/>
  <c r="AY395" i="1"/>
  <c r="AY363" i="1"/>
  <c r="AY415" i="1"/>
  <c r="AY373" i="1"/>
  <c r="AY417" i="1"/>
  <c r="AY516" i="1"/>
  <c r="AY536" i="1"/>
  <c r="AY570" i="1"/>
  <c r="AY552" i="1"/>
  <c r="AY568" i="1"/>
  <c r="AY617" i="1"/>
  <c r="AY621" i="1"/>
  <c r="AY641" i="1"/>
  <c r="AY697" i="1"/>
  <c r="AY698" i="1"/>
  <c r="AY652" i="1"/>
  <c r="AY533" i="1"/>
  <c r="AY542" i="1"/>
  <c r="AY630" i="1"/>
  <c r="AY639" i="1"/>
  <c r="AY635" i="1"/>
  <c r="AY675" i="1"/>
  <c r="AY511" i="1"/>
  <c r="AY519" i="1"/>
  <c r="AY563" i="1"/>
  <c r="AY551" i="1"/>
  <c r="AY573" i="1"/>
  <c r="AY629" i="1"/>
  <c r="AY704" i="1"/>
  <c r="AY707" i="1"/>
  <c r="AY694" i="1"/>
  <c r="AY548" i="1"/>
  <c r="AY534" i="1"/>
  <c r="AY605" i="1"/>
  <c r="AY651" i="1"/>
  <c r="AY644" i="1"/>
  <c r="AY667" i="1"/>
  <c r="AY716" i="1"/>
  <c r="AY796" i="1"/>
  <c r="AY839" i="1"/>
  <c r="AY844" i="1"/>
  <c r="AY800" i="1"/>
  <c r="AY836" i="1"/>
  <c r="AY854" i="1"/>
  <c r="AY782" i="1"/>
  <c r="AY826" i="1"/>
  <c r="AY841" i="1"/>
  <c r="AY866" i="1"/>
  <c r="AY794" i="1"/>
  <c r="AY834" i="1"/>
  <c r="AY852" i="1"/>
  <c r="AY808" i="1"/>
  <c r="AY802" i="1"/>
  <c r="AY471" i="1"/>
  <c r="AY353" i="1"/>
  <c r="AY343" i="1"/>
  <c r="AY335" i="1"/>
  <c r="AY116" i="1"/>
  <c r="AY92" i="1"/>
  <c r="AY209" i="1"/>
  <c r="AY261" i="1"/>
  <c r="AY330" i="1"/>
  <c r="AY332" i="1"/>
  <c r="AY350" i="1"/>
  <c r="AY581" i="1"/>
  <c r="AY678" i="1"/>
  <c r="AY680" i="1"/>
  <c r="AY577" i="1"/>
  <c r="AY587" i="1"/>
  <c r="AY720" i="1"/>
  <c r="AY728" i="1"/>
  <c r="AY801" i="1"/>
  <c r="AY465" i="1"/>
  <c r="AY466" i="1"/>
  <c r="AY392" i="1"/>
  <c r="AY327" i="1"/>
  <c r="AY96" i="1"/>
  <c r="AY99" i="1"/>
  <c r="AY76" i="1"/>
  <c r="AY98" i="1"/>
  <c r="AY264" i="1"/>
  <c r="AY189" i="1"/>
  <c r="AY191" i="1"/>
  <c r="AY328" i="1"/>
  <c r="AY190" i="1"/>
  <c r="AY262" i="1"/>
  <c r="AY354" i="1"/>
  <c r="AY558" i="1"/>
  <c r="AY665" i="1"/>
  <c r="AY557" i="1"/>
  <c r="AY597" i="1"/>
  <c r="AY677" i="1"/>
  <c r="AY522" i="1"/>
  <c r="AY594" i="1"/>
  <c r="AY676" i="1"/>
  <c r="AY579" i="1"/>
  <c r="AY660" i="1"/>
  <c r="AY813" i="1"/>
  <c r="AY820" i="1"/>
  <c r="AY807" i="1"/>
  <c r="AY725" i="1"/>
  <c r="AY478" i="1"/>
  <c r="AY462" i="1"/>
  <c r="AY390" i="1"/>
  <c r="AY329" i="1"/>
  <c r="AY100" i="1"/>
  <c r="AY140" i="1"/>
  <c r="AY72" i="1"/>
  <c r="AY193" i="1"/>
  <c r="AY141" i="1"/>
  <c r="AY94" i="1"/>
  <c r="AY270" i="1"/>
  <c r="AY352" i="1"/>
  <c r="AY192" i="1"/>
  <c r="AY269" i="1"/>
  <c r="AY393" i="1"/>
  <c r="AY559" i="1"/>
  <c r="AY681" i="1"/>
  <c r="AY591" i="1"/>
  <c r="AY600" i="1"/>
  <c r="AY685" i="1"/>
  <c r="AY523" i="1"/>
  <c r="AY588" i="1"/>
  <c r="AY663" i="1"/>
  <c r="AY598" i="1"/>
  <c r="AY662" i="1"/>
  <c r="AY822" i="1"/>
  <c r="AY823" i="1"/>
  <c r="AY812" i="1"/>
  <c r="AY717" i="1"/>
  <c r="AY472" i="1"/>
  <c r="AY460" i="1"/>
  <c r="AY355" i="1"/>
  <c r="AY325" i="1"/>
  <c r="AY78" i="1"/>
  <c r="AY13" i="1"/>
  <c r="AY14" i="1"/>
  <c r="AY12" i="1"/>
  <c r="AY11" i="1"/>
  <c r="AY95" i="1"/>
  <c r="AY282" i="1"/>
  <c r="AY280" i="1"/>
  <c r="AY194" i="1"/>
  <c r="AY348" i="1"/>
  <c r="AY391" i="1"/>
  <c r="AY526" i="1"/>
  <c r="AY726" i="1"/>
  <c r="AY599" i="1"/>
  <c r="AY661" i="1"/>
  <c r="AY687" i="1"/>
  <c r="AY550" i="1"/>
  <c r="AY593" i="1"/>
  <c r="AY679" i="1"/>
  <c r="AY578" i="1"/>
  <c r="AY732" i="1"/>
  <c r="AY724" i="1"/>
  <c r="AY862" i="1"/>
  <c r="AY804" i="1"/>
  <c r="AY721" i="1"/>
  <c r="AY468" i="1"/>
  <c r="AY451" i="1"/>
  <c r="AY349" i="1"/>
  <c r="AY281" i="1"/>
  <c r="AY727" i="1"/>
  <c r="AY723" i="1"/>
  <c r="AY74" i="1"/>
  <c r="AY195" i="1"/>
  <c r="AY97" i="1"/>
  <c r="AY175" i="1"/>
  <c r="AY326" i="1"/>
  <c r="AY174" i="1"/>
  <c r="AY196" i="1"/>
  <c r="AY356" i="1"/>
  <c r="AY521" i="1"/>
  <c r="AY589" i="1"/>
  <c r="AY556" i="1"/>
  <c r="AY590" i="1"/>
  <c r="AY664" i="1"/>
  <c r="AY722" i="1"/>
  <c r="AY585" i="1"/>
  <c r="AY596" i="1"/>
  <c r="AY686" i="1"/>
  <c r="AY592" i="1"/>
  <c r="AY773" i="1"/>
  <c r="AY821" i="1"/>
  <c r="P77" i="6"/>
  <c r="P115" i="6"/>
  <c r="H214" i="38"/>
  <c r="J214" i="38"/>
  <c r="N78" i="6"/>
  <c r="M46" i="10"/>
  <c r="K87" i="38"/>
  <c r="G46" i="10"/>
  <c r="E87" i="38"/>
  <c r="F46" i="10"/>
  <c r="D87" i="38"/>
  <c r="L46" i="10"/>
  <c r="J87" i="38"/>
  <c r="K46" i="10"/>
  <c r="I87" i="38"/>
  <c r="J46" i="10"/>
  <c r="H87" i="38"/>
  <c r="O46" i="10"/>
  <c r="M87" i="38"/>
  <c r="N46" i="10"/>
  <c r="L87" i="38"/>
  <c r="D46" i="10"/>
  <c r="B87" i="38"/>
  <c r="H46" i="10"/>
  <c r="F87" i="38"/>
  <c r="E46" i="10"/>
  <c r="C87" i="38"/>
  <c r="I46" i="10"/>
  <c r="G87" i="38"/>
  <c r="F23" i="9"/>
  <c r="P75" i="6"/>
  <c r="P113" i="6"/>
  <c r="H212" i="38"/>
  <c r="J212" i="38"/>
  <c r="P72" i="6"/>
  <c r="P110" i="6"/>
  <c r="H209" i="38"/>
  <c r="J209" i="38"/>
  <c r="P69" i="6"/>
  <c r="P107" i="6"/>
  <c r="H206" i="38"/>
  <c r="J206" i="38"/>
  <c r="P76" i="6"/>
  <c r="P114" i="6"/>
  <c r="H213" i="38"/>
  <c r="J213" i="38"/>
  <c r="P71" i="6"/>
  <c r="P109" i="6"/>
  <c r="H208" i="38"/>
  <c r="J208" i="38"/>
  <c r="P74" i="6"/>
  <c r="P112" i="6"/>
  <c r="H211" i="38"/>
  <c r="J211" i="38"/>
  <c r="C42" i="10"/>
  <c r="C43" i="10"/>
  <c r="C44" i="10"/>
  <c r="C45" i="10"/>
  <c r="C41" i="10"/>
  <c r="C28" i="10"/>
  <c r="E28" i="10"/>
  <c r="C69" i="38"/>
  <c r="C32" i="10"/>
  <c r="N32" i="10"/>
  <c r="L73" i="38"/>
  <c r="C31" i="10"/>
  <c r="J31" i="10"/>
  <c r="H72" i="38"/>
  <c r="C27" i="10"/>
  <c r="H27" i="10"/>
  <c r="F68" i="38"/>
  <c r="C20" i="10"/>
  <c r="E20" i="10"/>
  <c r="C61" i="38"/>
  <c r="C16" i="10"/>
  <c r="L16" i="10"/>
  <c r="J57" i="38"/>
  <c r="C19" i="10"/>
  <c r="E19" i="10"/>
  <c r="C60" i="38"/>
  <c r="C18" i="10"/>
  <c r="K18" i="10"/>
  <c r="I59" i="38"/>
  <c r="C37" i="10"/>
  <c r="D37" i="10"/>
  <c r="B78" i="38"/>
  <c r="C23" i="10"/>
  <c r="M23" i="10"/>
  <c r="K64" i="38"/>
  <c r="C30" i="10"/>
  <c r="E30" i="10"/>
  <c r="C71" i="38"/>
  <c r="C24" i="10"/>
  <c r="L24" i="10"/>
  <c r="J65" i="38"/>
  <c r="C25" i="10"/>
  <c r="J25" i="10"/>
  <c r="H66" i="38"/>
  <c r="C36" i="10"/>
  <c r="F36" i="10"/>
  <c r="D77" i="38"/>
  <c r="C35" i="10"/>
  <c r="L35" i="10"/>
  <c r="J76" i="38"/>
  <c r="C22" i="10"/>
  <c r="I22" i="10"/>
  <c r="G63" i="38"/>
  <c r="C33" i="10"/>
  <c r="G33" i="10"/>
  <c r="E74" i="38"/>
  <c r="C26" i="10"/>
  <c r="N26" i="10"/>
  <c r="L67" i="38"/>
  <c r="C17" i="10"/>
  <c r="K17" i="10"/>
  <c r="I58" i="38"/>
  <c r="C34" i="10"/>
  <c r="J34" i="10"/>
  <c r="H75" i="38"/>
  <c r="C29" i="10"/>
  <c r="I29" i="10"/>
  <c r="G70" i="38"/>
  <c r="C21" i="10"/>
  <c r="M21" i="10"/>
  <c r="K62" i="38"/>
  <c r="C38" i="10"/>
  <c r="E38" i="10"/>
  <c r="C79" i="38"/>
  <c r="C40" i="10"/>
  <c r="I40" i="10"/>
  <c r="G81" i="38"/>
  <c r="C39" i="10"/>
  <c r="M39" i="10"/>
  <c r="K80" i="38"/>
  <c r="C15" i="10"/>
  <c r="O58" i="6"/>
  <c r="O96" i="6"/>
  <c r="E195" i="38"/>
  <c r="G195" i="38"/>
  <c r="O50" i="6"/>
  <c r="O88" i="6"/>
  <c r="E187" i="38"/>
  <c r="G187" i="38"/>
  <c r="O46" i="6"/>
  <c r="O47" i="6"/>
  <c r="O85" i="6"/>
  <c r="E184" i="38"/>
  <c r="G184" i="38"/>
  <c r="O53" i="6"/>
  <c r="O91" i="6"/>
  <c r="E190" i="38"/>
  <c r="G190" i="38"/>
  <c r="O61" i="6"/>
  <c r="O99" i="6"/>
  <c r="E198" i="38"/>
  <c r="G198" i="38"/>
  <c r="O52" i="6"/>
  <c r="O90" i="6"/>
  <c r="E189" i="38"/>
  <c r="G189" i="38"/>
  <c r="O56" i="6"/>
  <c r="O94" i="6"/>
  <c r="E193" i="38"/>
  <c r="G193" i="38"/>
  <c r="O59" i="6"/>
  <c r="O97" i="6"/>
  <c r="E196" i="38"/>
  <c r="G196" i="38"/>
  <c r="O54" i="6"/>
  <c r="O92" i="6"/>
  <c r="E191" i="38"/>
  <c r="G191" i="38"/>
  <c r="O57" i="6"/>
  <c r="O95" i="6"/>
  <c r="E194" i="38"/>
  <c r="G194" i="38"/>
  <c r="O49" i="6"/>
  <c r="O87" i="6"/>
  <c r="E186" i="38"/>
  <c r="G186" i="38"/>
  <c r="N84" i="6"/>
  <c r="AY9" i="1"/>
  <c r="O48" i="6"/>
  <c r="O86" i="6"/>
  <c r="E185" i="38"/>
  <c r="G185" i="38"/>
  <c r="O51" i="6"/>
  <c r="O89" i="6"/>
  <c r="E188" i="38"/>
  <c r="G188" i="38"/>
  <c r="O64" i="6"/>
  <c r="O102" i="6"/>
  <c r="E201" i="38"/>
  <c r="G201" i="38"/>
  <c r="O62" i="6"/>
  <c r="O100" i="6"/>
  <c r="E199" i="38"/>
  <c r="G199" i="38"/>
  <c r="O55" i="6"/>
  <c r="O93" i="6"/>
  <c r="E192" i="38"/>
  <c r="G192" i="38"/>
  <c r="AZ1" i="1"/>
  <c r="N87" i="38"/>
  <c r="N116" i="6"/>
  <c r="B183" i="38"/>
  <c r="N175" i="38"/>
  <c r="P143" i="38"/>
  <c r="P175" i="38"/>
  <c r="AZ760" i="1"/>
  <c r="AZ756" i="1"/>
  <c r="AZ752" i="1"/>
  <c r="AZ746" i="1"/>
  <c r="AZ750" i="1"/>
  <c r="AZ758" i="1"/>
  <c r="AZ757" i="1"/>
  <c r="AZ736" i="1"/>
  <c r="AZ744" i="1"/>
  <c r="AZ754" i="1"/>
  <c r="AZ753" i="1"/>
  <c r="AZ755" i="1"/>
  <c r="AZ747" i="1"/>
  <c r="AZ751" i="1"/>
  <c r="AZ748" i="1"/>
  <c r="AZ749" i="1"/>
  <c r="AZ734" i="1"/>
  <c r="AZ738" i="1"/>
  <c r="AZ733" i="1"/>
  <c r="AZ737" i="1"/>
  <c r="AZ741" i="1"/>
  <c r="AZ745" i="1"/>
  <c r="AZ742" i="1"/>
  <c r="AZ735" i="1"/>
  <c r="AZ739" i="1"/>
  <c r="AZ743" i="1"/>
  <c r="AZ740" i="1"/>
  <c r="AZ771" i="1"/>
  <c r="AZ769" i="1"/>
  <c r="AZ762" i="1"/>
  <c r="AZ766" i="1"/>
  <c r="AZ772" i="1"/>
  <c r="AZ767" i="1"/>
  <c r="AZ764" i="1"/>
  <c r="AZ768" i="1"/>
  <c r="AZ759" i="1"/>
  <c r="AZ761" i="1"/>
  <c r="AZ763" i="1"/>
  <c r="AZ770" i="1"/>
  <c r="AZ765" i="1"/>
  <c r="AZ832" i="1"/>
  <c r="AZ829" i="1"/>
  <c r="AZ784" i="1"/>
  <c r="AZ796" i="1"/>
  <c r="AZ690" i="1"/>
  <c r="AZ639" i="1"/>
  <c r="AZ632" i="1"/>
  <c r="AZ517" i="1"/>
  <c r="AZ563" i="1"/>
  <c r="AZ570" i="1"/>
  <c r="AZ519" i="1"/>
  <c r="AZ514" i="1"/>
  <c r="AZ371" i="1"/>
  <c r="AZ288" i="1"/>
  <c r="AZ130" i="1"/>
  <c r="AZ145" i="1"/>
  <c r="AZ155" i="1"/>
  <c r="AZ132" i="1"/>
  <c r="AZ66" i="1"/>
  <c r="AZ58" i="1"/>
  <c r="AZ50" i="1"/>
  <c r="AZ42" i="1"/>
  <c r="AZ34" i="1"/>
  <c r="AZ26" i="1"/>
  <c r="AZ18" i="1"/>
  <c r="AZ85" i="1"/>
  <c r="AZ68" i="1"/>
  <c r="AZ75" i="1"/>
  <c r="AZ61" i="1"/>
  <c r="AZ53" i="1"/>
  <c r="AZ45" i="1"/>
  <c r="AZ37" i="1"/>
  <c r="AZ29" i="1"/>
  <c r="AZ21" i="1"/>
  <c r="AZ105" i="1"/>
  <c r="AZ702" i="1"/>
  <c r="AZ114" i="1"/>
  <c r="AZ617" i="1"/>
  <c r="AZ701" i="1"/>
  <c r="AZ111" i="1"/>
  <c r="AZ81" i="1"/>
  <c r="AZ300" i="1"/>
  <c r="AZ552" i="1"/>
  <c r="AZ688" i="1"/>
  <c r="AZ80" i="1"/>
  <c r="AZ119" i="1"/>
  <c r="AZ308" i="1"/>
  <c r="AZ133" i="1"/>
  <c r="AZ242" i="1"/>
  <c r="AZ258" i="1"/>
  <c r="AZ157" i="1"/>
  <c r="AZ165" i="1"/>
  <c r="AZ173" i="1"/>
  <c r="AZ183" i="1"/>
  <c r="AZ199" i="1"/>
  <c r="AZ211" i="1"/>
  <c r="AZ219" i="1"/>
  <c r="AZ227" i="1"/>
  <c r="AZ110" i="1"/>
  <c r="AZ230" i="1"/>
  <c r="AZ246" i="1"/>
  <c r="AZ265" i="1"/>
  <c r="AZ152" i="1"/>
  <c r="AZ184" i="1"/>
  <c r="AZ231" i="1"/>
  <c r="AZ247" i="1"/>
  <c r="AZ268" i="1"/>
  <c r="AZ142" i="1"/>
  <c r="AZ182" i="1"/>
  <c r="AZ222" i="1"/>
  <c r="AZ164" i="1"/>
  <c r="AZ204" i="1"/>
  <c r="AZ235" i="1"/>
  <c r="AZ251" i="1"/>
  <c r="AZ272" i="1"/>
  <c r="AZ162" i="1"/>
  <c r="AZ202" i="1"/>
  <c r="AZ369" i="1"/>
  <c r="AZ283" i="1"/>
  <c r="AZ315" i="1"/>
  <c r="AZ399" i="1"/>
  <c r="AZ409" i="1"/>
  <c r="AZ501" i="1"/>
  <c r="AZ297" i="1"/>
  <c r="AZ361" i="1"/>
  <c r="AZ487" i="1"/>
  <c r="AZ314" i="1"/>
  <c r="AZ322" i="1"/>
  <c r="AZ381" i="1"/>
  <c r="AZ311" i="1"/>
  <c r="AZ411" i="1"/>
  <c r="AZ425" i="1"/>
  <c r="AZ433" i="1"/>
  <c r="AZ441" i="1"/>
  <c r="AZ449" i="1"/>
  <c r="AZ461" i="1"/>
  <c r="AZ473" i="1"/>
  <c r="AZ293" i="1"/>
  <c r="AZ357" i="1"/>
  <c r="AZ368" i="1"/>
  <c r="AZ408" i="1"/>
  <c r="AZ440" i="1"/>
  <c r="AZ480" i="1"/>
  <c r="AZ566" i="1"/>
  <c r="AZ544" i="1"/>
  <c r="AZ565" i="1"/>
  <c r="AZ607" i="1"/>
  <c r="AZ633" i="1"/>
  <c r="AZ623" i="1"/>
  <c r="AZ475" i="1"/>
  <c r="AZ366" i="1"/>
  <c r="AZ406" i="1"/>
  <c r="AZ438" i="1"/>
  <c r="AZ494" i="1"/>
  <c r="AZ547" i="1"/>
  <c r="AZ614" i="1"/>
  <c r="AZ644" i="1"/>
  <c r="AZ652" i="1"/>
  <c r="AZ674" i="1"/>
  <c r="AZ672" i="1"/>
  <c r="AZ499" i="1"/>
  <c r="AZ388" i="1"/>
  <c r="AZ420" i="1"/>
  <c r="AZ476" i="1"/>
  <c r="AZ508" i="1"/>
  <c r="AZ532" i="1"/>
  <c r="AZ548" i="1"/>
  <c r="AZ564" i="1"/>
  <c r="AZ620" i="1"/>
  <c r="AZ625" i="1"/>
  <c r="AZ505" i="1"/>
  <c r="AZ394" i="1"/>
  <c r="AZ426" i="1"/>
  <c r="AZ458" i="1"/>
  <c r="AZ498" i="1"/>
  <c r="AZ601" i="1"/>
  <c r="AZ626" i="1"/>
  <c r="AZ650" i="1"/>
  <c r="AZ694" i="1"/>
  <c r="AZ776" i="1"/>
  <c r="AZ809" i="1"/>
  <c r="AZ846" i="1"/>
  <c r="AZ713" i="1"/>
  <c r="AZ786" i="1"/>
  <c r="AZ781" i="1"/>
  <c r="AZ818" i="1"/>
  <c r="AZ834" i="1"/>
  <c r="AZ843" i="1"/>
  <c r="AZ868" i="1"/>
  <c r="AZ798" i="1"/>
  <c r="AZ806" i="1"/>
  <c r="AZ830" i="1"/>
  <c r="AZ855" i="1"/>
  <c r="AZ800" i="1"/>
  <c r="AZ848" i="1"/>
  <c r="AZ825" i="1"/>
  <c r="AZ828" i="1"/>
  <c r="AZ788" i="1"/>
  <c r="AZ689" i="1"/>
  <c r="AZ636" i="1"/>
  <c r="AZ628" i="1"/>
  <c r="AZ631" i="1"/>
  <c r="AZ513" i="1"/>
  <c r="AZ520" i="1"/>
  <c r="AZ569" i="1"/>
  <c r="AZ515" i="1"/>
  <c r="AZ510" i="1"/>
  <c r="AZ298" i="1"/>
  <c r="AZ139" i="1"/>
  <c r="AZ123" i="1"/>
  <c r="AZ121" i="1"/>
  <c r="AZ151" i="1"/>
  <c r="AZ124" i="1"/>
  <c r="AZ64" i="1"/>
  <c r="AZ56" i="1"/>
  <c r="AZ48" i="1"/>
  <c r="AZ40" i="1"/>
  <c r="AZ32" i="1"/>
  <c r="AZ24" i="1"/>
  <c r="AZ16" i="1"/>
  <c r="AZ77" i="1"/>
  <c r="AZ113" i="1"/>
  <c r="AZ70" i="1"/>
  <c r="AZ59" i="1"/>
  <c r="AZ51" i="1"/>
  <c r="AZ43" i="1"/>
  <c r="AZ35" i="1"/>
  <c r="AZ27" i="1"/>
  <c r="AZ19" i="1"/>
  <c r="AZ555" i="1"/>
  <c r="AZ284" i="1"/>
  <c r="AZ79" i="1"/>
  <c r="AZ704" i="1"/>
  <c r="AZ292" i="1"/>
  <c r="AZ120" i="1"/>
  <c r="AZ693" i="1"/>
  <c r="AZ73" i="1"/>
  <c r="AZ613" i="1"/>
  <c r="AZ705" i="1"/>
  <c r="AZ87" i="1"/>
  <c r="AZ128" i="1"/>
  <c r="AZ109" i="1"/>
  <c r="AZ229" i="1"/>
  <c r="AZ245" i="1"/>
  <c r="AZ266" i="1"/>
  <c r="AZ159" i="1"/>
  <c r="AZ167" i="1"/>
  <c r="AZ177" i="1"/>
  <c r="AZ185" i="1"/>
  <c r="AZ201" i="1"/>
  <c r="AZ213" i="1"/>
  <c r="AZ221" i="1"/>
  <c r="AZ302" i="1"/>
  <c r="AZ118" i="1"/>
  <c r="AZ233" i="1"/>
  <c r="AZ249" i="1"/>
  <c r="AZ273" i="1"/>
  <c r="AZ160" i="1"/>
  <c r="AZ200" i="1"/>
  <c r="AZ236" i="1"/>
  <c r="AZ252" i="1"/>
  <c r="AZ271" i="1"/>
  <c r="AZ150" i="1"/>
  <c r="AZ198" i="1"/>
  <c r="AZ228" i="1"/>
  <c r="AZ172" i="1"/>
  <c r="AZ212" i="1"/>
  <c r="AZ240" i="1"/>
  <c r="AZ256" i="1"/>
  <c r="AZ275" i="1"/>
  <c r="AZ170" i="1"/>
  <c r="AZ210" i="1"/>
  <c r="AZ373" i="1"/>
  <c r="AZ291" i="1"/>
  <c r="AZ323" i="1"/>
  <c r="AZ403" i="1"/>
  <c r="AZ477" i="1"/>
  <c r="AZ365" i="1"/>
  <c r="AZ305" i="1"/>
  <c r="AZ401" i="1"/>
  <c r="AZ397" i="1"/>
  <c r="AZ316" i="1"/>
  <c r="AZ358" i="1"/>
  <c r="AZ287" i="1"/>
  <c r="AZ319" i="1"/>
  <c r="AZ419" i="1"/>
  <c r="AZ427" i="1"/>
  <c r="AZ435" i="1"/>
  <c r="AZ443" i="1"/>
  <c r="AZ453" i="1"/>
  <c r="AZ463" i="1"/>
  <c r="AZ385" i="1"/>
  <c r="AZ301" i="1"/>
  <c r="AZ405" i="1"/>
  <c r="AZ376" i="1"/>
  <c r="AZ416" i="1"/>
  <c r="AZ448" i="1"/>
  <c r="AZ488" i="1"/>
  <c r="AZ533" i="1"/>
  <c r="AZ549" i="1"/>
  <c r="AZ571" i="1"/>
  <c r="AZ610" i="1"/>
  <c r="AZ634" i="1"/>
  <c r="AZ699" i="1"/>
  <c r="AZ489" i="1"/>
  <c r="AZ374" i="1"/>
  <c r="AZ414" i="1"/>
  <c r="AZ446" i="1"/>
  <c r="AZ502" i="1"/>
  <c r="AZ605" i="1"/>
  <c r="AZ616" i="1"/>
  <c r="AZ648" i="1"/>
  <c r="AZ653" i="1"/>
  <c r="AZ695" i="1"/>
  <c r="AZ710" i="1"/>
  <c r="AZ364" i="1"/>
  <c r="AZ396" i="1"/>
  <c r="AZ428" i="1"/>
  <c r="AZ484" i="1"/>
  <c r="AZ551" i="1"/>
  <c r="AZ537" i="1"/>
  <c r="AZ530" i="1"/>
  <c r="AZ603" i="1"/>
  <c r="AZ637" i="1"/>
  <c r="AZ698" i="1"/>
  <c r="AZ370" i="1"/>
  <c r="AZ402" i="1"/>
  <c r="AZ434" i="1"/>
  <c r="AZ474" i="1"/>
  <c r="AZ506" i="1"/>
  <c r="AZ604" i="1"/>
  <c r="AZ643" i="1"/>
  <c r="AZ667" i="1"/>
  <c r="AZ668" i="1"/>
  <c r="AZ783" i="1"/>
  <c r="AZ857" i="1"/>
  <c r="AZ840" i="1"/>
  <c r="AZ839" i="1"/>
  <c r="AZ780" i="1"/>
  <c r="AZ696" i="1"/>
  <c r="AZ635" i="1"/>
  <c r="AZ627" i="1"/>
  <c r="AZ568" i="1"/>
  <c r="AZ509" i="1"/>
  <c r="AZ516" i="1"/>
  <c r="AZ562" i="1"/>
  <c r="AZ511" i="1"/>
  <c r="AZ363" i="1"/>
  <c r="AZ296" i="1"/>
  <c r="AZ138" i="1"/>
  <c r="AZ153" i="1"/>
  <c r="AZ137" i="1"/>
  <c r="AZ147" i="1"/>
  <c r="AZ108" i="1"/>
  <c r="AZ62" i="1"/>
  <c r="AZ54" i="1"/>
  <c r="AZ46" i="1"/>
  <c r="AZ38" i="1"/>
  <c r="AZ30" i="1"/>
  <c r="AZ22" i="1"/>
  <c r="AZ107" i="1"/>
  <c r="AZ69" i="1"/>
  <c r="AZ86" i="1"/>
  <c r="AZ65" i="1"/>
  <c r="AZ57" i="1"/>
  <c r="AZ49" i="1"/>
  <c r="AZ41" i="1"/>
  <c r="AZ33" i="1"/>
  <c r="AZ25" i="1"/>
  <c r="AZ17" i="1"/>
  <c r="AZ615" i="1"/>
  <c r="AZ286" i="1"/>
  <c r="AZ106" i="1"/>
  <c r="AZ692" i="1"/>
  <c r="AZ71" i="1"/>
  <c r="AZ127" i="1"/>
  <c r="AZ707" i="1"/>
  <c r="AZ82" i="1"/>
  <c r="AZ611" i="1"/>
  <c r="AZ716" i="1"/>
  <c r="AZ103" i="1"/>
  <c r="AZ135" i="1"/>
  <c r="AZ117" i="1"/>
  <c r="AZ234" i="1"/>
  <c r="AZ250" i="1"/>
  <c r="AZ274" i="1"/>
  <c r="AZ161" i="1"/>
  <c r="AZ169" i="1"/>
  <c r="AZ179" i="1"/>
  <c r="AZ187" i="1"/>
  <c r="AZ203" i="1"/>
  <c r="AZ215" i="1"/>
  <c r="AZ223" i="1"/>
  <c r="AZ306" i="1"/>
  <c r="AZ126" i="1"/>
  <c r="AZ238" i="1"/>
  <c r="AZ254" i="1"/>
  <c r="AZ278" i="1"/>
  <c r="AZ168" i="1"/>
  <c r="AZ216" i="1"/>
  <c r="AZ239" i="1"/>
  <c r="AZ255" i="1"/>
  <c r="AZ276" i="1"/>
  <c r="AZ158" i="1"/>
  <c r="AZ206" i="1"/>
  <c r="AZ148" i="1"/>
  <c r="AZ180" i="1"/>
  <c r="AZ220" i="1"/>
  <c r="AZ243" i="1"/>
  <c r="AZ259" i="1"/>
  <c r="AZ146" i="1"/>
  <c r="AZ178" i="1"/>
  <c r="AZ218" i="1"/>
  <c r="AZ377" i="1"/>
  <c r="AZ299" i="1"/>
  <c r="AZ383" i="1"/>
  <c r="AZ407" i="1"/>
  <c r="AZ485" i="1"/>
  <c r="AZ379" i="1"/>
  <c r="AZ313" i="1"/>
  <c r="AZ413" i="1"/>
  <c r="AZ310" i="1"/>
  <c r="AZ318" i="1"/>
  <c r="AZ360" i="1"/>
  <c r="AZ295" i="1"/>
  <c r="AZ359" i="1"/>
  <c r="AZ417" i="1"/>
  <c r="AZ429" i="1"/>
  <c r="AZ437" i="1"/>
  <c r="AZ445" i="1"/>
  <c r="AZ457" i="1"/>
  <c r="AZ467" i="1"/>
  <c r="AZ387" i="1"/>
  <c r="AZ309" i="1"/>
  <c r="AZ421" i="1"/>
  <c r="AZ384" i="1"/>
  <c r="AZ424" i="1"/>
  <c r="AZ456" i="1"/>
  <c r="AZ496" i="1"/>
  <c r="AZ536" i="1"/>
  <c r="AZ538" i="1"/>
  <c r="AZ573" i="1"/>
  <c r="AZ629" i="1"/>
  <c r="AZ638" i="1"/>
  <c r="AZ706" i="1"/>
  <c r="AZ503" i="1"/>
  <c r="AZ382" i="1"/>
  <c r="AZ422" i="1"/>
  <c r="AZ470" i="1"/>
  <c r="AZ531" i="1"/>
  <c r="AZ608" i="1"/>
  <c r="AZ618" i="1"/>
  <c r="AZ640" i="1"/>
  <c r="AZ666" i="1"/>
  <c r="AZ703" i="1"/>
  <c r="AZ483" i="1"/>
  <c r="AZ372" i="1"/>
  <c r="AZ404" i="1"/>
  <c r="AZ436" i="1"/>
  <c r="AZ492" i="1"/>
  <c r="AZ567" i="1"/>
  <c r="AZ540" i="1"/>
  <c r="AZ535" i="1"/>
  <c r="AZ606" i="1"/>
  <c r="AZ646" i="1"/>
  <c r="AZ712" i="1"/>
  <c r="AZ378" i="1"/>
  <c r="AZ410" i="1"/>
  <c r="AZ442" i="1"/>
  <c r="AZ482" i="1"/>
  <c r="AZ534" i="1"/>
  <c r="AZ609" i="1"/>
  <c r="AZ651" i="1"/>
  <c r="AZ670" i="1"/>
  <c r="AZ673" i="1"/>
  <c r="AZ791" i="1"/>
  <c r="AZ860" i="1"/>
  <c r="AZ836" i="1"/>
  <c r="AZ835" i="1"/>
  <c r="AZ792" i="1"/>
  <c r="AZ775" i="1"/>
  <c r="AZ642" i="1"/>
  <c r="AZ641" i="1"/>
  <c r="AZ560" i="1"/>
  <c r="AZ572" i="1"/>
  <c r="AZ512" i="1"/>
  <c r="AZ561" i="1"/>
  <c r="AZ518" i="1"/>
  <c r="AZ367" i="1"/>
  <c r="AZ290" i="1"/>
  <c r="AZ131" i="1"/>
  <c r="AZ149" i="1"/>
  <c r="AZ129" i="1"/>
  <c r="AZ143" i="1"/>
  <c r="AZ67" i="1"/>
  <c r="AZ60" i="1"/>
  <c r="AZ52" i="1"/>
  <c r="AZ44" i="1"/>
  <c r="AZ36" i="1"/>
  <c r="AZ28" i="1"/>
  <c r="AZ20" i="1"/>
  <c r="AZ101" i="1"/>
  <c r="AZ84" i="1"/>
  <c r="AZ83" i="1"/>
  <c r="AZ63" i="1"/>
  <c r="AZ55" i="1"/>
  <c r="AZ47" i="1"/>
  <c r="AZ39" i="1"/>
  <c r="AZ31" i="1"/>
  <c r="AZ23" i="1"/>
  <c r="AZ15" i="1"/>
  <c r="AZ842" i="1"/>
  <c r="AZ554" i="1"/>
  <c r="AZ122" i="1"/>
  <c r="AZ700" i="1"/>
  <c r="AZ104" i="1"/>
  <c r="AZ136" i="1"/>
  <c r="AZ697" i="1"/>
  <c r="AZ553" i="1"/>
  <c r="AZ777" i="1"/>
  <c r="AZ294" i="1"/>
  <c r="AZ112" i="1"/>
  <c r="AZ304" i="1"/>
  <c r="AZ125" i="1"/>
  <c r="AZ237" i="1"/>
  <c r="AZ253" i="1"/>
  <c r="AZ277" i="1"/>
  <c r="AZ163" i="1"/>
  <c r="AZ171" i="1"/>
  <c r="AZ181" i="1"/>
  <c r="AZ197" i="1"/>
  <c r="AZ205" i="1"/>
  <c r="AZ217" i="1"/>
  <c r="AZ225" i="1"/>
  <c r="AZ102" i="1"/>
  <c r="AZ134" i="1"/>
  <c r="AZ241" i="1"/>
  <c r="AZ257" i="1"/>
  <c r="AZ144" i="1"/>
  <c r="AZ176" i="1"/>
  <c r="AZ224" i="1"/>
  <c r="AZ244" i="1"/>
  <c r="AZ260" i="1"/>
  <c r="AZ279" i="1"/>
  <c r="AZ166" i="1"/>
  <c r="AZ214" i="1"/>
  <c r="AZ156" i="1"/>
  <c r="AZ188" i="1"/>
  <c r="AZ232" i="1"/>
  <c r="AZ248" i="1"/>
  <c r="AZ267" i="1"/>
  <c r="AZ154" i="1"/>
  <c r="AZ186" i="1"/>
  <c r="AZ226" i="1"/>
  <c r="AZ389" i="1"/>
  <c r="AZ307" i="1"/>
  <c r="AZ395" i="1"/>
  <c r="AZ415" i="1"/>
  <c r="AZ493" i="1"/>
  <c r="AZ289" i="1"/>
  <c r="AZ321" i="1"/>
  <c r="AZ479" i="1"/>
  <c r="AZ312" i="1"/>
  <c r="AZ320" i="1"/>
  <c r="AZ362" i="1"/>
  <c r="AZ303" i="1"/>
  <c r="AZ375" i="1"/>
  <c r="AZ423" i="1"/>
  <c r="AZ431" i="1"/>
  <c r="AZ439" i="1"/>
  <c r="AZ447" i="1"/>
  <c r="AZ459" i="1"/>
  <c r="AZ469" i="1"/>
  <c r="AZ285" i="1"/>
  <c r="AZ317" i="1"/>
  <c r="AZ497" i="1"/>
  <c r="AZ400" i="1"/>
  <c r="AZ432" i="1"/>
  <c r="AZ464" i="1"/>
  <c r="AZ504" i="1"/>
  <c r="AZ541" i="1"/>
  <c r="AZ543" i="1"/>
  <c r="AZ602" i="1"/>
  <c r="AZ630" i="1"/>
  <c r="AZ645" i="1"/>
  <c r="AZ708" i="1"/>
  <c r="AZ507" i="1"/>
  <c r="AZ398" i="1"/>
  <c r="AZ430" i="1"/>
  <c r="AZ486" i="1"/>
  <c r="AZ542" i="1"/>
  <c r="AZ612" i="1"/>
  <c r="AZ624" i="1"/>
  <c r="AZ647" i="1"/>
  <c r="AZ671" i="1"/>
  <c r="AZ669" i="1"/>
  <c r="AZ495" i="1"/>
  <c r="AZ380" i="1"/>
  <c r="AZ412" i="1"/>
  <c r="AZ444" i="1"/>
  <c r="AZ500" i="1"/>
  <c r="AZ529" i="1"/>
  <c r="AZ545" i="1"/>
  <c r="AZ546" i="1"/>
  <c r="AZ649" i="1"/>
  <c r="AZ621" i="1"/>
  <c r="AZ491" i="1"/>
  <c r="AZ386" i="1"/>
  <c r="AZ418" i="1"/>
  <c r="AZ450" i="1"/>
  <c r="AZ490" i="1"/>
  <c r="AZ539" i="1"/>
  <c r="AZ622" i="1"/>
  <c r="AZ619" i="1"/>
  <c r="AZ675" i="1"/>
  <c r="AZ691" i="1"/>
  <c r="AZ799" i="1"/>
  <c r="AZ849" i="1"/>
  <c r="AZ867" i="1"/>
  <c r="AZ782" i="1"/>
  <c r="AZ774" i="1"/>
  <c r="AZ803" i="1"/>
  <c r="AZ833" i="1"/>
  <c r="AZ852" i="1"/>
  <c r="AZ865" i="1"/>
  <c r="AZ711" i="1"/>
  <c r="AZ795" i="1"/>
  <c r="AZ831" i="1"/>
  <c r="AZ850" i="1"/>
  <c r="AZ709" i="1"/>
  <c r="AZ826" i="1"/>
  <c r="AZ853" i="1"/>
  <c r="AZ817" i="1"/>
  <c r="AZ715" i="1"/>
  <c r="AZ789" i="1"/>
  <c r="AZ837" i="1"/>
  <c r="AZ863" i="1"/>
  <c r="AZ815" i="1"/>
  <c r="AZ856" i="1"/>
  <c r="AZ851" i="1"/>
  <c r="AZ841" i="1"/>
  <c r="AZ778" i="1"/>
  <c r="AZ797" i="1"/>
  <c r="AZ838" i="1"/>
  <c r="AZ714" i="1"/>
  <c r="AZ816" i="1"/>
  <c r="AZ861" i="1"/>
  <c r="AZ859" i="1"/>
  <c r="AZ854" i="1"/>
  <c r="AZ790" i="1"/>
  <c r="AZ819" i="1"/>
  <c r="AZ844" i="1"/>
  <c r="AZ779" i="1"/>
  <c r="AZ847" i="1"/>
  <c r="AZ785" i="1"/>
  <c r="AZ866" i="1"/>
  <c r="AZ794" i="1"/>
  <c r="AZ827" i="1"/>
  <c r="AZ858" i="1"/>
  <c r="AZ787" i="1"/>
  <c r="AZ845" i="1"/>
  <c r="AZ793" i="1"/>
  <c r="AZ576" i="1"/>
  <c r="AZ93" i="1"/>
  <c r="AZ720" i="1"/>
  <c r="AZ90" i="1"/>
  <c r="AZ730" i="1"/>
  <c r="AZ208" i="1"/>
  <c r="AZ347" i="1"/>
  <c r="AZ324" i="1"/>
  <c r="AZ336" i="1"/>
  <c r="AZ344" i="1"/>
  <c r="AZ343" i="1"/>
  <c r="AZ481" i="1"/>
  <c r="AZ577" i="1"/>
  <c r="AZ587" i="1"/>
  <c r="AZ452" i="1"/>
  <c r="AZ583" i="1"/>
  <c r="AZ684" i="1"/>
  <c r="AZ811" i="1"/>
  <c r="AZ808" i="1"/>
  <c r="AZ864" i="1"/>
  <c r="AZ524" i="1"/>
  <c r="AZ116" i="1"/>
  <c r="AZ89" i="1"/>
  <c r="AZ718" i="1"/>
  <c r="AZ261" i="1"/>
  <c r="AZ263" i="1"/>
  <c r="AZ337" i="1"/>
  <c r="AZ330" i="1"/>
  <c r="AZ338" i="1"/>
  <c r="AZ346" i="1"/>
  <c r="AZ351" i="1"/>
  <c r="AZ333" i="1"/>
  <c r="AZ582" i="1"/>
  <c r="AZ580" i="1"/>
  <c r="AZ581" i="1"/>
  <c r="AZ584" i="1"/>
  <c r="AZ731" i="1"/>
  <c r="AZ719" i="1"/>
  <c r="AZ814" i="1"/>
  <c r="AZ824" i="1"/>
  <c r="AZ115" i="1"/>
  <c r="AZ92" i="1"/>
  <c r="AZ728" i="1"/>
  <c r="AZ527" i="1"/>
  <c r="AZ207" i="1"/>
  <c r="AZ331" i="1"/>
  <c r="AZ345" i="1"/>
  <c r="AZ332" i="1"/>
  <c r="AZ340" i="1"/>
  <c r="AZ350" i="1"/>
  <c r="AZ455" i="1"/>
  <c r="AZ341" i="1"/>
  <c r="AZ454" i="1"/>
  <c r="AZ682" i="1"/>
  <c r="AZ595" i="1"/>
  <c r="AZ678" i="1"/>
  <c r="AZ810" i="1"/>
  <c r="AZ805" i="1"/>
  <c r="AZ574" i="1"/>
  <c r="AZ10" i="1"/>
  <c r="AZ91" i="1"/>
  <c r="AZ88" i="1"/>
  <c r="AZ525" i="1"/>
  <c r="AZ209" i="1"/>
  <c r="AZ339" i="1"/>
  <c r="AZ353" i="1"/>
  <c r="AZ334" i="1"/>
  <c r="AZ342" i="1"/>
  <c r="AZ335" i="1"/>
  <c r="AZ471" i="1"/>
  <c r="AZ575" i="1"/>
  <c r="AZ528" i="1"/>
  <c r="AZ680" i="1"/>
  <c r="AZ586" i="1"/>
  <c r="AZ683" i="1"/>
  <c r="AZ729" i="1"/>
  <c r="AZ802" i="1"/>
  <c r="AZ821" i="1"/>
  <c r="AZ523" i="1"/>
  <c r="AZ141" i="1"/>
  <c r="AZ100" i="1"/>
  <c r="AZ78" i="1"/>
  <c r="AZ98" i="1"/>
  <c r="AZ72" i="1"/>
  <c r="AZ269" i="1"/>
  <c r="AZ193" i="1"/>
  <c r="AZ192" i="1"/>
  <c r="AZ264" i="1"/>
  <c r="AZ281" i="1"/>
  <c r="AZ348" i="1"/>
  <c r="AZ327" i="1"/>
  <c r="AZ325" i="1"/>
  <c r="AZ550" i="1"/>
  <c r="AZ594" i="1"/>
  <c r="AZ462" i="1"/>
  <c r="AZ597" i="1"/>
  <c r="AZ661" i="1"/>
  <c r="AZ664" i="1"/>
  <c r="AZ468" i="1"/>
  <c r="AZ598" i="1"/>
  <c r="AZ593" i="1"/>
  <c r="AZ687" i="1"/>
  <c r="AZ723" i="1"/>
  <c r="AZ822" i="1"/>
  <c r="AZ717" i="1"/>
  <c r="AZ823" i="1"/>
  <c r="AZ773" i="1"/>
  <c r="AZ522" i="1"/>
  <c r="AZ140" i="1"/>
  <c r="AZ76" i="1"/>
  <c r="AZ13" i="1"/>
  <c r="AZ726" i="1"/>
  <c r="AZ724" i="1"/>
  <c r="AZ175" i="1"/>
  <c r="AZ195" i="1"/>
  <c r="AZ174" i="1"/>
  <c r="AZ194" i="1"/>
  <c r="AZ329" i="1"/>
  <c r="AZ352" i="1"/>
  <c r="AZ391" i="1"/>
  <c r="AZ349" i="1"/>
  <c r="AZ559" i="1"/>
  <c r="AZ599" i="1"/>
  <c r="AZ478" i="1"/>
  <c r="AZ600" i="1"/>
  <c r="AZ662" i="1"/>
  <c r="AZ677" i="1"/>
  <c r="AZ558" i="1"/>
  <c r="AZ578" i="1"/>
  <c r="AZ596" i="1"/>
  <c r="AZ665" i="1"/>
  <c r="AZ801" i="1"/>
  <c r="AZ727" i="1"/>
  <c r="AZ725" i="1"/>
  <c r="AZ732" i="1"/>
  <c r="AZ280" i="1"/>
  <c r="AZ14" i="1"/>
  <c r="AZ99" i="1"/>
  <c r="AZ11" i="1"/>
  <c r="AZ722" i="1"/>
  <c r="AZ97" i="1"/>
  <c r="AZ189" i="1"/>
  <c r="AZ262" i="1"/>
  <c r="AZ190" i="1"/>
  <c r="AZ393" i="1"/>
  <c r="AZ326" i="1"/>
  <c r="AZ354" i="1"/>
  <c r="AZ451" i="1"/>
  <c r="AZ392" i="1"/>
  <c r="AZ557" i="1"/>
  <c r="AZ590" i="1"/>
  <c r="AZ526" i="1"/>
  <c r="AZ579" i="1"/>
  <c r="AZ663" i="1"/>
  <c r="AZ685" i="1"/>
  <c r="AZ556" i="1"/>
  <c r="AZ660" i="1"/>
  <c r="AZ591" i="1"/>
  <c r="AZ676" i="1"/>
  <c r="AZ721" i="1"/>
  <c r="AZ804" i="1"/>
  <c r="AZ807" i="1"/>
  <c r="AZ813" i="1"/>
  <c r="AZ521" i="1"/>
  <c r="AZ282" i="1"/>
  <c r="AZ12" i="1"/>
  <c r="AZ94" i="1"/>
  <c r="AZ74" i="1"/>
  <c r="AZ95" i="1"/>
  <c r="AZ96" i="1"/>
  <c r="AZ191" i="1"/>
  <c r="AZ270" i="1"/>
  <c r="AZ196" i="1"/>
  <c r="AZ355" i="1"/>
  <c r="AZ328" i="1"/>
  <c r="AZ356" i="1"/>
  <c r="AZ465" i="1"/>
  <c r="AZ472" i="1"/>
  <c r="AZ585" i="1"/>
  <c r="AZ390" i="1"/>
  <c r="AZ592" i="1"/>
  <c r="AZ588" i="1"/>
  <c r="AZ679" i="1"/>
  <c r="AZ460" i="1"/>
  <c r="AZ589" i="1"/>
  <c r="AZ466" i="1"/>
  <c r="AZ686" i="1"/>
  <c r="AZ681" i="1"/>
  <c r="AZ812" i="1"/>
  <c r="AZ862" i="1"/>
  <c r="AZ820" i="1"/>
  <c r="Q77" i="6"/>
  <c r="Q115" i="6"/>
  <c r="K214" i="38"/>
  <c r="M214" i="38"/>
  <c r="D34" i="10"/>
  <c r="B75" i="38"/>
  <c r="P46" i="10"/>
  <c r="C47" i="17"/>
  <c r="D47" i="17"/>
  <c r="E45" i="24"/>
  <c r="O78" i="6"/>
  <c r="C48" i="10"/>
  <c r="D18" i="10"/>
  <c r="B59" i="38"/>
  <c r="F24" i="9"/>
  <c r="Q72" i="6"/>
  <c r="Q110" i="6"/>
  <c r="K209" i="38"/>
  <c r="M209" i="38"/>
  <c r="Q76" i="6"/>
  <c r="Q114" i="6"/>
  <c r="K213" i="38"/>
  <c r="M213" i="38"/>
  <c r="Q71" i="6"/>
  <c r="Q109" i="6"/>
  <c r="K208" i="38"/>
  <c r="M208" i="38"/>
  <c r="Q75" i="6"/>
  <c r="Q113" i="6"/>
  <c r="K212" i="38"/>
  <c r="M212" i="38"/>
  <c r="Q74" i="6"/>
  <c r="Q112" i="6"/>
  <c r="K211" i="38"/>
  <c r="M211" i="38"/>
  <c r="E21" i="10"/>
  <c r="C62" i="38"/>
  <c r="O44" i="10"/>
  <c r="M85" i="38"/>
  <c r="K44" i="10"/>
  <c r="I85" i="38"/>
  <c r="G44" i="10"/>
  <c r="E85" i="38"/>
  <c r="N44" i="10"/>
  <c r="L85" i="38"/>
  <c r="J44" i="10"/>
  <c r="H85" i="38"/>
  <c r="F44" i="10"/>
  <c r="D85" i="38"/>
  <c r="M44" i="10"/>
  <c r="K85" i="38"/>
  <c r="I44" i="10"/>
  <c r="G85" i="38"/>
  <c r="E44" i="10"/>
  <c r="C85" i="38"/>
  <c r="L44" i="10"/>
  <c r="J85" i="38"/>
  <c r="H44" i="10"/>
  <c r="F85" i="38"/>
  <c r="D44" i="10"/>
  <c r="B85" i="38"/>
  <c r="N43" i="10"/>
  <c r="L84" i="38"/>
  <c r="J43" i="10"/>
  <c r="H84" i="38"/>
  <c r="F43" i="10"/>
  <c r="D84" i="38"/>
  <c r="M43" i="10"/>
  <c r="K84" i="38"/>
  <c r="I43" i="10"/>
  <c r="G84" i="38"/>
  <c r="E43" i="10"/>
  <c r="C84" i="38"/>
  <c r="L43" i="10"/>
  <c r="J84" i="38"/>
  <c r="H43" i="10"/>
  <c r="F84" i="38"/>
  <c r="D43" i="10"/>
  <c r="B84" i="38"/>
  <c r="O43" i="10"/>
  <c r="M84" i="38"/>
  <c r="K43" i="10"/>
  <c r="I84" i="38"/>
  <c r="G43" i="10"/>
  <c r="E84" i="38"/>
  <c r="L45" i="10"/>
  <c r="J86" i="38"/>
  <c r="H45" i="10"/>
  <c r="F86" i="38"/>
  <c r="D45" i="10"/>
  <c r="B86" i="38"/>
  <c r="O45" i="10"/>
  <c r="M86" i="38"/>
  <c r="K45" i="10"/>
  <c r="I86" i="38"/>
  <c r="G45" i="10"/>
  <c r="E86" i="38"/>
  <c r="N45" i="10"/>
  <c r="L86" i="38"/>
  <c r="J45" i="10"/>
  <c r="H86" i="38"/>
  <c r="F45" i="10"/>
  <c r="D86" i="38"/>
  <c r="M45" i="10"/>
  <c r="K86" i="38"/>
  <c r="I45" i="10"/>
  <c r="G86" i="38"/>
  <c r="E45" i="10"/>
  <c r="C86" i="38"/>
  <c r="L42" i="10"/>
  <c r="J83" i="38"/>
  <c r="H42" i="10"/>
  <c r="F83" i="38"/>
  <c r="D42" i="10"/>
  <c r="B83" i="38"/>
  <c r="O42" i="10"/>
  <c r="M83" i="38"/>
  <c r="K42" i="10"/>
  <c r="I83" i="38"/>
  <c r="G42" i="10"/>
  <c r="E83" i="38"/>
  <c r="N42" i="10"/>
  <c r="L83" i="38"/>
  <c r="J42" i="10"/>
  <c r="H83" i="38"/>
  <c r="F42" i="10"/>
  <c r="D83" i="38"/>
  <c r="M42" i="10"/>
  <c r="K83" i="38"/>
  <c r="I42" i="10"/>
  <c r="G83" i="38"/>
  <c r="E42" i="10"/>
  <c r="C83" i="38"/>
  <c r="L34" i="10"/>
  <c r="J75" i="38"/>
  <c r="H22" i="10"/>
  <c r="F63" i="38"/>
  <c r="E24" i="10"/>
  <c r="C65" i="38"/>
  <c r="D32" i="10"/>
  <c r="B73" i="38"/>
  <c r="G20" i="10"/>
  <c r="E61" i="38"/>
  <c r="G34" i="10"/>
  <c r="E75" i="38"/>
  <c r="O18" i="10"/>
  <c r="M59" i="38"/>
  <c r="J27" i="10"/>
  <c r="H68" i="38"/>
  <c r="G27" i="10"/>
  <c r="E68" i="38"/>
  <c r="J18" i="10"/>
  <c r="H59" i="38"/>
  <c r="M24" i="10"/>
  <c r="K65" i="38"/>
  <c r="F27" i="10"/>
  <c r="D68" i="38"/>
  <c r="M20" i="10"/>
  <c r="K61" i="38"/>
  <c r="I20" i="10"/>
  <c r="G61" i="38"/>
  <c r="L20" i="10"/>
  <c r="J61" i="38"/>
  <c r="N24" i="10"/>
  <c r="L65" i="38"/>
  <c r="F22" i="10"/>
  <c r="D63" i="38"/>
  <c r="E27" i="10"/>
  <c r="C68" i="38"/>
  <c r="I27" i="10"/>
  <c r="G68" i="38"/>
  <c r="L28" i="10"/>
  <c r="J69" i="38"/>
  <c r="H28" i="10"/>
  <c r="F69" i="38"/>
  <c r="I30" i="10"/>
  <c r="G71" i="38"/>
  <c r="K38" i="10"/>
  <c r="I79" i="38"/>
  <c r="M17" i="10"/>
  <c r="K58" i="38"/>
  <c r="O31" i="10"/>
  <c r="M72" i="38"/>
  <c r="D28" i="10"/>
  <c r="B69" i="38"/>
  <c r="H20" i="10"/>
  <c r="F61" i="38"/>
  <c r="N30" i="10"/>
  <c r="L71" i="38"/>
  <c r="F31" i="10"/>
  <c r="D72" i="38"/>
  <c r="O28" i="10"/>
  <c r="M69" i="38"/>
  <c r="M28" i="10"/>
  <c r="K69" i="38"/>
  <c r="N28" i="10"/>
  <c r="L69" i="38"/>
  <c r="I35" i="10"/>
  <c r="G76" i="38"/>
  <c r="F38" i="10"/>
  <c r="D79" i="38"/>
  <c r="J19" i="10"/>
  <c r="H60" i="38"/>
  <c r="M19" i="10"/>
  <c r="K60" i="38"/>
  <c r="I28" i="10"/>
  <c r="G69" i="38"/>
  <c r="J28" i="10"/>
  <c r="H69" i="38"/>
  <c r="K28" i="10"/>
  <c r="I69" i="38"/>
  <c r="I17" i="10"/>
  <c r="G58" i="38"/>
  <c r="I38" i="10"/>
  <c r="G79" i="38"/>
  <c r="D30" i="10"/>
  <c r="B71" i="38"/>
  <c r="F28" i="10"/>
  <c r="D69" i="38"/>
  <c r="G28" i="10"/>
  <c r="E69" i="38"/>
  <c r="O84" i="6"/>
  <c r="O15" i="10"/>
  <c r="M56" i="38"/>
  <c r="N41" i="10"/>
  <c r="L82" i="38"/>
  <c r="J41" i="10"/>
  <c r="H82" i="38"/>
  <c r="L41" i="10"/>
  <c r="J82" i="38"/>
  <c r="H41" i="10"/>
  <c r="F82" i="38"/>
  <c r="D41" i="10"/>
  <c r="B82" i="38"/>
  <c r="I41" i="10"/>
  <c r="G82" i="38"/>
  <c r="O41" i="10"/>
  <c r="M82" i="38"/>
  <c r="K41" i="10"/>
  <c r="I82" i="38"/>
  <c r="G41" i="10"/>
  <c r="E82" i="38"/>
  <c r="F41" i="10"/>
  <c r="D82" i="38"/>
  <c r="M41" i="10"/>
  <c r="K82" i="38"/>
  <c r="E41" i="10"/>
  <c r="C82" i="38"/>
  <c r="F26" i="10"/>
  <c r="D67" i="38"/>
  <c r="O32" i="10"/>
  <c r="M73" i="38"/>
  <c r="I32" i="10"/>
  <c r="G73" i="38"/>
  <c r="G32" i="10"/>
  <c r="E73" i="38"/>
  <c r="K32" i="10"/>
  <c r="I73" i="38"/>
  <c r="E32" i="10"/>
  <c r="C73" i="38"/>
  <c r="F32" i="10"/>
  <c r="D73" i="38"/>
  <c r="J32" i="10"/>
  <c r="H73" i="38"/>
  <c r="I16" i="10"/>
  <c r="G57" i="38"/>
  <c r="M32" i="10"/>
  <c r="K73" i="38"/>
  <c r="L32" i="10"/>
  <c r="J73" i="38"/>
  <c r="H32" i="10"/>
  <c r="F73" i="38"/>
  <c r="D38" i="10"/>
  <c r="B79" i="38"/>
  <c r="D35" i="10"/>
  <c r="B76" i="38"/>
  <c r="H38" i="10"/>
  <c r="F79" i="38"/>
  <c r="J35" i="10"/>
  <c r="H76" i="38"/>
  <c r="L31" i="10"/>
  <c r="J72" i="38"/>
  <c r="M31" i="10"/>
  <c r="K72" i="38"/>
  <c r="K31" i="10"/>
  <c r="I72" i="38"/>
  <c r="I31" i="10"/>
  <c r="G72" i="38"/>
  <c r="J30" i="10"/>
  <c r="H71" i="38"/>
  <c r="D17" i="10"/>
  <c r="B58" i="38"/>
  <c r="H17" i="10"/>
  <c r="F58" i="38"/>
  <c r="F35" i="10"/>
  <c r="D76" i="38"/>
  <c r="N35" i="10"/>
  <c r="L76" i="38"/>
  <c r="E35" i="10"/>
  <c r="C76" i="38"/>
  <c r="E17" i="10"/>
  <c r="C58" i="38"/>
  <c r="M38" i="10"/>
  <c r="K79" i="38"/>
  <c r="J38" i="10"/>
  <c r="H79" i="38"/>
  <c r="K35" i="10"/>
  <c r="I76" i="38"/>
  <c r="N19" i="10"/>
  <c r="L60" i="38"/>
  <c r="D31" i="10"/>
  <c r="B72" i="38"/>
  <c r="O19" i="10"/>
  <c r="M60" i="38"/>
  <c r="I19" i="10"/>
  <c r="G60" i="38"/>
  <c r="K30" i="10"/>
  <c r="I71" i="38"/>
  <c r="J17" i="10"/>
  <c r="H58" i="38"/>
  <c r="G19" i="10"/>
  <c r="E60" i="38"/>
  <c r="K19" i="10"/>
  <c r="I60" i="38"/>
  <c r="H19" i="10"/>
  <c r="F60" i="38"/>
  <c r="N38" i="10"/>
  <c r="L79" i="38"/>
  <c r="G17" i="10"/>
  <c r="E58" i="38"/>
  <c r="O17" i="10"/>
  <c r="M58" i="38"/>
  <c r="G35" i="10"/>
  <c r="E76" i="38"/>
  <c r="G38" i="10"/>
  <c r="E79" i="38"/>
  <c r="L19" i="10"/>
  <c r="J60" i="38"/>
  <c r="D19" i="10"/>
  <c r="B60" i="38"/>
  <c r="O30" i="10"/>
  <c r="M71" i="38"/>
  <c r="H30" i="10"/>
  <c r="F71" i="38"/>
  <c r="N31" i="10"/>
  <c r="L72" i="38"/>
  <c r="L17" i="10"/>
  <c r="J58" i="38"/>
  <c r="N17" i="10"/>
  <c r="L58" i="38"/>
  <c r="O35" i="10"/>
  <c r="M76" i="38"/>
  <c r="M35" i="10"/>
  <c r="K76" i="38"/>
  <c r="L38" i="10"/>
  <c r="J79" i="38"/>
  <c r="F17" i="10"/>
  <c r="D58" i="38"/>
  <c r="H31" i="10"/>
  <c r="F72" i="38"/>
  <c r="F30" i="10"/>
  <c r="D71" i="38"/>
  <c r="E31" i="10"/>
  <c r="C72" i="38"/>
  <c r="M30" i="10"/>
  <c r="K71" i="38"/>
  <c r="G31" i="10"/>
  <c r="E72" i="38"/>
  <c r="F19" i="10"/>
  <c r="D60" i="38"/>
  <c r="G30" i="10"/>
  <c r="E71" i="38"/>
  <c r="H35" i="10"/>
  <c r="F76" i="38"/>
  <c r="L30" i="10"/>
  <c r="J71" i="38"/>
  <c r="N20" i="10"/>
  <c r="L61" i="38"/>
  <c r="E18" i="10"/>
  <c r="C59" i="38"/>
  <c r="N34" i="10"/>
  <c r="L75" i="38"/>
  <c r="K34" i="10"/>
  <c r="I75" i="38"/>
  <c r="D24" i="10"/>
  <c r="B65" i="38"/>
  <c r="O34" i="10"/>
  <c r="M75" i="38"/>
  <c r="H34" i="10"/>
  <c r="F75" i="38"/>
  <c r="H24" i="10"/>
  <c r="F65" i="38"/>
  <c r="L18" i="10"/>
  <c r="J59" i="38"/>
  <c r="F24" i="10"/>
  <c r="D65" i="38"/>
  <c r="N18" i="10"/>
  <c r="L59" i="38"/>
  <c r="M18" i="10"/>
  <c r="K59" i="38"/>
  <c r="J24" i="10"/>
  <c r="H65" i="38"/>
  <c r="N22" i="10"/>
  <c r="L63" i="38"/>
  <c r="E22" i="10"/>
  <c r="C63" i="38"/>
  <c r="O27" i="10"/>
  <c r="M68" i="38"/>
  <c r="H18" i="10"/>
  <c r="F59" i="38"/>
  <c r="O24" i="10"/>
  <c r="M65" i="38"/>
  <c r="G24" i="10"/>
  <c r="E65" i="38"/>
  <c r="F18" i="10"/>
  <c r="D59" i="38"/>
  <c r="I34" i="10"/>
  <c r="G75" i="38"/>
  <c r="M34" i="10"/>
  <c r="K75" i="38"/>
  <c r="O22" i="10"/>
  <c r="M63" i="38"/>
  <c r="M22" i="10"/>
  <c r="K63" i="38"/>
  <c r="F34" i="10"/>
  <c r="D75" i="38"/>
  <c r="K27" i="10"/>
  <c r="I68" i="38"/>
  <c r="L27" i="10"/>
  <c r="J68" i="38"/>
  <c r="D27" i="10"/>
  <c r="B68" i="38"/>
  <c r="L22" i="10"/>
  <c r="J63" i="38"/>
  <c r="G22" i="10"/>
  <c r="E63" i="38"/>
  <c r="I18" i="10"/>
  <c r="G59" i="38"/>
  <c r="G18" i="10"/>
  <c r="E59" i="38"/>
  <c r="I24" i="10"/>
  <c r="G65" i="38"/>
  <c r="E34" i="10"/>
  <c r="C75" i="38"/>
  <c r="K24" i="10"/>
  <c r="I65" i="38"/>
  <c r="D22" i="10"/>
  <c r="B63" i="38"/>
  <c r="K22" i="10"/>
  <c r="I63" i="38"/>
  <c r="M27" i="10"/>
  <c r="K68" i="38"/>
  <c r="N27" i="10"/>
  <c r="L68" i="38"/>
  <c r="J22" i="10"/>
  <c r="H63" i="38"/>
  <c r="K20" i="10"/>
  <c r="I61" i="38"/>
  <c r="O20" i="10"/>
  <c r="M61" i="38"/>
  <c r="J20" i="10"/>
  <c r="H61" i="38"/>
  <c r="F20" i="10"/>
  <c r="D61" i="38"/>
  <c r="D20" i="10"/>
  <c r="B61" i="38"/>
  <c r="H16" i="10"/>
  <c r="F57" i="38"/>
  <c r="H21" i="10"/>
  <c r="F62" i="38"/>
  <c r="G16" i="10"/>
  <c r="E57" i="38"/>
  <c r="E16" i="10"/>
  <c r="C57" i="38"/>
  <c r="F16" i="10"/>
  <c r="D57" i="38"/>
  <c r="O36" i="10"/>
  <c r="M77" i="38"/>
  <c r="D16" i="10"/>
  <c r="B57" i="38"/>
  <c r="J16" i="10"/>
  <c r="H57" i="38"/>
  <c r="K16" i="10"/>
  <c r="I57" i="38"/>
  <c r="O16" i="10"/>
  <c r="M57" i="38"/>
  <c r="H26" i="10"/>
  <c r="F67" i="38"/>
  <c r="G26" i="10"/>
  <c r="E67" i="38"/>
  <c r="O23" i="10"/>
  <c r="M64" i="38"/>
  <c r="J23" i="10"/>
  <c r="H64" i="38"/>
  <c r="D21" i="10"/>
  <c r="B62" i="38"/>
  <c r="N16" i="10"/>
  <c r="L57" i="38"/>
  <c r="M16" i="10"/>
  <c r="K57" i="38"/>
  <c r="H23" i="10"/>
  <c r="F64" i="38"/>
  <c r="J21" i="10"/>
  <c r="H62" i="38"/>
  <c r="N36" i="10"/>
  <c r="L77" i="38"/>
  <c r="L36" i="10"/>
  <c r="J77" i="38"/>
  <c r="G29" i="10"/>
  <c r="E70" i="38"/>
  <c r="D29" i="10"/>
  <c r="B70" i="38"/>
  <c r="O26" i="10"/>
  <c r="M67" i="38"/>
  <c r="D26" i="10"/>
  <c r="B67" i="38"/>
  <c r="I26" i="10"/>
  <c r="G67" i="38"/>
  <c r="F23" i="10"/>
  <c r="D64" i="38"/>
  <c r="D23" i="10"/>
  <c r="B64" i="38"/>
  <c r="D36" i="10"/>
  <c r="B77" i="38"/>
  <c r="K21" i="10"/>
  <c r="I62" i="38"/>
  <c r="E36" i="10"/>
  <c r="C77" i="38"/>
  <c r="G21" i="10"/>
  <c r="E62" i="38"/>
  <c r="O21" i="10"/>
  <c r="M62" i="38"/>
  <c r="K23" i="10"/>
  <c r="I64" i="38"/>
  <c r="E23" i="10"/>
  <c r="C64" i="38"/>
  <c r="I21" i="10"/>
  <c r="G62" i="38"/>
  <c r="J26" i="10"/>
  <c r="H67" i="38"/>
  <c r="M26" i="10"/>
  <c r="K67" i="38"/>
  <c r="K26" i="10"/>
  <c r="I67" i="38"/>
  <c r="E26" i="10"/>
  <c r="C67" i="38"/>
  <c r="L26" i="10"/>
  <c r="J67" i="38"/>
  <c r="L23" i="10"/>
  <c r="J64" i="38"/>
  <c r="G23" i="10"/>
  <c r="E64" i="38"/>
  <c r="H36" i="10"/>
  <c r="F77" i="38"/>
  <c r="M36" i="10"/>
  <c r="K77" i="38"/>
  <c r="F21" i="10"/>
  <c r="D62" i="38"/>
  <c r="I23" i="10"/>
  <c r="G64" i="38"/>
  <c r="N21" i="10"/>
  <c r="L62" i="38"/>
  <c r="G36" i="10"/>
  <c r="E77" i="38"/>
  <c r="L21" i="10"/>
  <c r="J62" i="38"/>
  <c r="I36" i="10"/>
  <c r="G77" i="38"/>
  <c r="K36" i="10"/>
  <c r="I77" i="38"/>
  <c r="J36" i="10"/>
  <c r="H77" i="38"/>
  <c r="N23" i="10"/>
  <c r="L64" i="38"/>
  <c r="O38" i="10"/>
  <c r="M79" i="38"/>
  <c r="E29" i="10"/>
  <c r="C70" i="38"/>
  <c r="L29" i="10"/>
  <c r="J70" i="38"/>
  <c r="K25" i="10"/>
  <c r="I66" i="38"/>
  <c r="J33" i="10"/>
  <c r="H74" i="38"/>
  <c r="K37" i="10"/>
  <c r="I78" i="38"/>
  <c r="G37" i="10"/>
  <c r="E78" i="38"/>
  <c r="D25" i="10"/>
  <c r="B66" i="38"/>
  <c r="O33" i="10"/>
  <c r="M74" i="38"/>
  <c r="I25" i="10"/>
  <c r="G66" i="38"/>
  <c r="F33" i="10"/>
  <c r="D74" i="38"/>
  <c r="K29" i="10"/>
  <c r="I70" i="38"/>
  <c r="N25" i="10"/>
  <c r="L66" i="38"/>
  <c r="K33" i="10"/>
  <c r="I74" i="38"/>
  <c r="O25" i="10"/>
  <c r="M66" i="38"/>
  <c r="N37" i="10"/>
  <c r="L78" i="38"/>
  <c r="N29" i="10"/>
  <c r="L70" i="38"/>
  <c r="N33" i="10"/>
  <c r="L74" i="38"/>
  <c r="E33" i="10"/>
  <c r="C74" i="38"/>
  <c r="H25" i="10"/>
  <c r="F66" i="38"/>
  <c r="O29" i="10"/>
  <c r="M70" i="38"/>
  <c r="J37" i="10"/>
  <c r="H78" i="38"/>
  <c r="I37" i="10"/>
  <c r="G78" i="38"/>
  <c r="E37" i="10"/>
  <c r="C78" i="38"/>
  <c r="L37" i="10"/>
  <c r="J78" i="38"/>
  <c r="E25" i="10"/>
  <c r="C66" i="38"/>
  <c r="G25" i="10"/>
  <c r="E66" i="38"/>
  <c r="F25" i="10"/>
  <c r="D66" i="38"/>
  <c r="M29" i="10"/>
  <c r="K70" i="38"/>
  <c r="L33" i="10"/>
  <c r="J74" i="38"/>
  <c r="O37" i="10"/>
  <c r="M78" i="38"/>
  <c r="M37" i="10"/>
  <c r="K78" i="38"/>
  <c r="H29" i="10"/>
  <c r="F70" i="38"/>
  <c r="F29" i="10"/>
  <c r="D70" i="38"/>
  <c r="L25" i="10"/>
  <c r="J66" i="38"/>
  <c r="D33" i="10"/>
  <c r="B74" i="38"/>
  <c r="I33" i="10"/>
  <c r="G74" i="38"/>
  <c r="M25" i="10"/>
  <c r="K66" i="38"/>
  <c r="H33" i="10"/>
  <c r="F74" i="38"/>
  <c r="J29" i="10"/>
  <c r="H70" i="38"/>
  <c r="M33" i="10"/>
  <c r="K74" i="38"/>
  <c r="H37" i="10"/>
  <c r="F78" i="38"/>
  <c r="F37" i="10"/>
  <c r="D78" i="38"/>
  <c r="L39" i="10"/>
  <c r="J80" i="38"/>
  <c r="K40" i="10"/>
  <c r="I81" i="38"/>
  <c r="F39" i="10"/>
  <c r="D80" i="38"/>
  <c r="O40" i="10"/>
  <c r="M81" i="38"/>
  <c r="O39" i="10"/>
  <c r="M80" i="38"/>
  <c r="L40" i="10"/>
  <c r="J81" i="38"/>
  <c r="F40" i="10"/>
  <c r="D81" i="38"/>
  <c r="D40" i="10"/>
  <c r="B81" i="38"/>
  <c r="G40" i="10"/>
  <c r="E81" i="38"/>
  <c r="J40" i="10"/>
  <c r="H81" i="38"/>
  <c r="H40" i="10"/>
  <c r="F81" i="38"/>
  <c r="N40" i="10"/>
  <c r="L81" i="38"/>
  <c r="Q69" i="6"/>
  <c r="Q107" i="6"/>
  <c r="K206" i="38"/>
  <c r="M206" i="38"/>
  <c r="I39" i="10"/>
  <c r="G80" i="38"/>
  <c r="D39" i="10"/>
  <c r="B80" i="38"/>
  <c r="J39" i="10"/>
  <c r="H80" i="38"/>
  <c r="G39" i="10"/>
  <c r="E80" i="38"/>
  <c r="E39" i="10"/>
  <c r="C80" i="38"/>
  <c r="N39" i="10"/>
  <c r="L80" i="38"/>
  <c r="H39" i="10"/>
  <c r="F80" i="38"/>
  <c r="K39" i="10"/>
  <c r="I80" i="38"/>
  <c r="M40" i="10"/>
  <c r="K81" i="38"/>
  <c r="E40" i="10"/>
  <c r="C81" i="38"/>
  <c r="N15" i="10"/>
  <c r="L56" i="38"/>
  <c r="L15" i="10"/>
  <c r="J56" i="38"/>
  <c r="D15" i="10"/>
  <c r="B56" i="38"/>
  <c r="I15" i="10"/>
  <c r="G56" i="38"/>
  <c r="G88" i="38"/>
  <c r="J15" i="10"/>
  <c r="H56" i="38"/>
  <c r="H88" i="38"/>
  <c r="M15" i="10"/>
  <c r="K56" i="38"/>
  <c r="K88" i="38"/>
  <c r="H15" i="10"/>
  <c r="F56" i="38"/>
  <c r="G15" i="10"/>
  <c r="E56" i="38"/>
  <c r="F15" i="10"/>
  <c r="D56" i="38"/>
  <c r="D88" i="38"/>
  <c r="K15" i="10"/>
  <c r="I56" i="38"/>
  <c r="I88" i="38"/>
  <c r="E15" i="10"/>
  <c r="C56" i="38"/>
  <c r="P46" i="6"/>
  <c r="P55" i="6"/>
  <c r="P93" i="6"/>
  <c r="H192" i="38"/>
  <c r="J192" i="38"/>
  <c r="P49" i="6"/>
  <c r="P87" i="6"/>
  <c r="H186" i="38"/>
  <c r="J186" i="38"/>
  <c r="P51" i="6"/>
  <c r="P89" i="6"/>
  <c r="H188" i="38"/>
  <c r="J188" i="38"/>
  <c r="P54" i="6"/>
  <c r="P92" i="6"/>
  <c r="H191" i="38"/>
  <c r="J191" i="38"/>
  <c r="P47" i="6"/>
  <c r="P85" i="6"/>
  <c r="H184" i="38"/>
  <c r="J184" i="38"/>
  <c r="P56" i="6"/>
  <c r="P94" i="6"/>
  <c r="H193" i="38"/>
  <c r="J193" i="38"/>
  <c r="P62" i="6"/>
  <c r="P100" i="6"/>
  <c r="H199" i="38"/>
  <c r="J199" i="38"/>
  <c r="P53" i="6"/>
  <c r="P91" i="6"/>
  <c r="H190" i="38"/>
  <c r="J190" i="38"/>
  <c r="AZ9" i="1"/>
  <c r="P58" i="6"/>
  <c r="P96" i="6"/>
  <c r="H195" i="38"/>
  <c r="J195" i="38"/>
  <c r="P59" i="6"/>
  <c r="P97" i="6"/>
  <c r="H196" i="38"/>
  <c r="J196" i="38"/>
  <c r="P52" i="6"/>
  <c r="P90" i="6"/>
  <c r="H189" i="38"/>
  <c r="J189" i="38"/>
  <c r="P61" i="6"/>
  <c r="P99" i="6"/>
  <c r="H198" i="38"/>
  <c r="J198" i="38"/>
  <c r="P50" i="6"/>
  <c r="P88" i="6"/>
  <c r="H187" i="38"/>
  <c r="J187" i="38"/>
  <c r="P57" i="6"/>
  <c r="P95" i="6"/>
  <c r="H194" i="38"/>
  <c r="J194" i="38"/>
  <c r="P48" i="6"/>
  <c r="P86" i="6"/>
  <c r="H185" i="38"/>
  <c r="J185" i="38"/>
  <c r="P64" i="6"/>
  <c r="P102" i="6"/>
  <c r="H201" i="38"/>
  <c r="J201" i="38"/>
  <c r="BA1" i="1"/>
  <c r="N64" i="38"/>
  <c r="N61" i="38"/>
  <c r="N78" i="38"/>
  <c r="L88" i="38"/>
  <c r="E88" i="38"/>
  <c r="N81" i="38"/>
  <c r="N77" i="38"/>
  <c r="N67" i="38"/>
  <c r="N60" i="38"/>
  <c r="N58" i="38"/>
  <c r="N76" i="38"/>
  <c r="N73" i="38"/>
  <c r="N85" i="38"/>
  <c r="B215" i="38"/>
  <c r="D183" i="38"/>
  <c r="D215" i="38"/>
  <c r="N80" i="38"/>
  <c r="N65" i="38"/>
  <c r="N79" i="38"/>
  <c r="N82" i="38"/>
  <c r="N83" i="38"/>
  <c r="N86" i="38"/>
  <c r="C88" i="38"/>
  <c r="F88" i="38"/>
  <c r="B88" i="38"/>
  <c r="N56" i="38"/>
  <c r="N70" i="38"/>
  <c r="N62" i="38"/>
  <c r="N57" i="38"/>
  <c r="N63" i="38"/>
  <c r="N68" i="38"/>
  <c r="N72" i="38"/>
  <c r="M88" i="38"/>
  <c r="N71" i="38"/>
  <c r="N69" i="38"/>
  <c r="J88" i="38"/>
  <c r="N74" i="38"/>
  <c r="N66" i="38"/>
  <c r="O116" i="6"/>
  <c r="E183" i="38"/>
  <c r="N84" i="38"/>
  <c r="N59" i="38"/>
  <c r="N75" i="38"/>
  <c r="BA736" i="1"/>
  <c r="BA734" i="1"/>
  <c r="BA744" i="1"/>
  <c r="BA742" i="1"/>
  <c r="BA740" i="1"/>
  <c r="BA738" i="1"/>
  <c r="BA733" i="1"/>
  <c r="BA756" i="1"/>
  <c r="BA766" i="1"/>
  <c r="BA767" i="1"/>
  <c r="BA746" i="1"/>
  <c r="BA749" i="1"/>
  <c r="BA769" i="1"/>
  <c r="BA765" i="1"/>
  <c r="BA735" i="1"/>
  <c r="BA737" i="1"/>
  <c r="BA739" i="1"/>
  <c r="BA741" i="1"/>
  <c r="BA743" i="1"/>
  <c r="BA745" i="1"/>
  <c r="BA770" i="1"/>
  <c r="BA771" i="1"/>
  <c r="BA772" i="1"/>
  <c r="BA752" i="1"/>
  <c r="BA763" i="1"/>
  <c r="BA750" i="1"/>
  <c r="BA748" i="1"/>
  <c r="BA755" i="1"/>
  <c r="BA747" i="1"/>
  <c r="BA762" i="1"/>
  <c r="BA751" i="1"/>
  <c r="BA758" i="1"/>
  <c r="BA760" i="1"/>
  <c r="BA757" i="1"/>
  <c r="BA764" i="1"/>
  <c r="BA761" i="1"/>
  <c r="BA754" i="1"/>
  <c r="BA753" i="1"/>
  <c r="BA768" i="1"/>
  <c r="BA759" i="1"/>
  <c r="BA811" i="1"/>
  <c r="BA595" i="1"/>
  <c r="BA471" i="1"/>
  <c r="BA344" i="1"/>
  <c r="BA330" i="1"/>
  <c r="BA334" i="1"/>
  <c r="BA115" i="1"/>
  <c r="BA91" i="1"/>
  <c r="BA89" i="1"/>
  <c r="BA345" i="1"/>
  <c r="BA347" i="1"/>
  <c r="BA341" i="1"/>
  <c r="BA351" i="1"/>
  <c r="BA680" i="1"/>
  <c r="BA584" i="1"/>
  <c r="BA574" i="1"/>
  <c r="BA528" i="1"/>
  <c r="BA678" i="1"/>
  <c r="BA810" i="1"/>
  <c r="BA805" i="1"/>
  <c r="BA454" i="1"/>
  <c r="BA455" i="1"/>
  <c r="BA342" i="1"/>
  <c r="BA324" i="1"/>
  <c r="BA10" i="1"/>
  <c r="BA720" i="1"/>
  <c r="BA88" i="1"/>
  <c r="BA263" i="1"/>
  <c r="BA353" i="1"/>
  <c r="BA207" i="1"/>
  <c r="BA261" i="1"/>
  <c r="BA524" i="1"/>
  <c r="BA683" i="1"/>
  <c r="BA575" i="1"/>
  <c r="BA586" i="1"/>
  <c r="BA580" i="1"/>
  <c r="BA718" i="1"/>
  <c r="BA824" i="1"/>
  <c r="BA731" i="1"/>
  <c r="BA452" i="1"/>
  <c r="BA350" i="1"/>
  <c r="BA340" i="1"/>
  <c r="BA338" i="1"/>
  <c r="BA116" i="1"/>
  <c r="BA719" i="1"/>
  <c r="BA90" i="1"/>
  <c r="BA93" i="1"/>
  <c r="BA331" i="1"/>
  <c r="BA209" i="1"/>
  <c r="BA343" i="1"/>
  <c r="BA582" i="1"/>
  <c r="BA682" i="1"/>
  <c r="BA583" i="1"/>
  <c r="BA581" i="1"/>
  <c r="BA587" i="1"/>
  <c r="BA814" i="1"/>
  <c r="BA808" i="1"/>
  <c r="BA864" i="1"/>
  <c r="BA729" i="1"/>
  <c r="BA481" i="1"/>
  <c r="BA346" i="1"/>
  <c r="BA332" i="1"/>
  <c r="BA336" i="1"/>
  <c r="BA728" i="1"/>
  <c r="BA92" i="1"/>
  <c r="BA208" i="1"/>
  <c r="BA337" i="1"/>
  <c r="BA339" i="1"/>
  <c r="BA333" i="1"/>
  <c r="BA335" i="1"/>
  <c r="BA577" i="1"/>
  <c r="BA576" i="1"/>
  <c r="BA527" i="1"/>
  <c r="BA525" i="1"/>
  <c r="BA684" i="1"/>
  <c r="BA802" i="1"/>
  <c r="BA730" i="1"/>
  <c r="BA860" i="1"/>
  <c r="BA858" i="1"/>
  <c r="BA859" i="1"/>
  <c r="BA809" i="1"/>
  <c r="BA788" i="1"/>
  <c r="BA783" i="1"/>
  <c r="BA799" i="1"/>
  <c r="BA781" i="1"/>
  <c r="BA779" i="1"/>
  <c r="BA623" i="1"/>
  <c r="BA653" i="1"/>
  <c r="BA603" i="1"/>
  <c r="BA533" i="1"/>
  <c r="BA442" i="1"/>
  <c r="BA508" i="1"/>
  <c r="BA500" i="1"/>
  <c r="BA492" i="1"/>
  <c r="BA484" i="1"/>
  <c r="BA474" i="1"/>
  <c r="BA456" i="1"/>
  <c r="BA444" i="1"/>
  <c r="BA436" i="1"/>
  <c r="BA503" i="1"/>
  <c r="BA495" i="1"/>
  <c r="BA487" i="1"/>
  <c r="BA477" i="1"/>
  <c r="BA467" i="1"/>
  <c r="BA457" i="1"/>
  <c r="BA439" i="1"/>
  <c r="BA428" i="1"/>
  <c r="BA412" i="1"/>
  <c r="BA398" i="1"/>
  <c r="BA380" i="1"/>
  <c r="BA429" i="1"/>
  <c r="BA403" i="1"/>
  <c r="BA376" i="1"/>
  <c r="BA425" i="1"/>
  <c r="BA408" i="1"/>
  <c r="BA378" i="1"/>
  <c r="BA360" i="1"/>
  <c r="BA414" i="1"/>
  <c r="BA385" i="1"/>
  <c r="BA258" i="1"/>
  <c r="BA254" i="1"/>
  <c r="BA66" i="1"/>
  <c r="BA50" i="1"/>
  <c r="BA34" i="1"/>
  <c r="BA18" i="1"/>
  <c r="BA373" i="1"/>
  <c r="BA549" i="1"/>
  <c r="BA75" i="1"/>
  <c r="BA101" i="1"/>
  <c r="BA819" i="1"/>
  <c r="BA131" i="1"/>
  <c r="BA24" i="1"/>
  <c r="BA40" i="1"/>
  <c r="BA56" i="1"/>
  <c r="BA292" i="1"/>
  <c r="BA537" i="1"/>
  <c r="BA316" i="1"/>
  <c r="BA77" i="1"/>
  <c r="BA288" i="1"/>
  <c r="BA139" i="1"/>
  <c r="BA28" i="1"/>
  <c r="BA44" i="1"/>
  <c r="BA60" i="1"/>
  <c r="BA151" i="1"/>
  <c r="BA111" i="1"/>
  <c r="BA63" i="1"/>
  <c r="BA160" i="1"/>
  <c r="BA200" i="1"/>
  <c r="BA251" i="1"/>
  <c r="BA134" i="1"/>
  <c r="BA104" i="1"/>
  <c r="BA73" i="1"/>
  <c r="BA162" i="1"/>
  <c r="BA202" i="1"/>
  <c r="BA231" i="1"/>
  <c r="BA110" i="1"/>
  <c r="BA155" i="1"/>
  <c r="BA23" i="1"/>
  <c r="BA114" i="1"/>
  <c r="BA148" i="1"/>
  <c r="BA180" i="1"/>
  <c r="BA220" i="1"/>
  <c r="BA279" i="1"/>
  <c r="BA153" i="1"/>
  <c r="BA19" i="1"/>
  <c r="BA105" i="1"/>
  <c r="BA137" i="1"/>
  <c r="BA166" i="1"/>
  <c r="BA214" i="1"/>
  <c r="BA228" i="1"/>
  <c r="BA260" i="1"/>
  <c r="BA285" i="1"/>
  <c r="BA293" i="1"/>
  <c r="BA301" i="1"/>
  <c r="BA309" i="1"/>
  <c r="BA317" i="1"/>
  <c r="BA232" i="1"/>
  <c r="BA271" i="1"/>
  <c r="BA163" i="1"/>
  <c r="BA171" i="1"/>
  <c r="BA181" i="1"/>
  <c r="BA197" i="1"/>
  <c r="BA205" i="1"/>
  <c r="BA217" i="1"/>
  <c r="BA225" i="1"/>
  <c r="BA252" i="1"/>
  <c r="BA357" i="1"/>
  <c r="BA256" i="1"/>
  <c r="BA363" i="1"/>
  <c r="BA413" i="1"/>
  <c r="BA389" i="1"/>
  <c r="BA401" i="1"/>
  <c r="BA516" i="1"/>
  <c r="BA554" i="1"/>
  <c r="BA560" i="1"/>
  <c r="BA611" i="1"/>
  <c r="BA640" i="1"/>
  <c r="BA624" i="1"/>
  <c r="BA641" i="1"/>
  <c r="BA691" i="1"/>
  <c r="BA511" i="1"/>
  <c r="BA544" i="1"/>
  <c r="BA567" i="1"/>
  <c r="BA629" i="1"/>
  <c r="BA620" i="1"/>
  <c r="BA688" i="1"/>
  <c r="BA692" i="1"/>
  <c r="BA709" i="1"/>
  <c r="BA532" i="1"/>
  <c r="BA565" i="1"/>
  <c r="BA573" i="1"/>
  <c r="BA644" i="1"/>
  <c r="BA669" i="1"/>
  <c r="BA509" i="1"/>
  <c r="BA536" i="1"/>
  <c r="BA572" i="1"/>
  <c r="BA561" i="1"/>
  <c r="BA604" i="1"/>
  <c r="BA631" i="1"/>
  <c r="BA698" i="1"/>
  <c r="BA652" i="1"/>
  <c r="BA715" i="1"/>
  <c r="BA838" i="1"/>
  <c r="BA868" i="1"/>
  <c r="BA786" i="1"/>
  <c r="BA841" i="1"/>
  <c r="BA843" i="1"/>
  <c r="BA866" i="1"/>
  <c r="BA825" i="1"/>
  <c r="BA846" i="1"/>
  <c r="BA777" i="1"/>
  <c r="BA831" i="1"/>
  <c r="BA833" i="1"/>
  <c r="BA856" i="1"/>
  <c r="BA867" i="1"/>
  <c r="BA836" i="1"/>
  <c r="BA803" i="1"/>
  <c r="BA780" i="1"/>
  <c r="BA796" i="1"/>
  <c r="BA793" i="1"/>
  <c r="BA776" i="1"/>
  <c r="BA671" i="1"/>
  <c r="BA621" i="1"/>
  <c r="BA647" i="1"/>
  <c r="BA617" i="1"/>
  <c r="BA541" i="1"/>
  <c r="BA438" i="1"/>
  <c r="BA506" i="1"/>
  <c r="BA498" i="1"/>
  <c r="BA490" i="1"/>
  <c r="BA482" i="1"/>
  <c r="BA470" i="1"/>
  <c r="BA453" i="1"/>
  <c r="BA443" i="1"/>
  <c r="BA435" i="1"/>
  <c r="BA501" i="1"/>
  <c r="BA493" i="1"/>
  <c r="BA485" i="1"/>
  <c r="BA475" i="1"/>
  <c r="BA463" i="1"/>
  <c r="BA449" i="1"/>
  <c r="BA433" i="1"/>
  <c r="BA424" i="1"/>
  <c r="BA411" i="1"/>
  <c r="BA396" i="1"/>
  <c r="BA372" i="1"/>
  <c r="BA427" i="1"/>
  <c r="BA400" i="1"/>
  <c r="BA370" i="1"/>
  <c r="BA423" i="1"/>
  <c r="BA407" i="1"/>
  <c r="BA374" i="1"/>
  <c r="BA358" i="1"/>
  <c r="BA406" i="1"/>
  <c r="BA384" i="1"/>
  <c r="BA250" i="1"/>
  <c r="BA246" i="1"/>
  <c r="BA62" i="1"/>
  <c r="BA46" i="1"/>
  <c r="BA30" i="1"/>
  <c r="BA286" i="1"/>
  <c r="BA817" i="1"/>
  <c r="BA274" i="1"/>
  <c r="BA84" i="1"/>
  <c r="BA290" i="1"/>
  <c r="BA815" i="1"/>
  <c r="BA79" i="1"/>
  <c r="BA29" i="1"/>
  <c r="BA45" i="1"/>
  <c r="BA61" i="1"/>
  <c r="BA310" i="1"/>
  <c r="BA278" i="1"/>
  <c r="BA68" i="1"/>
  <c r="BA296" i="1"/>
  <c r="BA320" i="1"/>
  <c r="BA17" i="1"/>
  <c r="BA33" i="1"/>
  <c r="BA49" i="1"/>
  <c r="BA65" i="1"/>
  <c r="BA120" i="1"/>
  <c r="BA15" i="1"/>
  <c r="BA82" i="1"/>
  <c r="BA168" i="1"/>
  <c r="BA216" i="1"/>
  <c r="BA267" i="1"/>
  <c r="BA149" i="1"/>
  <c r="BA27" i="1"/>
  <c r="BA81" i="1"/>
  <c r="BA170" i="1"/>
  <c r="BA210" i="1"/>
  <c r="BA247" i="1"/>
  <c r="BA117" i="1"/>
  <c r="BA128" i="1"/>
  <c r="BA39" i="1"/>
  <c r="BA122" i="1"/>
  <c r="BA156" i="1"/>
  <c r="BA188" i="1"/>
  <c r="BA243" i="1"/>
  <c r="BA109" i="1"/>
  <c r="BA127" i="1"/>
  <c r="BA35" i="1"/>
  <c r="BA113" i="1"/>
  <c r="BA142" i="1"/>
  <c r="BA182" i="1"/>
  <c r="BA222" i="1"/>
  <c r="BA233" i="1"/>
  <c r="BA265" i="1"/>
  <c r="BA287" i="1"/>
  <c r="BA295" i="1"/>
  <c r="BA303" i="1"/>
  <c r="BA311" i="1"/>
  <c r="BA319" i="1"/>
  <c r="BA237" i="1"/>
  <c r="BA157" i="1"/>
  <c r="BA165" i="1"/>
  <c r="BA173" i="1"/>
  <c r="BA183" i="1"/>
  <c r="BA199" i="1"/>
  <c r="BA211" i="1"/>
  <c r="BA219" i="1"/>
  <c r="BA227" i="1"/>
  <c r="BA257" i="1"/>
  <c r="BA229" i="1"/>
  <c r="BA272" i="1"/>
  <c r="BA381" i="1"/>
  <c r="BA359" i="1"/>
  <c r="BA417" i="1"/>
  <c r="BA405" i="1"/>
  <c r="BA520" i="1"/>
  <c r="BA570" i="1"/>
  <c r="BA568" i="1"/>
  <c r="BA608" i="1"/>
  <c r="BA649" i="1"/>
  <c r="BA626" i="1"/>
  <c r="BA689" i="1"/>
  <c r="BA693" i="1"/>
  <c r="BA515" i="1"/>
  <c r="BA563" i="1"/>
  <c r="BA605" i="1"/>
  <c r="BA645" i="1"/>
  <c r="BA634" i="1"/>
  <c r="BA696" i="1"/>
  <c r="BA670" i="1"/>
  <c r="BA510" i="1"/>
  <c r="BA543" i="1"/>
  <c r="BA534" i="1"/>
  <c r="BA638" i="1"/>
  <c r="BA672" i="1"/>
  <c r="BA674" i="1"/>
  <c r="BA854" i="1"/>
  <c r="BA863" i="1"/>
  <c r="BA827" i="1"/>
  <c r="BA797" i="1"/>
  <c r="BA792" i="1"/>
  <c r="BA789" i="1"/>
  <c r="BA791" i="1"/>
  <c r="BA675" i="1"/>
  <c r="BA628" i="1"/>
  <c r="BA667" i="1"/>
  <c r="BA636" i="1"/>
  <c r="BA615" i="1"/>
  <c r="BA450" i="1"/>
  <c r="BA434" i="1"/>
  <c r="BA504" i="1"/>
  <c r="BA496" i="1"/>
  <c r="BA488" i="1"/>
  <c r="BA480" i="1"/>
  <c r="BA464" i="1"/>
  <c r="BA448" i="1"/>
  <c r="BA440" i="1"/>
  <c r="BA507" i="1"/>
  <c r="BA499" i="1"/>
  <c r="BA491" i="1"/>
  <c r="BA483" i="1"/>
  <c r="BA473" i="1"/>
  <c r="BA461" i="1"/>
  <c r="BA447" i="1"/>
  <c r="BA431" i="1"/>
  <c r="BA420" i="1"/>
  <c r="BA404" i="1"/>
  <c r="BA387" i="1"/>
  <c r="BA366" i="1"/>
  <c r="BA418" i="1"/>
  <c r="BA395" i="1"/>
  <c r="BA368" i="1"/>
  <c r="BA416" i="1"/>
  <c r="BA388" i="1"/>
  <c r="BA369" i="1"/>
  <c r="BA426" i="1"/>
  <c r="BA402" i="1"/>
  <c r="BA382" i="1"/>
  <c r="BA242" i="1"/>
  <c r="BA238" i="1"/>
  <c r="BA58" i="1"/>
  <c r="BA42" i="1"/>
  <c r="BA26" i="1"/>
  <c r="BA298" i="1"/>
  <c r="BA529" i="1"/>
  <c r="BA314" i="1"/>
  <c r="BA132" i="1"/>
  <c r="BA306" i="1"/>
  <c r="BA716" i="1"/>
  <c r="BA16" i="1"/>
  <c r="BA32" i="1"/>
  <c r="BA48" i="1"/>
  <c r="BA64" i="1"/>
  <c r="BA284" i="1"/>
  <c r="BA312" i="1"/>
  <c r="BA108" i="1"/>
  <c r="BA294" i="1"/>
  <c r="BA107" i="1"/>
  <c r="BA20" i="1"/>
  <c r="BA36" i="1"/>
  <c r="BA52" i="1"/>
  <c r="BA125" i="1"/>
  <c r="BA136" i="1"/>
  <c r="BA31" i="1"/>
  <c r="BA144" i="1"/>
  <c r="BA176" i="1"/>
  <c r="BA224" i="1"/>
  <c r="BA86" i="1"/>
  <c r="BA135" i="1"/>
  <c r="BA43" i="1"/>
  <c r="BA146" i="1"/>
  <c r="BA178" i="1"/>
  <c r="BA218" i="1"/>
  <c r="BA85" i="1"/>
  <c r="BA133" i="1"/>
  <c r="BA103" i="1"/>
  <c r="BA55" i="1"/>
  <c r="BA130" i="1"/>
  <c r="BA164" i="1"/>
  <c r="BA204" i="1"/>
  <c r="BA259" i="1"/>
  <c r="BA126" i="1"/>
  <c r="BA71" i="1"/>
  <c r="BA51" i="1"/>
  <c r="BA121" i="1"/>
  <c r="BA150" i="1"/>
  <c r="BA198" i="1"/>
  <c r="BA239" i="1"/>
  <c r="BA244" i="1"/>
  <c r="BA276" i="1"/>
  <c r="BA289" i="1"/>
  <c r="BA297" i="1"/>
  <c r="BA305" i="1"/>
  <c r="BA313" i="1"/>
  <c r="BA321" i="1"/>
  <c r="BA248" i="1"/>
  <c r="BA159" i="1"/>
  <c r="BA167" i="1"/>
  <c r="BA177" i="1"/>
  <c r="BA185" i="1"/>
  <c r="BA201" i="1"/>
  <c r="BA213" i="1"/>
  <c r="BA221" i="1"/>
  <c r="BA236" i="1"/>
  <c r="BA268" i="1"/>
  <c r="BA240" i="1"/>
  <c r="BA277" i="1"/>
  <c r="BA409" i="1"/>
  <c r="BA383" i="1"/>
  <c r="BA361" i="1"/>
  <c r="BA421" i="1"/>
  <c r="BA535" i="1"/>
  <c r="BA542" i="1"/>
  <c r="BA601" i="1"/>
  <c r="BA633" i="1"/>
  <c r="BA614" i="1"/>
  <c r="BA630" i="1"/>
  <c r="BA697" i="1"/>
  <c r="BA666" i="1"/>
  <c r="BA519" i="1"/>
  <c r="BA538" i="1"/>
  <c r="BA610" i="1"/>
  <c r="BA639" i="1"/>
  <c r="BA648" i="1"/>
  <c r="BA704" i="1"/>
  <c r="BA694" i="1"/>
  <c r="BA514" i="1"/>
  <c r="BA548" i="1"/>
  <c r="BA566" i="1"/>
  <c r="BA618" i="1"/>
  <c r="BA699" i="1"/>
  <c r="BA702" i="1"/>
  <c r="BA865" i="1"/>
  <c r="BA861" i="1"/>
  <c r="BA832" i="1"/>
  <c r="BA795" i="1"/>
  <c r="BA785" i="1"/>
  <c r="BA787" i="1"/>
  <c r="BA784" i="1"/>
  <c r="BA774" i="1"/>
  <c r="BA625" i="1"/>
  <c r="BA632" i="1"/>
  <c r="BA619" i="1"/>
  <c r="BA613" i="1"/>
  <c r="BA446" i="1"/>
  <c r="BA430" i="1"/>
  <c r="BA502" i="1"/>
  <c r="BA494" i="1"/>
  <c r="BA486" i="1"/>
  <c r="BA476" i="1"/>
  <c r="BA458" i="1"/>
  <c r="BA445" i="1"/>
  <c r="BA437" i="1"/>
  <c r="BA505" i="1"/>
  <c r="BA497" i="1"/>
  <c r="BA489" i="1"/>
  <c r="BA479" i="1"/>
  <c r="BA469" i="1"/>
  <c r="BA459" i="1"/>
  <c r="BA441" i="1"/>
  <c r="BA432" i="1"/>
  <c r="BA419" i="1"/>
  <c r="BA399" i="1"/>
  <c r="BA386" i="1"/>
  <c r="BA364" i="1"/>
  <c r="BA410" i="1"/>
  <c r="BA377" i="1"/>
  <c r="BA365" i="1"/>
  <c r="BA415" i="1"/>
  <c r="BA379" i="1"/>
  <c r="BA362" i="1"/>
  <c r="BA422" i="1"/>
  <c r="BA394" i="1"/>
  <c r="BA266" i="1"/>
  <c r="BA234" i="1"/>
  <c r="BA230" i="1"/>
  <c r="BA54" i="1"/>
  <c r="BA38" i="1"/>
  <c r="BA22" i="1"/>
  <c r="BA304" i="1"/>
  <c r="BA545" i="1"/>
  <c r="BA322" i="1"/>
  <c r="BA70" i="1"/>
  <c r="BA302" i="1"/>
  <c r="BA83" i="1"/>
  <c r="BA21" i="1"/>
  <c r="BA37" i="1"/>
  <c r="BA53" i="1"/>
  <c r="BA69" i="1"/>
  <c r="BA300" i="1"/>
  <c r="BA318" i="1"/>
  <c r="BA124" i="1"/>
  <c r="BA308" i="1"/>
  <c r="BA123" i="1"/>
  <c r="BA25" i="1"/>
  <c r="BA41" i="1"/>
  <c r="BA57" i="1"/>
  <c r="BA143" i="1"/>
  <c r="BA80" i="1"/>
  <c r="BA47" i="1"/>
  <c r="BA152" i="1"/>
  <c r="BA184" i="1"/>
  <c r="BA235" i="1"/>
  <c r="BA118" i="1"/>
  <c r="BA87" i="1"/>
  <c r="BA59" i="1"/>
  <c r="BA154" i="1"/>
  <c r="BA186" i="1"/>
  <c r="BA226" i="1"/>
  <c r="BA102" i="1"/>
  <c r="BA147" i="1"/>
  <c r="BA119" i="1"/>
  <c r="BA106" i="1"/>
  <c r="BA138" i="1"/>
  <c r="BA172" i="1"/>
  <c r="BA212" i="1"/>
  <c r="BA275" i="1"/>
  <c r="BA145" i="1"/>
  <c r="BA112" i="1"/>
  <c r="BA67" i="1"/>
  <c r="BA129" i="1"/>
  <c r="BA158" i="1"/>
  <c r="BA206" i="1"/>
  <c r="BA255" i="1"/>
  <c r="BA249" i="1"/>
  <c r="BA283" i="1"/>
  <c r="BA291" i="1"/>
  <c r="BA299" i="1"/>
  <c r="BA307" i="1"/>
  <c r="BA315" i="1"/>
  <c r="BA323" i="1"/>
  <c r="BA253" i="1"/>
  <c r="BA161" i="1"/>
  <c r="BA169" i="1"/>
  <c r="BA215" i="1"/>
  <c r="BA245" i="1"/>
  <c r="BA375" i="1"/>
  <c r="BA606" i="1"/>
  <c r="BA705" i="1"/>
  <c r="BA607" i="1"/>
  <c r="BA703" i="1"/>
  <c r="BA627" i="1"/>
  <c r="BA517" i="1"/>
  <c r="BA564" i="1"/>
  <c r="BA569" i="1"/>
  <c r="BA651" i="1"/>
  <c r="BA668" i="1"/>
  <c r="BA673" i="1"/>
  <c r="BA830" i="1"/>
  <c r="BA851" i="1"/>
  <c r="BA818" i="1"/>
  <c r="BA844" i="1"/>
  <c r="BA855" i="1"/>
  <c r="BA835" i="1"/>
  <c r="BA852" i="1"/>
  <c r="BA806" i="1"/>
  <c r="BA857" i="1"/>
  <c r="BA179" i="1"/>
  <c r="BA223" i="1"/>
  <c r="BA397" i="1"/>
  <c r="BA512" i="1"/>
  <c r="BA646" i="1"/>
  <c r="BA695" i="1"/>
  <c r="BA612" i="1"/>
  <c r="BA518" i="1"/>
  <c r="BA701" i="1"/>
  <c r="BA531" i="1"/>
  <c r="BA530" i="1"/>
  <c r="BA602" i="1"/>
  <c r="BA616" i="1"/>
  <c r="BA706" i="1"/>
  <c r="BA713" i="1"/>
  <c r="BA834" i="1"/>
  <c r="BA708" i="1"/>
  <c r="BA826" i="1"/>
  <c r="BA848" i="1"/>
  <c r="BA714" i="1"/>
  <c r="BA840" i="1"/>
  <c r="BA712" i="1"/>
  <c r="BA829" i="1"/>
  <c r="BA187" i="1"/>
  <c r="BA241" i="1"/>
  <c r="BA367" i="1"/>
  <c r="BA540" i="1"/>
  <c r="BA622" i="1"/>
  <c r="BA539" i="1"/>
  <c r="BA650" i="1"/>
  <c r="BA562" i="1"/>
  <c r="BA711" i="1"/>
  <c r="BA547" i="1"/>
  <c r="BA546" i="1"/>
  <c r="BA571" i="1"/>
  <c r="BA642" i="1"/>
  <c r="BA707" i="1"/>
  <c r="BA710" i="1"/>
  <c r="BA849" i="1"/>
  <c r="BA798" i="1"/>
  <c r="BA828" i="1"/>
  <c r="BA850" i="1"/>
  <c r="BA775" i="1"/>
  <c r="BA837" i="1"/>
  <c r="BA778" i="1"/>
  <c r="BA816" i="1"/>
  <c r="BA203" i="1"/>
  <c r="BA273" i="1"/>
  <c r="BA371" i="1"/>
  <c r="BA552" i="1"/>
  <c r="BA635" i="1"/>
  <c r="BA551" i="1"/>
  <c r="BA690" i="1"/>
  <c r="BA609" i="1"/>
  <c r="BA513" i="1"/>
  <c r="BA555" i="1"/>
  <c r="BA553" i="1"/>
  <c r="BA637" i="1"/>
  <c r="BA643" i="1"/>
  <c r="BA700" i="1"/>
  <c r="BA782" i="1"/>
  <c r="BA845" i="1"/>
  <c r="BA800" i="1"/>
  <c r="BA842" i="1"/>
  <c r="BA853" i="1"/>
  <c r="BA790" i="1"/>
  <c r="BA847" i="1"/>
  <c r="BA794" i="1"/>
  <c r="BA839" i="1"/>
  <c r="BA807" i="1"/>
  <c r="BA717" i="1"/>
  <c r="BA663" i="1"/>
  <c r="BA468" i="1"/>
  <c r="BA451" i="1"/>
  <c r="BA356" i="1"/>
  <c r="BA328" i="1"/>
  <c r="BA724" i="1"/>
  <c r="BA723" i="1"/>
  <c r="BA78" i="1"/>
  <c r="BA76" i="1"/>
  <c r="BA98" i="1"/>
  <c r="BA11" i="1"/>
  <c r="BA196" i="1"/>
  <c r="BA325" i="1"/>
  <c r="BA269" i="1"/>
  <c r="BA193" i="1"/>
  <c r="BA391" i="1"/>
  <c r="BA590" i="1"/>
  <c r="BA677" i="1"/>
  <c r="BA594" i="1"/>
  <c r="BA676" i="1"/>
  <c r="BA687" i="1"/>
  <c r="BA593" i="1"/>
  <c r="BA660" i="1"/>
  <c r="BA559" i="1"/>
  <c r="BA804" i="1"/>
  <c r="BA722" i="1"/>
  <c r="BA801" i="1"/>
  <c r="BA721" i="1"/>
  <c r="BA599" i="1"/>
  <c r="BA466" i="1"/>
  <c r="BA465" i="1"/>
  <c r="BA354" i="1"/>
  <c r="BA326" i="1"/>
  <c r="BA96" i="1"/>
  <c r="BA262" i="1"/>
  <c r="BA280" i="1"/>
  <c r="BA72" i="1"/>
  <c r="BA192" i="1"/>
  <c r="BA97" i="1"/>
  <c r="BA174" i="1"/>
  <c r="BA327" i="1"/>
  <c r="BA175" i="1"/>
  <c r="BA195" i="1"/>
  <c r="BA393" i="1"/>
  <c r="BA585" i="1"/>
  <c r="BA523" i="1"/>
  <c r="BA591" i="1"/>
  <c r="BA665" i="1"/>
  <c r="BA522" i="1"/>
  <c r="BA598" i="1"/>
  <c r="BA662" i="1"/>
  <c r="BA588" i="1"/>
  <c r="BA812" i="1"/>
  <c r="BA820" i="1"/>
  <c r="BA813" i="1"/>
  <c r="BA725" i="1"/>
  <c r="BA773" i="1"/>
  <c r="BA478" i="1"/>
  <c r="BA462" i="1"/>
  <c r="BA392" i="1"/>
  <c r="BA352" i="1"/>
  <c r="BA14" i="1"/>
  <c r="BA100" i="1"/>
  <c r="BA99" i="1"/>
  <c r="BA140" i="1"/>
  <c r="BA12" i="1"/>
  <c r="BA94" i="1"/>
  <c r="BA194" i="1"/>
  <c r="BA190" i="1"/>
  <c r="BA329" i="1"/>
  <c r="BA189" i="1"/>
  <c r="BA349" i="1"/>
  <c r="BA557" i="1"/>
  <c r="BA600" i="1"/>
  <c r="BA526" i="1"/>
  <c r="BA596" i="1"/>
  <c r="BA681" i="1"/>
  <c r="BA550" i="1"/>
  <c r="BA589" i="1"/>
  <c r="BA685" i="1"/>
  <c r="BA597" i="1"/>
  <c r="BA822" i="1"/>
  <c r="BA726" i="1"/>
  <c r="BA823" i="1"/>
  <c r="BA679" i="1"/>
  <c r="BA732" i="1"/>
  <c r="BA472" i="1"/>
  <c r="BA460" i="1"/>
  <c r="BA390" i="1"/>
  <c r="BA348" i="1"/>
  <c r="BA727" i="1"/>
  <c r="BA282" i="1"/>
  <c r="BA13" i="1"/>
  <c r="BA270" i="1"/>
  <c r="BA74" i="1"/>
  <c r="BA141" i="1"/>
  <c r="BA95" i="1"/>
  <c r="BA281" i="1"/>
  <c r="BA264" i="1"/>
  <c r="BA191" i="1"/>
  <c r="BA355" i="1"/>
  <c r="BA558" i="1"/>
  <c r="BA664" i="1"/>
  <c r="BA556" i="1"/>
  <c r="BA661" i="1"/>
  <c r="BA686" i="1"/>
  <c r="BA578" i="1"/>
  <c r="BA592" i="1"/>
  <c r="BA521" i="1"/>
  <c r="BA579" i="1"/>
  <c r="BA862" i="1"/>
  <c r="BA821" i="1"/>
  <c r="R77" i="6"/>
  <c r="R115" i="6"/>
  <c r="N214" i="38"/>
  <c r="P214" i="38"/>
  <c r="E48" i="10"/>
  <c r="H48" i="10"/>
  <c r="D48" i="10"/>
  <c r="K48" i="10"/>
  <c r="M48" i="10"/>
  <c r="L48" i="10"/>
  <c r="P78" i="6"/>
  <c r="F48" i="10"/>
  <c r="J48" i="10"/>
  <c r="N48" i="10"/>
  <c r="G48" i="10"/>
  <c r="I48" i="10"/>
  <c r="O48" i="10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R72" i="6"/>
  <c r="R110" i="6"/>
  <c r="N209" i="38"/>
  <c r="P209" i="38"/>
  <c r="R71" i="6"/>
  <c r="R109" i="6"/>
  <c r="N208" i="38"/>
  <c r="P208" i="38"/>
  <c r="R75" i="6"/>
  <c r="R113" i="6"/>
  <c r="N212" i="38"/>
  <c r="P212" i="38"/>
  <c r="R74" i="6"/>
  <c r="R112" i="6"/>
  <c r="N211" i="38"/>
  <c r="P211" i="38"/>
  <c r="R76" i="6"/>
  <c r="R114" i="6"/>
  <c r="N213" i="38"/>
  <c r="P213" i="38"/>
  <c r="P44" i="10"/>
  <c r="C45" i="17"/>
  <c r="D45" i="17"/>
  <c r="E43" i="24"/>
  <c r="P42" i="10"/>
  <c r="C43" i="17"/>
  <c r="D43" i="17"/>
  <c r="E41" i="24"/>
  <c r="P45" i="10"/>
  <c r="C46" i="17"/>
  <c r="D46" i="17"/>
  <c r="E44" i="24"/>
  <c r="P43" i="10"/>
  <c r="C44" i="17"/>
  <c r="D44" i="17"/>
  <c r="E42" i="24"/>
  <c r="P17" i="10"/>
  <c r="C18" i="17"/>
  <c r="D18" i="17"/>
  <c r="E16" i="24"/>
  <c r="P32" i="10"/>
  <c r="C33" i="17"/>
  <c r="D33" i="17"/>
  <c r="E31" i="24"/>
  <c r="P30" i="10"/>
  <c r="C31" i="17"/>
  <c r="D31" i="17"/>
  <c r="E29" i="24"/>
  <c r="P19" i="10"/>
  <c r="C20" i="17"/>
  <c r="D20" i="17"/>
  <c r="E18" i="24"/>
  <c r="P24" i="10"/>
  <c r="C25" i="17"/>
  <c r="D25" i="17"/>
  <c r="E23" i="24"/>
  <c r="P31" i="10"/>
  <c r="C32" i="17"/>
  <c r="D32" i="17"/>
  <c r="E30" i="24"/>
  <c r="P35" i="10"/>
  <c r="C36" i="17"/>
  <c r="D36" i="17"/>
  <c r="E34" i="24"/>
  <c r="P28" i="10"/>
  <c r="C29" i="17"/>
  <c r="D29" i="17"/>
  <c r="E27" i="24"/>
  <c r="P41" i="10"/>
  <c r="C42" i="17"/>
  <c r="D42" i="17"/>
  <c r="E40" i="24"/>
  <c r="P38" i="10"/>
  <c r="C39" i="17"/>
  <c r="D39" i="17"/>
  <c r="E37" i="24"/>
  <c r="P27" i="10"/>
  <c r="C28" i="17"/>
  <c r="D28" i="17"/>
  <c r="E26" i="24"/>
  <c r="P18" i="10"/>
  <c r="C19" i="17"/>
  <c r="D19" i="17"/>
  <c r="E17" i="24"/>
  <c r="P22" i="10"/>
  <c r="C23" i="17"/>
  <c r="D23" i="17"/>
  <c r="E21" i="24"/>
  <c r="P34" i="10"/>
  <c r="C35" i="17"/>
  <c r="D35" i="17"/>
  <c r="E33" i="24"/>
  <c r="P16" i="10"/>
  <c r="C17" i="17"/>
  <c r="D17" i="17"/>
  <c r="E15" i="24"/>
  <c r="P20" i="10"/>
  <c r="C21" i="17"/>
  <c r="P21" i="10"/>
  <c r="C22" i="17"/>
  <c r="P26" i="10"/>
  <c r="C27" i="17"/>
  <c r="D27" i="17"/>
  <c r="E25" i="24"/>
  <c r="P36" i="10"/>
  <c r="C37" i="17"/>
  <c r="D37" i="17"/>
  <c r="E35" i="24"/>
  <c r="P23" i="10"/>
  <c r="C24" i="17"/>
  <c r="D24" i="17"/>
  <c r="E22" i="24"/>
  <c r="P25" i="10"/>
  <c r="C26" i="17"/>
  <c r="D26" i="17"/>
  <c r="E24" i="24"/>
  <c r="P37" i="10"/>
  <c r="C38" i="17"/>
  <c r="D38" i="17"/>
  <c r="E36" i="24"/>
  <c r="P33" i="10"/>
  <c r="C34" i="17"/>
  <c r="D34" i="17"/>
  <c r="E32" i="24"/>
  <c r="P29" i="10"/>
  <c r="C30" i="17"/>
  <c r="D30" i="17"/>
  <c r="E28" i="24"/>
  <c r="P40" i="10"/>
  <c r="C41" i="17"/>
  <c r="D41" i="17"/>
  <c r="E39" i="24"/>
  <c r="P39" i="10"/>
  <c r="C40" i="17"/>
  <c r="D40" i="17"/>
  <c r="E38" i="24"/>
  <c r="P15" i="10"/>
  <c r="P84" i="6"/>
  <c r="Q46" i="6"/>
  <c r="Q56" i="6"/>
  <c r="Q94" i="6"/>
  <c r="K193" i="38"/>
  <c r="M193" i="38"/>
  <c r="Q59" i="6"/>
  <c r="Q97" i="6"/>
  <c r="K196" i="38"/>
  <c r="M196" i="38"/>
  <c r="Q50" i="6"/>
  <c r="Q88" i="6"/>
  <c r="K187" i="38"/>
  <c r="M187" i="38"/>
  <c r="Q48" i="6"/>
  <c r="Q86" i="6"/>
  <c r="K185" i="38"/>
  <c r="M185" i="38"/>
  <c r="Q55" i="6"/>
  <c r="Q93" i="6"/>
  <c r="K192" i="38"/>
  <c r="M192" i="38"/>
  <c r="Q61" i="6"/>
  <c r="Q99" i="6"/>
  <c r="K198" i="38"/>
  <c r="M198" i="38"/>
  <c r="Q58" i="6"/>
  <c r="Q96" i="6"/>
  <c r="K195" i="38"/>
  <c r="M195" i="38"/>
  <c r="Q53" i="6"/>
  <c r="Q91" i="6"/>
  <c r="K190" i="38"/>
  <c r="M190" i="38"/>
  <c r="Q64" i="6"/>
  <c r="Q102" i="6"/>
  <c r="K201" i="38"/>
  <c r="M201" i="38"/>
  <c r="Q52" i="6"/>
  <c r="Q90" i="6"/>
  <c r="K189" i="38"/>
  <c r="M189" i="38"/>
  <c r="Q49" i="6"/>
  <c r="Q87" i="6"/>
  <c r="K186" i="38"/>
  <c r="M186" i="38"/>
  <c r="Q51" i="6"/>
  <c r="Q89" i="6"/>
  <c r="K188" i="38"/>
  <c r="M188" i="38"/>
  <c r="R69" i="6"/>
  <c r="R107" i="6"/>
  <c r="N206" i="38"/>
  <c r="P206" i="38"/>
  <c r="BA9" i="1"/>
  <c r="Q47" i="6"/>
  <c r="Q85" i="6"/>
  <c r="K184" i="38"/>
  <c r="M184" i="38"/>
  <c r="Q62" i="6"/>
  <c r="Q100" i="6"/>
  <c r="K199" i="38"/>
  <c r="M199" i="38"/>
  <c r="Q54" i="6"/>
  <c r="Q92" i="6"/>
  <c r="K191" i="38"/>
  <c r="M191" i="38"/>
  <c r="Q57" i="6"/>
  <c r="Q95" i="6"/>
  <c r="K194" i="38"/>
  <c r="M194" i="38"/>
  <c r="BB1" i="1"/>
  <c r="N88" i="38"/>
  <c r="P116" i="6"/>
  <c r="H183" i="38"/>
  <c r="G183" i="38"/>
  <c r="G215" i="38"/>
  <c r="E215" i="38"/>
  <c r="BB771" i="1"/>
  <c r="BB769" i="1"/>
  <c r="BB756" i="1"/>
  <c r="BB752" i="1"/>
  <c r="BB735" i="1"/>
  <c r="BB733" i="1"/>
  <c r="BB737" i="1"/>
  <c r="BB743" i="1"/>
  <c r="BB748" i="1"/>
  <c r="BB741" i="1"/>
  <c r="BB747" i="1"/>
  <c r="BB759" i="1"/>
  <c r="BB757" i="1"/>
  <c r="BB745" i="1"/>
  <c r="BB753" i="1"/>
  <c r="BB758" i="1"/>
  <c r="BB767" i="1"/>
  <c r="BB739" i="1"/>
  <c r="BB761" i="1"/>
  <c r="BB749" i="1"/>
  <c r="BB751" i="1"/>
  <c r="BB754" i="1"/>
  <c r="BB755" i="1"/>
  <c r="BB765" i="1"/>
  <c r="BB750" i="1"/>
  <c r="BB734" i="1"/>
  <c r="BB738" i="1"/>
  <c r="BB742" i="1"/>
  <c r="BB762" i="1"/>
  <c r="BB736" i="1"/>
  <c r="BB740" i="1"/>
  <c r="BB744" i="1"/>
  <c r="BB760" i="1"/>
  <c r="BB746" i="1"/>
  <c r="BB764" i="1"/>
  <c r="BB772" i="1"/>
  <c r="BB766" i="1"/>
  <c r="BB768" i="1"/>
  <c r="BB763" i="1"/>
  <c r="BB770" i="1"/>
  <c r="BB865" i="1"/>
  <c r="BB861" i="1"/>
  <c r="BB843" i="1"/>
  <c r="BB839" i="1"/>
  <c r="BB826" i="1"/>
  <c r="BB785" i="1"/>
  <c r="BB787" i="1"/>
  <c r="BB781" i="1"/>
  <c r="BB701" i="1"/>
  <c r="BB700" i="1"/>
  <c r="BB642" i="1"/>
  <c r="BB632" i="1"/>
  <c r="BB622" i="1"/>
  <c r="BB636" i="1"/>
  <c r="BB635" i="1"/>
  <c r="BB616" i="1"/>
  <c r="BB569" i="1"/>
  <c r="BB536" i="1"/>
  <c r="BB560" i="1"/>
  <c r="BB502" i="1"/>
  <c r="BB494" i="1"/>
  <c r="BB486" i="1"/>
  <c r="BB476" i="1"/>
  <c r="BB458" i="1"/>
  <c r="BB440" i="1"/>
  <c r="BB450" i="1"/>
  <c r="BB434" i="1"/>
  <c r="BB400" i="1"/>
  <c r="BB416" i="1"/>
  <c r="BB374" i="1"/>
  <c r="BB406" i="1"/>
  <c r="BB382" i="1"/>
  <c r="BB424" i="1"/>
  <c r="BB398" i="1"/>
  <c r="BB372" i="1"/>
  <c r="BB265" i="1"/>
  <c r="BB229" i="1"/>
  <c r="BB257" i="1"/>
  <c r="BB311" i="1"/>
  <c r="BB224" i="1"/>
  <c r="BB216" i="1"/>
  <c r="BB206" i="1"/>
  <c r="BB198" i="1"/>
  <c r="BB182" i="1"/>
  <c r="BB172" i="1"/>
  <c r="BB164" i="1"/>
  <c r="BB156" i="1"/>
  <c r="BB121" i="1"/>
  <c r="BB150" i="1"/>
  <c r="BB138" i="1"/>
  <c r="BB126" i="1"/>
  <c r="BB110" i="1"/>
  <c r="BB102" i="1"/>
  <c r="BB69" i="1"/>
  <c r="BB82" i="1"/>
  <c r="BB66" i="1"/>
  <c r="BB58" i="1"/>
  <c r="BB50" i="1"/>
  <c r="BB42" i="1"/>
  <c r="BB34" i="1"/>
  <c r="BB26" i="1"/>
  <c r="BB18" i="1"/>
  <c r="BB56" i="1"/>
  <c r="BB40" i="1"/>
  <c r="BB24" i="1"/>
  <c r="BB71" i="1"/>
  <c r="BB136" i="1"/>
  <c r="BB250" i="1"/>
  <c r="BB543" i="1"/>
  <c r="BB531" i="1"/>
  <c r="BB675" i="1"/>
  <c r="BB841" i="1"/>
  <c r="BB692" i="1"/>
  <c r="BB305" i="1"/>
  <c r="BB111" i="1"/>
  <c r="BB47" i="1"/>
  <c r="BB252" i="1"/>
  <c r="BB520" i="1"/>
  <c r="BB515" i="1"/>
  <c r="BB644" i="1"/>
  <c r="BB705" i="1"/>
  <c r="BB299" i="1"/>
  <c r="BB816" i="1"/>
  <c r="BB35" i="1"/>
  <c r="BB119" i="1"/>
  <c r="BB242" i="1"/>
  <c r="BB567" i="1"/>
  <c r="BB605" i="1"/>
  <c r="BB833" i="1"/>
  <c r="BB532" i="1"/>
  <c r="BB315" i="1"/>
  <c r="BB39" i="1"/>
  <c r="BB135" i="1"/>
  <c r="BB246" i="1"/>
  <c r="BB566" i="1"/>
  <c r="BB703" i="1"/>
  <c r="BB266" i="1"/>
  <c r="BB818" i="1"/>
  <c r="BB155" i="1"/>
  <c r="BB123" i="1"/>
  <c r="BB153" i="1"/>
  <c r="BB67" i="1"/>
  <c r="BB124" i="1"/>
  <c r="BB177" i="1"/>
  <c r="BB225" i="1"/>
  <c r="BB288" i="1"/>
  <c r="BB167" i="1"/>
  <c r="BB223" i="1"/>
  <c r="BB286" i="1"/>
  <c r="BB165" i="1"/>
  <c r="BB205" i="1"/>
  <c r="BB247" i="1"/>
  <c r="BB300" i="1"/>
  <c r="BB179" i="1"/>
  <c r="BB219" i="1"/>
  <c r="BB267" i="1"/>
  <c r="BB367" i="1"/>
  <c r="BB401" i="1"/>
  <c r="BB397" i="1"/>
  <c r="BB314" i="1"/>
  <c r="BB415" i="1"/>
  <c r="BB312" i="1"/>
  <c r="BB375" i="1"/>
  <c r="BB377" i="1"/>
  <c r="BB310" i="1"/>
  <c r="BB407" i="1"/>
  <c r="BB441" i="1"/>
  <c r="BB489" i="1"/>
  <c r="BB546" i="1"/>
  <c r="BB563" i="1"/>
  <c r="BB634" i="1"/>
  <c r="BB423" i="1"/>
  <c r="BB463" i="1"/>
  <c r="BB503" i="1"/>
  <c r="BB629" i="1"/>
  <c r="BB709" i="1"/>
  <c r="BB453" i="1"/>
  <c r="BB485" i="1"/>
  <c r="BB572" i="1"/>
  <c r="BB570" i="1"/>
  <c r="BB858" i="1"/>
  <c r="BB859" i="1"/>
  <c r="BB840" i="1"/>
  <c r="BB835" i="1"/>
  <c r="BB836" i="1"/>
  <c r="BB783" i="1"/>
  <c r="BB799" i="1"/>
  <c r="BB797" i="1"/>
  <c r="BB696" i="1"/>
  <c r="BB674" i="1"/>
  <c r="BB640" i="1"/>
  <c r="BB627" i="1"/>
  <c r="BB620" i="1"/>
  <c r="BB631" i="1"/>
  <c r="BB573" i="1"/>
  <c r="BB614" i="1"/>
  <c r="BB565" i="1"/>
  <c r="BB544" i="1"/>
  <c r="BB508" i="1"/>
  <c r="BB500" i="1"/>
  <c r="BB492" i="1"/>
  <c r="BB484" i="1"/>
  <c r="BB474" i="1"/>
  <c r="BB456" i="1"/>
  <c r="BB436" i="1"/>
  <c r="BB446" i="1"/>
  <c r="BB430" i="1"/>
  <c r="BB376" i="1"/>
  <c r="BB408" i="1"/>
  <c r="BB426" i="1"/>
  <c r="BB402" i="1"/>
  <c r="BB361" i="1"/>
  <c r="BB420" i="1"/>
  <c r="BB396" i="1"/>
  <c r="BB366" i="1"/>
  <c r="BB253" i="1"/>
  <c r="BB317" i="1"/>
  <c r="BB249" i="1"/>
  <c r="BB287" i="1"/>
  <c r="BB222" i="1"/>
  <c r="BB214" i="1"/>
  <c r="BB204" i="1"/>
  <c r="BB188" i="1"/>
  <c r="BB180" i="1"/>
  <c r="BB170" i="1"/>
  <c r="BB162" i="1"/>
  <c r="BB152" i="1"/>
  <c r="BB137" i="1"/>
  <c r="BB146" i="1"/>
  <c r="BB134" i="1"/>
  <c r="BB125" i="1"/>
  <c r="BB109" i="1"/>
  <c r="BB101" i="1"/>
  <c r="BB114" i="1"/>
  <c r="BB81" i="1"/>
  <c r="BB65" i="1"/>
  <c r="BB57" i="1"/>
  <c r="BB49" i="1"/>
  <c r="BB41" i="1"/>
  <c r="BB33" i="1"/>
  <c r="BB25" i="1"/>
  <c r="BB17" i="1"/>
  <c r="BB52" i="1"/>
  <c r="BB36" i="1"/>
  <c r="BB20" i="1"/>
  <c r="BB27" i="1"/>
  <c r="BB240" i="1"/>
  <c r="BB276" i="1"/>
  <c r="BB513" i="1"/>
  <c r="BB511" i="1"/>
  <c r="BB698" i="1"/>
  <c r="BB829" i="1"/>
  <c r="BB712" i="1"/>
  <c r="BB313" i="1"/>
  <c r="BB80" i="1"/>
  <c r="BB63" i="1"/>
  <c r="BB272" i="1"/>
  <c r="BB547" i="1"/>
  <c r="BB601" i="1"/>
  <c r="BB671" i="1"/>
  <c r="BB710" i="1"/>
  <c r="BB307" i="1"/>
  <c r="BB553" i="1"/>
  <c r="BB51" i="1"/>
  <c r="BB232" i="1"/>
  <c r="BB258" i="1"/>
  <c r="BB519" i="1"/>
  <c r="BB669" i="1"/>
  <c r="BB850" i="1"/>
  <c r="BB297" i="1"/>
  <c r="BB323" i="1"/>
  <c r="BB55" i="1"/>
  <c r="BB244" i="1"/>
  <c r="BB867" i="1"/>
  <c r="BB845" i="1"/>
  <c r="BB830" i="1"/>
  <c r="BB834" i="1"/>
  <c r="BB803" i="1"/>
  <c r="BB779" i="1"/>
  <c r="BB793" i="1"/>
  <c r="BB795" i="1"/>
  <c r="BB774" i="1"/>
  <c r="BB689" i="1"/>
  <c r="BB628" i="1"/>
  <c r="BB626" i="1"/>
  <c r="BB670" i="1"/>
  <c r="BB666" i="1"/>
  <c r="BB606" i="1"/>
  <c r="BB612" i="1"/>
  <c r="BB564" i="1"/>
  <c r="BB571" i="1"/>
  <c r="BB506" i="1"/>
  <c r="BB498" i="1"/>
  <c r="BB490" i="1"/>
  <c r="BB482" i="1"/>
  <c r="BB470" i="1"/>
  <c r="BB448" i="1"/>
  <c r="BB432" i="1"/>
  <c r="BB442" i="1"/>
  <c r="BB418" i="1"/>
  <c r="BB370" i="1"/>
  <c r="BB388" i="1"/>
  <c r="BB422" i="1"/>
  <c r="BB394" i="1"/>
  <c r="BB359" i="1"/>
  <c r="BB412" i="1"/>
  <c r="BB386" i="1"/>
  <c r="BB364" i="1"/>
  <c r="BB245" i="1"/>
  <c r="BB301" i="1"/>
  <c r="BB241" i="1"/>
  <c r="BB277" i="1"/>
  <c r="BB220" i="1"/>
  <c r="BB212" i="1"/>
  <c r="BB202" i="1"/>
  <c r="BB186" i="1"/>
  <c r="BB178" i="1"/>
  <c r="BB168" i="1"/>
  <c r="BB160" i="1"/>
  <c r="BB148" i="1"/>
  <c r="BB129" i="1"/>
  <c r="BB142" i="1"/>
  <c r="BB133" i="1"/>
  <c r="BB122" i="1"/>
  <c r="BB106" i="1"/>
  <c r="BB85" i="1"/>
  <c r="BB113" i="1"/>
  <c r="BB73" i="1"/>
  <c r="BB62" i="1"/>
  <c r="BB54" i="1"/>
  <c r="BB46" i="1"/>
  <c r="BB38" i="1"/>
  <c r="BB30" i="1"/>
  <c r="BB22" i="1"/>
  <c r="BB64" i="1"/>
  <c r="BB48" i="1"/>
  <c r="BB32" i="1"/>
  <c r="BB16" i="1"/>
  <c r="BB43" i="1"/>
  <c r="BB256" i="1"/>
  <c r="BB509" i="1"/>
  <c r="BB539" i="1"/>
  <c r="BB643" i="1"/>
  <c r="BB690" i="1"/>
  <c r="BB848" i="1"/>
  <c r="BB548" i="1"/>
  <c r="BB319" i="1"/>
  <c r="BB15" i="1"/>
  <c r="BB120" i="1"/>
  <c r="BB238" i="1"/>
  <c r="BB517" i="1"/>
  <c r="BB609" i="1"/>
  <c r="BB702" i="1"/>
  <c r="BB693" i="1"/>
  <c r="BB293" i="1"/>
  <c r="BB87" i="1"/>
  <c r="BB112" i="1"/>
  <c r="BB248" i="1"/>
  <c r="BB510" i="1"/>
  <c r="BB607" i="1"/>
  <c r="BB691" i="1"/>
  <c r="BB852" i="1"/>
  <c r="BB303" i="1"/>
  <c r="BB552" i="1"/>
  <c r="BB104" i="1"/>
  <c r="BB863" i="1"/>
  <c r="BB856" i="1"/>
  <c r="BB827" i="1"/>
  <c r="BB832" i="1"/>
  <c r="BB809" i="1"/>
  <c r="BB789" i="1"/>
  <c r="BB791" i="1"/>
  <c r="BB776" i="1"/>
  <c r="BB704" i="1"/>
  <c r="BB652" i="1"/>
  <c r="BB639" i="1"/>
  <c r="BB624" i="1"/>
  <c r="BB641" i="1"/>
  <c r="BB648" i="1"/>
  <c r="BB618" i="1"/>
  <c r="BB602" i="1"/>
  <c r="BB561" i="1"/>
  <c r="BB568" i="1"/>
  <c r="BB504" i="1"/>
  <c r="BB496" i="1"/>
  <c r="BB488" i="1"/>
  <c r="BB480" i="1"/>
  <c r="BB464" i="1"/>
  <c r="BB444" i="1"/>
  <c r="BB428" i="1"/>
  <c r="BB438" i="1"/>
  <c r="BB410" i="1"/>
  <c r="BB368" i="1"/>
  <c r="BB378" i="1"/>
  <c r="BB414" i="1"/>
  <c r="BB384" i="1"/>
  <c r="BB357" i="1"/>
  <c r="BB404" i="1"/>
  <c r="BB380" i="1"/>
  <c r="BB309" i="1"/>
  <c r="BB237" i="1"/>
  <c r="BB295" i="1"/>
  <c r="BB233" i="1"/>
  <c r="BB226" i="1"/>
  <c r="BB218" i="1"/>
  <c r="BB210" i="1"/>
  <c r="BB200" i="1"/>
  <c r="BB184" i="1"/>
  <c r="BB176" i="1"/>
  <c r="BB166" i="1"/>
  <c r="BB158" i="1"/>
  <c r="BB144" i="1"/>
  <c r="BB154" i="1"/>
  <c r="BB118" i="1"/>
  <c r="BB130" i="1"/>
  <c r="BB117" i="1"/>
  <c r="BB105" i="1"/>
  <c r="BB77" i="1"/>
  <c r="BB86" i="1"/>
  <c r="BB70" i="1"/>
  <c r="BB61" i="1"/>
  <c r="BB53" i="1"/>
  <c r="BB45" i="1"/>
  <c r="BB37" i="1"/>
  <c r="BB29" i="1"/>
  <c r="BB21" i="1"/>
  <c r="BB60" i="1"/>
  <c r="BB44" i="1"/>
  <c r="BB28" i="1"/>
  <c r="BB103" i="1"/>
  <c r="BB59" i="1"/>
  <c r="BB234" i="1"/>
  <c r="BB516" i="1"/>
  <c r="BB514" i="1"/>
  <c r="BB667" i="1"/>
  <c r="BB706" i="1"/>
  <c r="BB697" i="1"/>
  <c r="BB291" i="1"/>
  <c r="BB79" i="1"/>
  <c r="BB31" i="1"/>
  <c r="BB236" i="1"/>
  <c r="BB254" i="1"/>
  <c r="BB518" i="1"/>
  <c r="BB673" i="1"/>
  <c r="BB688" i="1"/>
  <c r="BB274" i="1"/>
  <c r="BB321" i="1"/>
  <c r="BB19" i="1"/>
  <c r="BB127" i="1"/>
  <c r="BB278" i="1"/>
  <c r="BB551" i="1"/>
  <c r="BB603" i="1"/>
  <c r="BB699" i="1"/>
  <c r="BB708" i="1"/>
  <c r="BB285" i="1"/>
  <c r="BB23" i="1"/>
  <c r="BB128" i="1"/>
  <c r="BB230" i="1"/>
  <c r="BB535" i="1"/>
  <c r="BB694" i="1"/>
  <c r="BB540" i="1"/>
  <c r="BB289" i="1"/>
  <c r="BB147" i="1"/>
  <c r="BB107" i="1"/>
  <c r="BB145" i="1"/>
  <c r="BB151" i="1"/>
  <c r="BB108" i="1"/>
  <c r="BB169" i="1"/>
  <c r="BB217" i="1"/>
  <c r="BB271" i="1"/>
  <c r="BB159" i="1"/>
  <c r="BB215" i="1"/>
  <c r="BB275" i="1"/>
  <c r="BB157" i="1"/>
  <c r="BB197" i="1"/>
  <c r="BB231" i="1"/>
  <c r="BB292" i="1"/>
  <c r="BB171" i="1"/>
  <c r="BB211" i="1"/>
  <c r="BB251" i="1"/>
  <c r="BB306" i="1"/>
  <c r="BB383" i="1"/>
  <c r="BB409" i="1"/>
  <c r="BB381" i="1"/>
  <c r="BB369" i="1"/>
  <c r="BB385" i="1"/>
  <c r="BB373" i="1"/>
  <c r="BB417" i="1"/>
  <c r="BB389" i="1"/>
  <c r="BB399" i="1"/>
  <c r="BB433" i="1"/>
  <c r="BB473" i="1"/>
  <c r="BB530" i="1"/>
  <c r="BB555" i="1"/>
  <c r="BB610" i="1"/>
  <c r="BB715" i="1"/>
  <c r="BB447" i="1"/>
  <c r="BB495" i="1"/>
  <c r="BB623" i="1"/>
  <c r="BB650" i="1"/>
  <c r="BB445" i="1"/>
  <c r="BB477" i="1"/>
  <c r="BB538" i="1"/>
  <c r="BB512" i="1"/>
  <c r="BB838" i="1"/>
  <c r="BB149" i="1"/>
  <c r="BB139" i="1"/>
  <c r="BB83" i="1"/>
  <c r="BB201" i="1"/>
  <c r="BB304" i="1"/>
  <c r="BB259" i="1"/>
  <c r="BB181" i="1"/>
  <c r="BB284" i="1"/>
  <c r="BB203" i="1"/>
  <c r="BB298" i="1"/>
  <c r="BB411" i="1"/>
  <c r="BB362" i="1"/>
  <c r="BB360" i="1"/>
  <c r="BB387" i="1"/>
  <c r="BB425" i="1"/>
  <c r="BB505" i="1"/>
  <c r="BB617" i="1"/>
  <c r="BB439" i="1"/>
  <c r="BB537" i="1"/>
  <c r="BB437" i="1"/>
  <c r="BB501" i="1"/>
  <c r="BB604" i="1"/>
  <c r="BB651" i="1"/>
  <c r="BB427" i="1"/>
  <c r="BB467" i="1"/>
  <c r="BB499" i="1"/>
  <c r="BB545" i="1"/>
  <c r="BB625" i="1"/>
  <c r="BB668" i="1"/>
  <c r="BB842" i="1"/>
  <c r="BB775" i="1"/>
  <c r="BB866" i="1"/>
  <c r="BB798" i="1"/>
  <c r="BB831" i="1"/>
  <c r="BB857" i="1"/>
  <c r="BB790" i="1"/>
  <c r="BB815" i="1"/>
  <c r="BB860" i="1"/>
  <c r="BB653" i="1"/>
  <c r="BB273" i="1"/>
  <c r="BB68" i="1"/>
  <c r="BB228" i="1"/>
  <c r="BB132" i="1"/>
  <c r="BB239" i="1"/>
  <c r="BB183" i="1"/>
  <c r="BB294" i="1"/>
  <c r="BB213" i="1"/>
  <c r="BB308" i="1"/>
  <c r="BB227" i="1"/>
  <c r="BB316" i="1"/>
  <c r="BB363" i="1"/>
  <c r="BB405" i="1"/>
  <c r="BB403" i="1"/>
  <c r="BB318" i="1"/>
  <c r="BB449" i="1"/>
  <c r="BB533" i="1"/>
  <c r="BB647" i="1"/>
  <c r="BB479" i="1"/>
  <c r="BB637" i="1"/>
  <c r="BB461" i="1"/>
  <c r="BB541" i="1"/>
  <c r="BB613" i="1"/>
  <c r="BB633" i="1"/>
  <c r="BB435" i="1"/>
  <c r="BB475" i="1"/>
  <c r="BB507" i="1"/>
  <c r="BB608" i="1"/>
  <c r="BB630" i="1"/>
  <c r="BB786" i="1"/>
  <c r="BB853" i="1"/>
  <c r="BB782" i="1"/>
  <c r="BB777" i="1"/>
  <c r="BB800" i="1"/>
  <c r="BB844" i="1"/>
  <c r="BB855" i="1"/>
  <c r="BB780" i="1"/>
  <c r="BB846" i="1"/>
  <c r="BB260" i="1"/>
  <c r="BB695" i="1"/>
  <c r="BB283" i="1"/>
  <c r="BB84" i="1"/>
  <c r="BB143" i="1"/>
  <c r="BB161" i="1"/>
  <c r="BB255" i="1"/>
  <c r="BB199" i="1"/>
  <c r="BB302" i="1"/>
  <c r="BB221" i="1"/>
  <c r="BB163" i="1"/>
  <c r="BB235" i="1"/>
  <c r="BB365" i="1"/>
  <c r="BB379" i="1"/>
  <c r="BB421" i="1"/>
  <c r="BB419" i="1"/>
  <c r="BB358" i="1"/>
  <c r="BB457" i="1"/>
  <c r="BB549" i="1"/>
  <c r="BB672" i="1"/>
  <c r="BB487" i="1"/>
  <c r="BB645" i="1"/>
  <c r="BB469" i="1"/>
  <c r="BB554" i="1"/>
  <c r="BB649" i="1"/>
  <c r="BB707" i="1"/>
  <c r="BB443" i="1"/>
  <c r="BB483" i="1"/>
  <c r="BB542" i="1"/>
  <c r="BB615" i="1"/>
  <c r="BB638" i="1"/>
  <c r="BB784" i="1"/>
  <c r="BB868" i="1"/>
  <c r="BB788" i="1"/>
  <c r="BB778" i="1"/>
  <c r="BB792" i="1"/>
  <c r="BB847" i="1"/>
  <c r="BB716" i="1"/>
  <c r="BB796" i="1"/>
  <c r="BB851" i="1"/>
  <c r="BB268" i="1"/>
  <c r="BB825" i="1"/>
  <c r="BB819" i="1"/>
  <c r="BB131" i="1"/>
  <c r="BB75" i="1"/>
  <c r="BB185" i="1"/>
  <c r="BB296" i="1"/>
  <c r="BB243" i="1"/>
  <c r="BB173" i="1"/>
  <c r="BB279" i="1"/>
  <c r="BB187" i="1"/>
  <c r="BB290" i="1"/>
  <c r="BB395" i="1"/>
  <c r="BB322" i="1"/>
  <c r="BB320" i="1"/>
  <c r="BB371" i="1"/>
  <c r="BB413" i="1"/>
  <c r="BB497" i="1"/>
  <c r="BB611" i="1"/>
  <c r="BB431" i="1"/>
  <c r="BB534" i="1"/>
  <c r="BB429" i="1"/>
  <c r="BB493" i="1"/>
  <c r="BB562" i="1"/>
  <c r="BB619" i="1"/>
  <c r="BB711" i="1"/>
  <c r="BB459" i="1"/>
  <c r="BB491" i="1"/>
  <c r="BB529" i="1"/>
  <c r="BB621" i="1"/>
  <c r="BB646" i="1"/>
  <c r="BB828" i="1"/>
  <c r="BB713" i="1"/>
  <c r="BB837" i="1"/>
  <c r="BB794" i="1"/>
  <c r="BB817" i="1"/>
  <c r="BB849" i="1"/>
  <c r="BB714" i="1"/>
  <c r="BB806" i="1"/>
  <c r="BB854" i="1"/>
  <c r="BB682" i="1"/>
  <c r="BB583" i="1"/>
  <c r="BB452" i="1"/>
  <c r="BB347" i="1"/>
  <c r="BB339" i="1"/>
  <c r="BB333" i="1"/>
  <c r="BB90" i="1"/>
  <c r="BB595" i="1"/>
  <c r="BB683" i="1"/>
  <c r="BB115" i="1"/>
  <c r="BB207" i="1"/>
  <c r="BB340" i="1"/>
  <c r="BB336" i="1"/>
  <c r="BB350" i="1"/>
  <c r="BB584" i="1"/>
  <c r="BB586" i="1"/>
  <c r="BB730" i="1"/>
  <c r="BB720" i="1"/>
  <c r="BB810" i="1"/>
  <c r="BB805" i="1"/>
  <c r="BB587" i="1"/>
  <c r="BB575" i="1"/>
  <c r="BB351" i="1"/>
  <c r="BB341" i="1"/>
  <c r="BB335" i="1"/>
  <c r="BB811" i="1"/>
  <c r="BB577" i="1"/>
  <c r="BB343" i="1"/>
  <c r="BB208" i="1"/>
  <c r="BB88" i="1"/>
  <c r="BB678" i="1"/>
  <c r="BB116" i="1"/>
  <c r="BB332" i="1"/>
  <c r="BB344" i="1"/>
  <c r="BB481" i="1"/>
  <c r="BB574" i="1"/>
  <c r="BB527" i="1"/>
  <c r="BB864" i="1"/>
  <c r="BB731" i="1"/>
  <c r="BB454" i="1"/>
  <c r="BB331" i="1"/>
  <c r="BB93" i="1"/>
  <c r="BB814" i="1"/>
  <c r="BB719" i="1"/>
  <c r="BB209" i="1"/>
  <c r="BB330" i="1"/>
  <c r="BB334" i="1"/>
  <c r="BB576" i="1"/>
  <c r="BB718" i="1"/>
  <c r="BB582" i="1"/>
  <c r="BB802" i="1"/>
  <c r="BB729" i="1"/>
  <c r="BB353" i="1"/>
  <c r="BB337" i="1"/>
  <c r="BB89" i="1"/>
  <c r="BB524" i="1"/>
  <c r="BB92" i="1"/>
  <c r="BB263" i="1"/>
  <c r="BB338" i="1"/>
  <c r="BB342" i="1"/>
  <c r="BB455" i="1"/>
  <c r="BB580" i="1"/>
  <c r="BB684" i="1"/>
  <c r="BB728" i="1"/>
  <c r="BB581" i="1"/>
  <c r="BB345" i="1"/>
  <c r="BB261" i="1"/>
  <c r="BB10" i="1"/>
  <c r="BB528" i="1"/>
  <c r="BB91" i="1"/>
  <c r="BB324" i="1"/>
  <c r="BB346" i="1"/>
  <c r="BB525" i="1"/>
  <c r="BB471" i="1"/>
  <c r="BB680" i="1"/>
  <c r="BB808" i="1"/>
  <c r="BB824" i="1"/>
  <c r="BB823" i="1"/>
  <c r="BB717" i="1"/>
  <c r="BB662" i="1"/>
  <c r="BB579" i="1"/>
  <c r="BB556" i="1"/>
  <c r="BB468" i="1"/>
  <c r="BB392" i="1"/>
  <c r="BB269" i="1"/>
  <c r="BB196" i="1"/>
  <c r="BB174" i="1"/>
  <c r="BB78" i="1"/>
  <c r="BB12" i="1"/>
  <c r="BB597" i="1"/>
  <c r="BB679" i="1"/>
  <c r="BB72" i="1"/>
  <c r="BB521" i="1"/>
  <c r="BB270" i="1"/>
  <c r="BB663" i="1"/>
  <c r="BB100" i="1"/>
  <c r="BB280" i="1"/>
  <c r="BB195" i="1"/>
  <c r="BB354" i="1"/>
  <c r="BB393" i="1"/>
  <c r="BB661" i="1"/>
  <c r="BB686" i="1"/>
  <c r="BB664" i="1"/>
  <c r="BB773" i="1"/>
  <c r="BB804" i="1"/>
  <c r="BB732" i="1"/>
  <c r="BB807" i="1"/>
  <c r="BB721" i="1"/>
  <c r="BB591" i="1"/>
  <c r="BB598" i="1"/>
  <c r="BB526" i="1"/>
  <c r="BB466" i="1"/>
  <c r="BB390" i="1"/>
  <c r="BB329" i="1"/>
  <c r="BB194" i="1"/>
  <c r="BB98" i="1"/>
  <c r="BB74" i="1"/>
  <c r="BB11" i="1"/>
  <c r="BB665" i="1"/>
  <c r="BB677" i="1"/>
  <c r="BB559" i="1"/>
  <c r="BB522" i="1"/>
  <c r="BB95" i="1"/>
  <c r="BB141" i="1"/>
  <c r="BB99" i="1"/>
  <c r="BB175" i="1"/>
  <c r="BB282" i="1"/>
  <c r="BB328" i="1"/>
  <c r="BB326" i="1"/>
  <c r="BB722" i="1"/>
  <c r="BB676" i="1"/>
  <c r="BB451" i="1"/>
  <c r="BB820" i="1"/>
  <c r="BB812" i="1"/>
  <c r="BB822" i="1"/>
  <c r="BB723" i="1"/>
  <c r="BB589" i="1"/>
  <c r="BB594" i="1"/>
  <c r="BB478" i="1"/>
  <c r="BB462" i="1"/>
  <c r="BB355" i="1"/>
  <c r="BB325" i="1"/>
  <c r="BB192" i="1"/>
  <c r="BB97" i="1"/>
  <c r="BB14" i="1"/>
  <c r="BB264" i="1"/>
  <c r="BB685" i="1"/>
  <c r="BB262" i="1"/>
  <c r="BB550" i="1"/>
  <c r="BB558" i="1"/>
  <c r="BB523" i="1"/>
  <c r="BB96" i="1"/>
  <c r="BB140" i="1"/>
  <c r="BB191" i="1"/>
  <c r="BB348" i="1"/>
  <c r="BB352" i="1"/>
  <c r="BB465" i="1"/>
  <c r="BB578" i="1"/>
  <c r="BB588" i="1"/>
  <c r="BB590" i="1"/>
  <c r="BB726" i="1"/>
  <c r="BB821" i="1"/>
  <c r="BB801" i="1"/>
  <c r="BB813" i="1"/>
  <c r="BB725" i="1"/>
  <c r="BB585" i="1"/>
  <c r="BB557" i="1"/>
  <c r="BB472" i="1"/>
  <c r="BB460" i="1"/>
  <c r="BB349" i="1"/>
  <c r="BB327" i="1"/>
  <c r="BB190" i="1"/>
  <c r="BB94" i="1"/>
  <c r="BB13" i="1"/>
  <c r="BB599" i="1"/>
  <c r="BB681" i="1"/>
  <c r="BB281" i="1"/>
  <c r="BB687" i="1"/>
  <c r="BB727" i="1"/>
  <c r="BB593" i="1"/>
  <c r="BB76" i="1"/>
  <c r="BB193" i="1"/>
  <c r="BB189" i="1"/>
  <c r="BB356" i="1"/>
  <c r="BB391" i="1"/>
  <c r="BB596" i="1"/>
  <c r="BB600" i="1"/>
  <c r="BB660" i="1"/>
  <c r="BB592" i="1"/>
  <c r="BB724" i="1"/>
  <c r="BB862" i="1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S77" i="6"/>
  <c r="S115" i="6"/>
  <c r="B254" i="38"/>
  <c r="D254" i="38"/>
  <c r="Q78" i="6"/>
  <c r="P48" i="10"/>
  <c r="S72" i="6"/>
  <c r="S110" i="6"/>
  <c r="B249" i="38"/>
  <c r="D249" i="38"/>
  <c r="S69" i="6"/>
  <c r="S107" i="6"/>
  <c r="B246" i="38"/>
  <c r="D246" i="38"/>
  <c r="S76" i="6"/>
  <c r="S114" i="6"/>
  <c r="B253" i="38"/>
  <c r="D253" i="38"/>
  <c r="S71" i="6"/>
  <c r="S109" i="6"/>
  <c r="B248" i="38"/>
  <c r="D248" i="38"/>
  <c r="S74" i="6"/>
  <c r="S112" i="6"/>
  <c r="B251" i="38"/>
  <c r="D251" i="38"/>
  <c r="S75" i="6"/>
  <c r="S113" i="6"/>
  <c r="B252" i="38"/>
  <c r="D252" i="38"/>
  <c r="C16" i="17"/>
  <c r="C49" i="17"/>
  <c r="Q84" i="6"/>
  <c r="BC1" i="1"/>
  <c r="R50" i="6"/>
  <c r="R88" i="6"/>
  <c r="N187" i="38"/>
  <c r="P187" i="38"/>
  <c r="BB9" i="1"/>
  <c r="R56" i="6"/>
  <c r="R94" i="6"/>
  <c r="N193" i="38"/>
  <c r="P193" i="38"/>
  <c r="R48" i="6"/>
  <c r="R86" i="6"/>
  <c r="N185" i="38"/>
  <c r="P185" i="38"/>
  <c r="R53" i="6"/>
  <c r="R91" i="6"/>
  <c r="N190" i="38"/>
  <c r="P190" i="38"/>
  <c r="R59" i="6"/>
  <c r="R97" i="6"/>
  <c r="N196" i="38"/>
  <c r="P196" i="38"/>
  <c r="R58" i="6"/>
  <c r="R96" i="6"/>
  <c r="N195" i="38"/>
  <c r="P195" i="38"/>
  <c r="R47" i="6"/>
  <c r="R85" i="6"/>
  <c r="N184" i="38"/>
  <c r="P184" i="38"/>
  <c r="R64" i="6"/>
  <c r="R102" i="6"/>
  <c r="N201" i="38"/>
  <c r="P201" i="38"/>
  <c r="R61" i="6"/>
  <c r="R99" i="6"/>
  <c r="N198" i="38"/>
  <c r="P198" i="38"/>
  <c r="R49" i="6"/>
  <c r="R87" i="6"/>
  <c r="N186" i="38"/>
  <c r="P186" i="38"/>
  <c r="R52" i="6"/>
  <c r="R90" i="6"/>
  <c r="N189" i="38"/>
  <c r="P189" i="38"/>
  <c r="R46" i="6"/>
  <c r="R54" i="6"/>
  <c r="R92" i="6"/>
  <c r="N191" i="38"/>
  <c r="P191" i="38"/>
  <c r="R51" i="6"/>
  <c r="R89" i="6"/>
  <c r="N188" i="38"/>
  <c r="P188" i="38"/>
  <c r="R57" i="6"/>
  <c r="R95" i="6"/>
  <c r="N194" i="38"/>
  <c r="P194" i="38"/>
  <c r="R62" i="6"/>
  <c r="R100" i="6"/>
  <c r="N199" i="38"/>
  <c r="P199" i="38"/>
  <c r="R55" i="6"/>
  <c r="R93" i="6"/>
  <c r="N192" i="38"/>
  <c r="P192" i="38"/>
  <c r="H215" i="38"/>
  <c r="J183" i="38"/>
  <c r="J215" i="38"/>
  <c r="Q116" i="6"/>
  <c r="K183" i="38"/>
  <c r="BC757" i="1"/>
  <c r="BC753" i="1"/>
  <c r="BC746" i="1"/>
  <c r="BC733" i="1"/>
  <c r="BC755" i="1"/>
  <c r="BC735" i="1"/>
  <c r="BC740" i="1"/>
  <c r="BC771" i="1"/>
  <c r="BC766" i="1"/>
  <c r="BC765" i="1"/>
  <c r="BC738" i="1"/>
  <c r="BC761" i="1"/>
  <c r="BC770" i="1"/>
  <c r="BC737" i="1"/>
  <c r="BC739" i="1"/>
  <c r="BC741" i="1"/>
  <c r="BC743" i="1"/>
  <c r="BC745" i="1"/>
  <c r="BC748" i="1"/>
  <c r="BC736" i="1"/>
  <c r="BC744" i="1"/>
  <c r="BC751" i="1"/>
  <c r="BC767" i="1"/>
  <c r="BC734" i="1"/>
  <c r="BC742" i="1"/>
  <c r="BC769" i="1"/>
  <c r="BC759" i="1"/>
  <c r="BC762" i="1"/>
  <c r="BC752" i="1"/>
  <c r="BC750" i="1"/>
  <c r="BC760" i="1"/>
  <c r="BC747" i="1"/>
  <c r="BC749" i="1"/>
  <c r="BC764" i="1"/>
  <c r="BC763" i="1"/>
  <c r="BC768" i="1"/>
  <c r="BC756" i="1"/>
  <c r="BC758" i="1"/>
  <c r="BC754" i="1"/>
  <c r="BC772" i="1"/>
  <c r="BC808" i="1"/>
  <c r="BC802" i="1"/>
  <c r="BC481" i="1"/>
  <c r="BC452" i="1"/>
  <c r="BC345" i="1"/>
  <c r="BC331" i="1"/>
  <c r="BC528" i="1"/>
  <c r="BC729" i="1"/>
  <c r="BC684" i="1"/>
  <c r="BC115" i="1"/>
  <c r="BC263" i="1"/>
  <c r="BC207" i="1"/>
  <c r="BC90" i="1"/>
  <c r="BC324" i="1"/>
  <c r="BC338" i="1"/>
  <c r="BC340" i="1"/>
  <c r="BC581" i="1"/>
  <c r="BC582" i="1"/>
  <c r="BC576" i="1"/>
  <c r="BC580" i="1"/>
  <c r="BC805" i="1"/>
  <c r="BC811" i="1"/>
  <c r="BC471" i="1"/>
  <c r="BC353" i="1"/>
  <c r="BC343" i="1"/>
  <c r="BC337" i="1"/>
  <c r="BC864" i="1"/>
  <c r="BC728" i="1"/>
  <c r="BC682" i="1"/>
  <c r="BC261" i="1"/>
  <c r="BC91" i="1"/>
  <c r="BC89" i="1"/>
  <c r="BC334" i="1"/>
  <c r="BC336" i="1"/>
  <c r="BC346" i="1"/>
  <c r="BC574" i="1"/>
  <c r="BC584" i="1"/>
  <c r="BC683" i="1"/>
  <c r="BC575" i="1"/>
  <c r="BC810" i="1"/>
  <c r="BC731" i="1"/>
  <c r="BC455" i="1"/>
  <c r="BC351" i="1"/>
  <c r="BC341" i="1"/>
  <c r="BC335" i="1"/>
  <c r="BC718" i="1"/>
  <c r="BC10" i="1"/>
  <c r="BC730" i="1"/>
  <c r="BC680" i="1"/>
  <c r="BC116" i="1"/>
  <c r="BC209" i="1"/>
  <c r="BC342" i="1"/>
  <c r="BC344" i="1"/>
  <c r="BC208" i="1"/>
  <c r="BC587" i="1"/>
  <c r="BC527" i="1"/>
  <c r="BC524" i="1"/>
  <c r="BC577" i="1"/>
  <c r="BC814" i="1"/>
  <c r="BC719" i="1"/>
  <c r="BC454" i="1"/>
  <c r="BC347" i="1"/>
  <c r="BC339" i="1"/>
  <c r="BC333" i="1"/>
  <c r="BC720" i="1"/>
  <c r="BC678" i="1"/>
  <c r="BC92" i="1"/>
  <c r="BC824" i="1"/>
  <c r="BC93" i="1"/>
  <c r="BC88" i="1"/>
  <c r="BC350" i="1"/>
  <c r="BC330" i="1"/>
  <c r="BC332" i="1"/>
  <c r="BC586" i="1"/>
  <c r="BC583" i="1"/>
  <c r="BC525" i="1"/>
  <c r="BC595" i="1"/>
  <c r="BC812" i="1"/>
  <c r="BC732" i="1"/>
  <c r="BC472" i="1"/>
  <c r="BC460" i="1"/>
  <c r="BC390" i="1"/>
  <c r="BC11" i="1"/>
  <c r="BC664" i="1"/>
  <c r="BC600" i="1"/>
  <c r="BC724" i="1"/>
  <c r="BC686" i="1"/>
  <c r="BC76" i="1"/>
  <c r="BC592" i="1"/>
  <c r="BC727" i="1"/>
  <c r="BC175" i="1"/>
  <c r="BC97" i="1"/>
  <c r="BC74" i="1"/>
  <c r="BC262" i="1"/>
  <c r="BC174" i="1"/>
  <c r="BC196" i="1"/>
  <c r="BC356" i="1"/>
  <c r="BC556" i="1"/>
  <c r="BC578" i="1"/>
  <c r="BC685" i="1"/>
  <c r="BC550" i="1"/>
  <c r="BC663" i="1"/>
  <c r="BC521" i="1"/>
  <c r="BC588" i="1"/>
  <c r="BC820" i="1"/>
  <c r="BC804" i="1"/>
  <c r="BC451" i="1"/>
  <c r="BC468" i="1"/>
  <c r="BC355" i="1"/>
  <c r="BC329" i="1"/>
  <c r="BC13" i="1"/>
  <c r="BC717" i="1"/>
  <c r="BC596" i="1"/>
  <c r="BC99" i="1"/>
  <c r="BC721" i="1"/>
  <c r="BC72" i="1"/>
  <c r="BC662" i="1"/>
  <c r="BC96" i="1"/>
  <c r="BC191" i="1"/>
  <c r="BC193" i="1"/>
  <c r="BC98" i="1"/>
  <c r="BC326" i="1"/>
  <c r="BC190" i="1"/>
  <c r="BC270" i="1"/>
  <c r="BC391" i="1"/>
  <c r="BC557" i="1"/>
  <c r="BC597" i="1"/>
  <c r="BC687" i="1"/>
  <c r="BC589" i="1"/>
  <c r="BC679" i="1"/>
  <c r="BC558" i="1"/>
  <c r="BC665" i="1"/>
  <c r="BC862" i="1"/>
  <c r="BC807" i="1"/>
  <c r="BC801" i="1"/>
  <c r="BC465" i="1"/>
  <c r="BC466" i="1"/>
  <c r="BC349" i="1"/>
  <c r="BC325" i="1"/>
  <c r="BC269" i="1"/>
  <c r="BC723" i="1"/>
  <c r="BC598" i="1"/>
  <c r="BC140" i="1"/>
  <c r="BC726" i="1"/>
  <c r="BC14" i="1"/>
  <c r="BC676" i="1"/>
  <c r="BC100" i="1"/>
  <c r="BC264" i="1"/>
  <c r="BC95" i="1"/>
  <c r="BC189" i="1"/>
  <c r="BC328" i="1"/>
  <c r="BC192" i="1"/>
  <c r="BC282" i="1"/>
  <c r="BC348" i="1"/>
  <c r="BC579" i="1"/>
  <c r="BC661" i="1"/>
  <c r="BC522" i="1"/>
  <c r="BC593" i="1"/>
  <c r="BC591" i="1"/>
  <c r="BC559" i="1"/>
  <c r="BC681" i="1"/>
  <c r="BC821" i="1"/>
  <c r="BC822" i="1"/>
  <c r="BC773" i="1"/>
  <c r="BC478" i="1"/>
  <c r="BC462" i="1"/>
  <c r="BC392" i="1"/>
  <c r="BC327" i="1"/>
  <c r="BC594" i="1"/>
  <c r="BC78" i="1"/>
  <c r="BC725" i="1"/>
  <c r="BC94" i="1"/>
  <c r="BC281" i="1"/>
  <c r="BC526" i="1"/>
  <c r="BC722" i="1"/>
  <c r="BC12" i="1"/>
  <c r="BC141" i="1"/>
  <c r="BC195" i="1"/>
  <c r="BC280" i="1"/>
  <c r="BC354" i="1"/>
  <c r="BC194" i="1"/>
  <c r="BC352" i="1"/>
  <c r="BC393" i="1"/>
  <c r="BC599" i="1"/>
  <c r="BC677" i="1"/>
  <c r="BC523" i="1"/>
  <c r="BC660" i="1"/>
  <c r="BC590" i="1"/>
  <c r="BC585" i="1"/>
  <c r="BC813" i="1"/>
  <c r="BC823" i="1"/>
  <c r="BC861" i="1"/>
  <c r="BC857" i="1"/>
  <c r="BC826" i="1"/>
  <c r="BC792" i="1"/>
  <c r="BC778" i="1"/>
  <c r="BC791" i="1"/>
  <c r="BC784" i="1"/>
  <c r="BC780" i="1"/>
  <c r="BC775" i="1"/>
  <c r="BC624" i="1"/>
  <c r="BC635" i="1"/>
  <c r="BC612" i="1"/>
  <c r="BC437" i="1"/>
  <c r="BC507" i="1"/>
  <c r="BC499" i="1"/>
  <c r="BC491" i="1"/>
  <c r="BC483" i="1"/>
  <c r="BC473" i="1"/>
  <c r="BC461" i="1"/>
  <c r="BC449" i="1"/>
  <c r="BC441" i="1"/>
  <c r="BC433" i="1"/>
  <c r="BC502" i="1"/>
  <c r="BC494" i="1"/>
  <c r="BC486" i="1"/>
  <c r="BC476" i="1"/>
  <c r="BC458" i="1"/>
  <c r="BC440" i="1"/>
  <c r="BC431" i="1"/>
  <c r="BC378" i="1"/>
  <c r="BC425" i="1"/>
  <c r="BC406" i="1"/>
  <c r="BC382" i="1"/>
  <c r="BC357" i="1"/>
  <c r="BC412" i="1"/>
  <c r="BC386" i="1"/>
  <c r="BC366" i="1"/>
  <c r="BC400" i="1"/>
  <c r="BC65" i="1"/>
  <c r="BC49" i="1"/>
  <c r="BC33" i="1"/>
  <c r="BC17" i="1"/>
  <c r="BC51" i="1"/>
  <c r="BC35" i="1"/>
  <c r="BC19" i="1"/>
  <c r="BC231" i="1"/>
  <c r="BC413" i="1"/>
  <c r="BC855" i="1"/>
  <c r="BC313" i="1"/>
  <c r="BC18" i="1"/>
  <c r="BC50" i="1"/>
  <c r="BC267" i="1"/>
  <c r="BC235" i="1"/>
  <c r="BC534" i="1"/>
  <c r="BC828" i="1"/>
  <c r="BC273" i="1"/>
  <c r="BC287" i="1"/>
  <c r="BC309" i="1"/>
  <c r="BC108" i="1"/>
  <c r="BC69" i="1"/>
  <c r="BC239" i="1"/>
  <c r="BC367" i="1"/>
  <c r="BC610" i="1"/>
  <c r="BC818" i="1"/>
  <c r="BC307" i="1"/>
  <c r="BC38" i="1"/>
  <c r="BC77" i="1"/>
  <c r="BC243" i="1"/>
  <c r="BC606" i="1"/>
  <c r="BC860" i="1"/>
  <c r="BC107" i="1"/>
  <c r="BC70" i="1"/>
  <c r="BC134" i="1"/>
  <c r="BC111" i="1"/>
  <c r="BC159" i="1"/>
  <c r="BC215" i="1"/>
  <c r="BC146" i="1"/>
  <c r="BC128" i="1"/>
  <c r="BC40" i="1"/>
  <c r="BC106" i="1"/>
  <c r="BC138" i="1"/>
  <c r="BC185" i="1"/>
  <c r="BC244" i="1"/>
  <c r="BC126" i="1"/>
  <c r="BC103" i="1"/>
  <c r="BC36" i="1"/>
  <c r="BC179" i="1"/>
  <c r="BC219" i="1"/>
  <c r="BC272" i="1"/>
  <c r="BC153" i="1"/>
  <c r="BC71" i="1"/>
  <c r="BC48" i="1"/>
  <c r="BC105" i="1"/>
  <c r="BC137" i="1"/>
  <c r="BC181" i="1"/>
  <c r="BC221" i="1"/>
  <c r="BC150" i="1"/>
  <c r="BC258" i="1"/>
  <c r="BC304" i="1"/>
  <c r="BC160" i="1"/>
  <c r="BC286" i="1"/>
  <c r="BC312" i="1"/>
  <c r="BC320" i="1"/>
  <c r="BC250" i="1"/>
  <c r="BC300" i="1"/>
  <c r="BC162" i="1"/>
  <c r="BC170" i="1"/>
  <c r="BC180" i="1"/>
  <c r="BC188" i="1"/>
  <c r="BC204" i="1"/>
  <c r="BC214" i="1"/>
  <c r="BC222" i="1"/>
  <c r="BC254" i="1"/>
  <c r="BC360" i="1"/>
  <c r="BC415" i="1"/>
  <c r="BC381" i="1"/>
  <c r="BC375" i="1"/>
  <c r="BC389" i="1"/>
  <c r="BC549" i="1"/>
  <c r="BC630" i="1"/>
  <c r="BC640" i="1"/>
  <c r="BC675" i="1"/>
  <c r="BC510" i="1"/>
  <c r="BC518" i="1"/>
  <c r="BC563" i="1"/>
  <c r="BC566" i="1"/>
  <c r="BC603" i="1"/>
  <c r="BC625" i="1"/>
  <c r="BC688" i="1"/>
  <c r="BC690" i="1"/>
  <c r="BC701" i="1"/>
  <c r="BC564" i="1"/>
  <c r="BC536" i="1"/>
  <c r="BC637" i="1"/>
  <c r="BC619" i="1"/>
  <c r="BC650" i="1"/>
  <c r="BC702" i="1"/>
  <c r="BC513" i="1"/>
  <c r="BC529" i="1"/>
  <c r="BC570" i="1"/>
  <c r="BC553" i="1"/>
  <c r="BC569" i="1"/>
  <c r="BC617" i="1"/>
  <c r="BC642" i="1"/>
  <c r="BC691" i="1"/>
  <c r="BC700" i="1"/>
  <c r="BC711" i="1"/>
  <c r="BC846" i="1"/>
  <c r="BC832" i="1"/>
  <c r="BC843" i="1"/>
  <c r="BC866" i="1"/>
  <c r="BC845" i="1"/>
  <c r="BC709" i="1"/>
  <c r="BC831" i="1"/>
  <c r="BC842" i="1"/>
  <c r="BC853" i="1"/>
  <c r="BC830" i="1"/>
  <c r="BC809" i="1"/>
  <c r="BC789" i="1"/>
  <c r="BC799" i="1"/>
  <c r="BC781" i="1"/>
  <c r="BC788" i="1"/>
  <c r="BC779" i="1"/>
  <c r="BC776" i="1"/>
  <c r="BC622" i="1"/>
  <c r="BC618" i="1"/>
  <c r="BC453" i="1"/>
  <c r="BC435" i="1"/>
  <c r="BC505" i="1"/>
  <c r="BC497" i="1"/>
  <c r="BC489" i="1"/>
  <c r="BC479" i="1"/>
  <c r="BC469" i="1"/>
  <c r="BC459" i="1"/>
  <c r="BC447" i="1"/>
  <c r="BC439" i="1"/>
  <c r="BC508" i="1"/>
  <c r="BC500" i="1"/>
  <c r="BC492" i="1"/>
  <c r="BC484" i="1"/>
  <c r="BC474" i="1"/>
  <c r="BC456" i="1"/>
  <c r="BC436" i="1"/>
  <c r="BC416" i="1"/>
  <c r="BC374" i="1"/>
  <c r="BC423" i="1"/>
  <c r="BC402" i="1"/>
  <c r="BC369" i="1"/>
  <c r="BC430" i="1"/>
  <c r="BC404" i="1"/>
  <c r="BC380" i="1"/>
  <c r="BC364" i="1"/>
  <c r="BC376" i="1"/>
  <c r="BC61" i="1"/>
  <c r="BC45" i="1"/>
  <c r="BC29" i="1"/>
  <c r="BC63" i="1"/>
  <c r="BC47" i="1"/>
  <c r="BC31" i="1"/>
  <c r="BC15" i="1"/>
  <c r="BC247" i="1"/>
  <c r="BC371" i="1"/>
  <c r="BC283" i="1"/>
  <c r="BC319" i="1"/>
  <c r="BC26" i="1"/>
  <c r="BC58" i="1"/>
  <c r="BC241" i="1"/>
  <c r="BC251" i="1"/>
  <c r="BC538" i="1"/>
  <c r="BC849" i="1"/>
  <c r="BC285" i="1"/>
  <c r="BC311" i="1"/>
  <c r="BC317" i="1"/>
  <c r="BC124" i="1"/>
  <c r="BC86" i="1"/>
  <c r="BC255" i="1"/>
  <c r="BC546" i="1"/>
  <c r="BC652" i="1"/>
  <c r="BC293" i="1"/>
  <c r="BC323" i="1"/>
  <c r="BC46" i="1"/>
  <c r="BC233" i="1"/>
  <c r="BC259" i="1"/>
  <c r="BC670" i="1"/>
  <c r="BC301" i="1"/>
  <c r="BC123" i="1"/>
  <c r="BC85" i="1"/>
  <c r="BC143" i="1"/>
  <c r="BC28" i="1"/>
  <c r="BC167" i="1"/>
  <c r="BC223" i="1"/>
  <c r="BC154" i="1"/>
  <c r="BC135" i="1"/>
  <c r="BC56" i="1"/>
  <c r="BC114" i="1"/>
  <c r="BC161" i="1"/>
  <c r="BC201" i="1"/>
  <c r="BC260" i="1"/>
  <c r="BC133" i="1"/>
  <c r="BC112" i="1"/>
  <c r="BC52" i="1"/>
  <c r="BC187" i="1"/>
  <c r="BC227" i="1"/>
  <c r="BC102" i="1"/>
  <c r="BC120" i="1"/>
  <c r="BC80" i="1"/>
  <c r="BC64" i="1"/>
  <c r="BC113" i="1"/>
  <c r="BC157" i="1"/>
  <c r="BC197" i="1"/>
  <c r="BC236" i="1"/>
  <c r="BC152" i="1"/>
  <c r="BC274" i="1"/>
  <c r="BC358" i="1"/>
  <c r="BC230" i="1"/>
  <c r="BC294" i="1"/>
  <c r="BC314" i="1"/>
  <c r="BC322" i="1"/>
  <c r="BC266" i="1"/>
  <c r="BC308" i="1"/>
  <c r="BC164" i="1"/>
  <c r="BC172" i="1"/>
  <c r="BC182" i="1"/>
  <c r="BC198" i="1"/>
  <c r="BC206" i="1"/>
  <c r="BC216" i="1"/>
  <c r="BC224" i="1"/>
  <c r="BC290" i="1"/>
  <c r="BC383" i="1"/>
  <c r="BC362" i="1"/>
  <c r="BC403" i="1"/>
  <c r="BC407" i="1"/>
  <c r="BC395" i="1"/>
  <c r="BC539" i="1"/>
  <c r="BC645" i="1"/>
  <c r="BC628" i="1"/>
  <c r="BC703" i="1"/>
  <c r="BC511" i="1"/>
  <c r="BC519" i="1"/>
  <c r="BC572" i="1"/>
  <c r="BC567" i="1"/>
  <c r="BC613" i="1"/>
  <c r="BC632" i="1"/>
  <c r="BC696" i="1"/>
  <c r="BC699" i="1"/>
  <c r="BC694" i="1"/>
  <c r="BC565" i="1"/>
  <c r="BC607" i="1"/>
  <c r="BC638" i="1"/>
  <c r="BC636" i="1"/>
  <c r="BC669" i="1"/>
  <c r="BC710" i="1"/>
  <c r="BC516" i="1"/>
  <c r="BC545" i="1"/>
  <c r="BC543" i="1"/>
  <c r="BC560" i="1"/>
  <c r="BC571" i="1"/>
  <c r="BC601" i="1"/>
  <c r="BC689" i="1"/>
  <c r="BC698" i="1"/>
  <c r="BC671" i="1"/>
  <c r="BC819" i="1"/>
  <c r="BC786" i="1"/>
  <c r="BC840" i="1"/>
  <c r="BC844" i="1"/>
  <c r="BC790" i="1"/>
  <c r="BC850" i="1"/>
  <c r="BC713" i="1"/>
  <c r="BC827" i="1"/>
  <c r="BC847" i="1"/>
  <c r="BC867" i="1"/>
  <c r="BC856" i="1"/>
  <c r="BC835" i="1"/>
  <c r="BC806" i="1"/>
  <c r="BC787" i="1"/>
  <c r="BC796" i="1"/>
  <c r="BC797" i="1"/>
  <c r="BC785" i="1"/>
  <c r="BC774" i="1"/>
  <c r="BC627" i="1"/>
  <c r="BC620" i="1"/>
  <c r="BC616" i="1"/>
  <c r="BC445" i="1"/>
  <c r="BC429" i="1"/>
  <c r="BC503" i="1"/>
  <c r="BC495" i="1"/>
  <c r="BC487" i="1"/>
  <c r="BC477" i="1"/>
  <c r="BC467" i="1"/>
  <c r="BC457" i="1"/>
  <c r="BC446" i="1"/>
  <c r="BC438" i="1"/>
  <c r="BC506" i="1"/>
  <c r="BC498" i="1"/>
  <c r="BC490" i="1"/>
  <c r="BC482" i="1"/>
  <c r="BC470" i="1"/>
  <c r="BC448" i="1"/>
  <c r="BC432" i="1"/>
  <c r="BC408" i="1"/>
  <c r="BC365" i="1"/>
  <c r="BC422" i="1"/>
  <c r="BC394" i="1"/>
  <c r="BC361" i="1"/>
  <c r="BC424" i="1"/>
  <c r="BC398" i="1"/>
  <c r="BC373" i="1"/>
  <c r="BC418" i="1"/>
  <c r="BC370" i="1"/>
  <c r="BC57" i="1"/>
  <c r="BC41" i="1"/>
  <c r="BC25" i="1"/>
  <c r="BC59" i="1"/>
  <c r="BC43" i="1"/>
  <c r="BC27" i="1"/>
  <c r="BC229" i="1"/>
  <c r="BC277" i="1"/>
  <c r="BC530" i="1"/>
  <c r="BC299" i="1"/>
  <c r="BC816" i="1"/>
  <c r="BC34" i="1"/>
  <c r="BC66" i="1"/>
  <c r="BC257" i="1"/>
  <c r="BC363" i="1"/>
  <c r="BC666" i="1"/>
  <c r="BC716" i="1"/>
  <c r="BC289" i="1"/>
  <c r="BC315" i="1"/>
  <c r="BC68" i="1"/>
  <c r="BC131" i="1"/>
  <c r="BC237" i="1"/>
  <c r="BC405" i="1"/>
  <c r="BC542" i="1"/>
  <c r="BC674" i="1"/>
  <c r="BC305" i="1"/>
  <c r="BC22" i="1"/>
  <c r="BC54" i="1"/>
  <c r="BC249" i="1"/>
  <c r="BC409" i="1"/>
  <c r="BC837" i="1"/>
  <c r="BC291" i="1"/>
  <c r="BC132" i="1"/>
  <c r="BC118" i="1"/>
  <c r="BC151" i="1"/>
  <c r="BC44" i="1"/>
  <c r="BC183" i="1"/>
  <c r="BC232" i="1"/>
  <c r="BC110" i="1"/>
  <c r="BC87" i="1"/>
  <c r="BC73" i="1"/>
  <c r="BC122" i="1"/>
  <c r="BC169" i="1"/>
  <c r="BC217" i="1"/>
  <c r="BC276" i="1"/>
  <c r="BC147" i="1"/>
  <c r="BC119" i="1"/>
  <c r="BC163" i="1"/>
  <c r="BC203" i="1"/>
  <c r="BC240" i="1"/>
  <c r="BC109" i="1"/>
  <c r="BC127" i="1"/>
  <c r="BC16" i="1"/>
  <c r="BC67" i="1"/>
  <c r="BC121" i="1"/>
  <c r="BC165" i="1"/>
  <c r="BC205" i="1"/>
  <c r="BC252" i="1"/>
  <c r="BC228" i="1"/>
  <c r="BC288" i="1"/>
  <c r="BC156" i="1"/>
  <c r="BC246" i="1"/>
  <c r="BC302" i="1"/>
  <c r="BC316" i="1"/>
  <c r="BC268" i="1"/>
  <c r="BC284" i="1"/>
  <c r="BC142" i="1"/>
  <c r="BC166" i="1"/>
  <c r="BC176" i="1"/>
  <c r="BC184" i="1"/>
  <c r="BC200" i="1"/>
  <c r="BC210" i="1"/>
  <c r="BC218" i="1"/>
  <c r="BC226" i="1"/>
  <c r="BC298" i="1"/>
  <c r="BC401" i="1"/>
  <c r="BC397" i="1"/>
  <c r="BC419" i="1"/>
  <c r="BC377" i="1"/>
  <c r="BC411" i="1"/>
  <c r="BC544" i="1"/>
  <c r="BC646" i="1"/>
  <c r="BC629" i="1"/>
  <c r="BC714" i="1"/>
  <c r="BC514" i="1"/>
  <c r="BC537" i="1"/>
  <c r="BC535" i="1"/>
  <c r="BC532" i="1"/>
  <c r="BC621" i="1"/>
  <c r="BC648" i="1"/>
  <c r="BC704" i="1"/>
  <c r="BC707" i="1"/>
  <c r="BC708" i="1"/>
  <c r="BC531" i="1"/>
  <c r="BC615" i="1"/>
  <c r="BC649" i="1"/>
  <c r="BC643" i="1"/>
  <c r="BC653" i="1"/>
  <c r="BC509" i="1"/>
  <c r="BC517" i="1"/>
  <c r="BC554" i="1"/>
  <c r="BC540" i="1"/>
  <c r="BC561" i="1"/>
  <c r="BC573" i="1"/>
  <c r="BC634" i="1"/>
  <c r="BC697" i="1"/>
  <c r="BC706" i="1"/>
  <c r="BC695" i="1"/>
  <c r="BC825" i="1"/>
  <c r="BC800" i="1"/>
  <c r="BC841" i="1"/>
  <c r="BC848" i="1"/>
  <c r="BC815" i="1"/>
  <c r="BC852" i="1"/>
  <c r="BC794" i="1"/>
  <c r="BC829" i="1"/>
  <c r="BC858" i="1"/>
  <c r="BC863" i="1"/>
  <c r="BC865" i="1"/>
  <c r="BC833" i="1"/>
  <c r="BC803" i="1"/>
  <c r="BC782" i="1"/>
  <c r="BC793" i="1"/>
  <c r="BC795" i="1"/>
  <c r="BC783" i="1"/>
  <c r="BC777" i="1"/>
  <c r="BC626" i="1"/>
  <c r="BC631" i="1"/>
  <c r="BC614" i="1"/>
  <c r="BC443" i="1"/>
  <c r="BC427" i="1"/>
  <c r="BC501" i="1"/>
  <c r="BC493" i="1"/>
  <c r="BC485" i="1"/>
  <c r="BC475" i="1"/>
  <c r="BC463" i="1"/>
  <c r="BC450" i="1"/>
  <c r="BC442" i="1"/>
  <c r="BC434" i="1"/>
  <c r="BC504" i="1"/>
  <c r="BC496" i="1"/>
  <c r="BC488" i="1"/>
  <c r="BC480" i="1"/>
  <c r="BC464" i="1"/>
  <c r="BC444" i="1"/>
  <c r="BC428" i="1"/>
  <c r="BC388" i="1"/>
  <c r="BC426" i="1"/>
  <c r="BC414" i="1"/>
  <c r="BC384" i="1"/>
  <c r="BC359" i="1"/>
  <c r="BC420" i="1"/>
  <c r="BC396" i="1"/>
  <c r="BC372" i="1"/>
  <c r="BC410" i="1"/>
  <c r="BC368" i="1"/>
  <c r="BC53" i="1"/>
  <c r="BC37" i="1"/>
  <c r="BC21" i="1"/>
  <c r="BC55" i="1"/>
  <c r="BC39" i="1"/>
  <c r="BC23" i="1"/>
  <c r="BC245" i="1"/>
  <c r="BC271" i="1"/>
  <c r="BC608" i="1"/>
  <c r="BC295" i="1"/>
  <c r="BC75" i="1"/>
  <c r="BC42" i="1"/>
  <c r="BC101" i="1"/>
  <c r="BC275" i="1"/>
  <c r="BC417" i="1"/>
  <c r="BC668" i="1"/>
  <c r="BC265" i="1"/>
  <c r="BC297" i="1"/>
  <c r="BC321" i="1"/>
  <c r="BC83" i="1"/>
  <c r="BC79" i="1"/>
  <c r="BC253" i="1"/>
  <c r="BC421" i="1"/>
  <c r="BC602" i="1"/>
  <c r="BC672" i="1"/>
  <c r="BC303" i="1"/>
  <c r="BC30" i="1"/>
  <c r="BC62" i="1"/>
  <c r="BC279" i="1"/>
  <c r="BC604" i="1"/>
  <c r="BC851" i="1"/>
  <c r="BC84" i="1"/>
  <c r="BC139" i="1"/>
  <c r="BC125" i="1"/>
  <c r="BC104" i="1"/>
  <c r="BC60" i="1"/>
  <c r="BC199" i="1"/>
  <c r="BC248" i="1"/>
  <c r="BC149" i="1"/>
  <c r="BC24" i="1"/>
  <c r="BC81" i="1"/>
  <c r="BC130" i="1"/>
  <c r="BC177" i="1"/>
  <c r="BC225" i="1"/>
  <c r="BC117" i="1"/>
  <c r="BC155" i="1"/>
  <c r="BC20" i="1"/>
  <c r="BC171" i="1"/>
  <c r="BC211" i="1"/>
  <c r="BC256" i="1"/>
  <c r="BC145" i="1"/>
  <c r="BC136" i="1"/>
  <c r="BC32" i="1"/>
  <c r="BC82" i="1"/>
  <c r="BC129" i="1"/>
  <c r="BC173" i="1"/>
  <c r="BC213" i="1"/>
  <c r="BC148" i="1"/>
  <c r="BC242" i="1"/>
  <c r="BC296" i="1"/>
  <c r="BC158" i="1"/>
  <c r="BC278" i="1"/>
  <c r="BC310" i="1"/>
  <c r="BC318" i="1"/>
  <c r="BC234" i="1"/>
  <c r="BC292" i="1"/>
  <c r="BC144" i="1"/>
  <c r="BC168" i="1"/>
  <c r="BC178" i="1"/>
  <c r="BC186" i="1"/>
  <c r="BC202" i="1"/>
  <c r="BC212" i="1"/>
  <c r="BC220" i="1"/>
  <c r="BC238" i="1"/>
  <c r="BC306" i="1"/>
  <c r="BC399" i="1"/>
  <c r="BC379" i="1"/>
  <c r="BC385" i="1"/>
  <c r="BC387" i="1"/>
  <c r="BC533" i="1"/>
  <c r="BC609" i="1"/>
  <c r="BC639" i="1"/>
  <c r="BC647" i="1"/>
  <c r="BC715" i="1"/>
  <c r="BC515" i="1"/>
  <c r="BC562" i="1"/>
  <c r="BC551" i="1"/>
  <c r="BC548" i="1"/>
  <c r="BC623" i="1"/>
  <c r="BC633" i="1"/>
  <c r="BC673" i="1"/>
  <c r="BC692" i="1"/>
  <c r="BC541" i="1"/>
  <c r="BC547" i="1"/>
  <c r="BC605" i="1"/>
  <c r="BC651" i="1"/>
  <c r="BC644" i="1"/>
  <c r="BC667" i="1"/>
  <c r="BC512" i="1"/>
  <c r="BC520" i="1"/>
  <c r="BC555" i="1"/>
  <c r="BC552" i="1"/>
  <c r="BC568" i="1"/>
  <c r="BC611" i="1"/>
  <c r="BC641" i="1"/>
  <c r="BC705" i="1"/>
  <c r="BC693" i="1"/>
  <c r="BC712" i="1"/>
  <c r="BC836" i="1"/>
  <c r="BC817" i="1"/>
  <c r="BC838" i="1"/>
  <c r="BC859" i="1"/>
  <c r="BC834" i="1"/>
  <c r="BC854" i="1"/>
  <c r="BC798" i="1"/>
  <c r="BC839" i="1"/>
  <c r="BC868" i="1"/>
  <c r="T77" i="6"/>
  <c r="T115" i="6"/>
  <c r="E254" i="38"/>
  <c r="G254" i="38"/>
  <c r="R78" i="6"/>
  <c r="F99" i="9"/>
  <c r="T71" i="6"/>
  <c r="T109" i="6"/>
  <c r="E248" i="38"/>
  <c r="G248" i="38"/>
  <c r="T72" i="6"/>
  <c r="T110" i="6"/>
  <c r="E249" i="38"/>
  <c r="G249" i="38"/>
  <c r="T74" i="6"/>
  <c r="T112" i="6"/>
  <c r="E251" i="38"/>
  <c r="G251" i="38"/>
  <c r="T76" i="6"/>
  <c r="T114" i="6"/>
  <c r="E253" i="38"/>
  <c r="G253" i="38"/>
  <c r="T75" i="6"/>
  <c r="T113" i="6"/>
  <c r="E252" i="38"/>
  <c r="G252" i="38"/>
  <c r="D16" i="17"/>
  <c r="BD1" i="1"/>
  <c r="T69" i="6"/>
  <c r="T107" i="6"/>
  <c r="E246" i="38"/>
  <c r="G246" i="38"/>
  <c r="BC9" i="1"/>
  <c r="S58" i="6"/>
  <c r="S96" i="6"/>
  <c r="B235" i="38"/>
  <c r="D235" i="38"/>
  <c r="R84" i="6"/>
  <c r="S50" i="6"/>
  <c r="S88" i="6"/>
  <c r="B227" i="38"/>
  <c r="D227" i="38"/>
  <c r="S62" i="6"/>
  <c r="S100" i="6"/>
  <c r="B239" i="38"/>
  <c r="D239" i="38"/>
  <c r="S49" i="6"/>
  <c r="S87" i="6"/>
  <c r="B226" i="38"/>
  <c r="D226" i="38"/>
  <c r="S53" i="6"/>
  <c r="S91" i="6"/>
  <c r="B230" i="38"/>
  <c r="D230" i="38"/>
  <c r="S52" i="6"/>
  <c r="S90" i="6"/>
  <c r="B229" i="38"/>
  <c r="D229" i="38"/>
  <c r="S55" i="6"/>
  <c r="S93" i="6"/>
  <c r="B232" i="38"/>
  <c r="D232" i="38"/>
  <c r="S59" i="6"/>
  <c r="S97" i="6"/>
  <c r="B236" i="38"/>
  <c r="D236" i="38"/>
  <c r="S46" i="6"/>
  <c r="S48" i="6"/>
  <c r="S86" i="6"/>
  <c r="B225" i="38"/>
  <c r="D225" i="38"/>
  <c r="S47" i="6"/>
  <c r="S85" i="6"/>
  <c r="B224" i="38"/>
  <c r="D224" i="38"/>
  <c r="S64" i="6"/>
  <c r="S102" i="6"/>
  <c r="B241" i="38"/>
  <c r="D241" i="38"/>
  <c r="S54" i="6"/>
  <c r="S92" i="6"/>
  <c r="B231" i="38"/>
  <c r="D231" i="38"/>
  <c r="S51" i="6"/>
  <c r="S89" i="6"/>
  <c r="B228" i="38"/>
  <c r="D228" i="38"/>
  <c r="S56" i="6"/>
  <c r="S94" i="6"/>
  <c r="B233" i="38"/>
  <c r="D233" i="38"/>
  <c r="S61" i="6"/>
  <c r="S99" i="6"/>
  <c r="B238" i="38"/>
  <c r="D238" i="38"/>
  <c r="S57" i="6"/>
  <c r="S95" i="6"/>
  <c r="B234" i="38"/>
  <c r="D234" i="38"/>
  <c r="M183" i="38"/>
  <c r="M215" i="38"/>
  <c r="K215" i="38"/>
  <c r="R116" i="6"/>
  <c r="N183" i="38"/>
  <c r="BD750" i="1"/>
  <c r="BD735" i="1"/>
  <c r="BD769" i="1"/>
  <c r="BD767" i="1"/>
  <c r="BD734" i="1"/>
  <c r="BD742" i="1"/>
  <c r="BD771" i="1"/>
  <c r="BD733" i="1"/>
  <c r="BD737" i="1"/>
  <c r="BD739" i="1"/>
  <c r="BD741" i="1"/>
  <c r="BD743" i="1"/>
  <c r="BD745" i="1"/>
  <c r="BD765" i="1"/>
  <c r="BD740" i="1"/>
  <c r="BD744" i="1"/>
  <c r="BD738" i="1"/>
  <c r="BD746" i="1"/>
  <c r="BD749" i="1"/>
  <c r="BD751" i="1"/>
  <c r="BD736" i="1"/>
  <c r="BD747" i="1"/>
  <c r="BD762" i="1"/>
  <c r="BD752" i="1"/>
  <c r="BD748" i="1"/>
  <c r="BD760" i="1"/>
  <c r="BD754" i="1"/>
  <c r="BD757" i="1"/>
  <c r="BD759" i="1"/>
  <c r="BD761" i="1"/>
  <c r="BD766" i="1"/>
  <c r="BD770" i="1"/>
  <c r="BD753" i="1"/>
  <c r="BD768" i="1"/>
  <c r="BD755" i="1"/>
  <c r="BD764" i="1"/>
  <c r="BD763" i="1"/>
  <c r="BD756" i="1"/>
  <c r="BD758" i="1"/>
  <c r="BD772" i="1"/>
  <c r="BD586" i="1"/>
  <c r="BD208" i="1"/>
  <c r="BD580" i="1"/>
  <c r="BD335" i="1"/>
  <c r="BD582" i="1"/>
  <c r="BD10" i="1"/>
  <c r="BD584" i="1"/>
  <c r="BD89" i="1"/>
  <c r="BD261" i="1"/>
  <c r="BD334" i="1"/>
  <c r="BD342" i="1"/>
  <c r="BD455" i="1"/>
  <c r="BD683" i="1"/>
  <c r="BD575" i="1"/>
  <c r="BD678" i="1"/>
  <c r="BD680" i="1"/>
  <c r="BD581" i="1"/>
  <c r="BD810" i="1"/>
  <c r="BD814" i="1"/>
  <c r="BD339" i="1"/>
  <c r="BD719" i="1"/>
  <c r="BD333" i="1"/>
  <c r="BD731" i="1"/>
  <c r="BD343" i="1"/>
  <c r="BD811" i="1"/>
  <c r="BD337" i="1"/>
  <c r="BD805" i="1"/>
  <c r="BD207" i="1"/>
  <c r="BD324" i="1"/>
  <c r="BD336" i="1"/>
  <c r="BD344" i="1"/>
  <c r="BD471" i="1"/>
  <c r="BD730" i="1"/>
  <c r="BD577" i="1"/>
  <c r="BD528" i="1"/>
  <c r="BD682" i="1"/>
  <c r="BD718" i="1"/>
  <c r="BD864" i="1"/>
  <c r="BD824" i="1"/>
  <c r="BD347" i="1"/>
  <c r="BD91" i="1"/>
  <c r="BD331" i="1"/>
  <c r="BD729" i="1"/>
  <c r="BD351" i="1"/>
  <c r="BD88" i="1"/>
  <c r="BD345" i="1"/>
  <c r="BD92" i="1"/>
  <c r="BD209" i="1"/>
  <c r="BD330" i="1"/>
  <c r="BD338" i="1"/>
  <c r="BD346" i="1"/>
  <c r="BD525" i="1"/>
  <c r="BD524" i="1"/>
  <c r="BD595" i="1"/>
  <c r="BD574" i="1"/>
  <c r="BD481" i="1"/>
  <c r="BD728" i="1"/>
  <c r="BD720" i="1"/>
  <c r="BD452" i="1"/>
  <c r="BD93" i="1"/>
  <c r="BD341" i="1"/>
  <c r="BD116" i="1"/>
  <c r="BD454" i="1"/>
  <c r="BD115" i="1"/>
  <c r="BD353" i="1"/>
  <c r="BD90" i="1"/>
  <c r="BD263" i="1"/>
  <c r="BD332" i="1"/>
  <c r="BD340" i="1"/>
  <c r="BD350" i="1"/>
  <c r="BD583" i="1"/>
  <c r="BD576" i="1"/>
  <c r="BD684" i="1"/>
  <c r="BD587" i="1"/>
  <c r="BD527" i="1"/>
  <c r="BD808" i="1"/>
  <c r="BD802" i="1"/>
  <c r="BD194" i="1"/>
  <c r="BD393" i="1"/>
  <c r="BD281" i="1"/>
  <c r="BD327" i="1"/>
  <c r="BD588" i="1"/>
  <c r="BD466" i="1"/>
  <c r="BD99" i="1"/>
  <c r="BD390" i="1"/>
  <c r="BD723" i="1"/>
  <c r="BD140" i="1"/>
  <c r="BD141" i="1"/>
  <c r="BD97" i="1"/>
  <c r="BD11" i="1"/>
  <c r="BD193" i="1"/>
  <c r="BD280" i="1"/>
  <c r="BD328" i="1"/>
  <c r="BD356" i="1"/>
  <c r="BD559" i="1"/>
  <c r="BD660" i="1"/>
  <c r="BD585" i="1"/>
  <c r="BD821" i="1"/>
  <c r="BD462" i="1"/>
  <c r="BD76" i="1"/>
  <c r="BD472" i="1"/>
  <c r="BD590" i="1"/>
  <c r="BD196" i="1"/>
  <c r="BD721" i="1"/>
  <c r="BD72" i="1"/>
  <c r="BD98" i="1"/>
  <c r="BD95" i="1"/>
  <c r="BD195" i="1"/>
  <c r="BD269" i="1"/>
  <c r="BD354" i="1"/>
  <c r="BD591" i="1"/>
  <c r="BD557" i="1"/>
  <c r="BD681" i="1"/>
  <c r="BD556" i="1"/>
  <c r="BD600" i="1"/>
  <c r="BD687" i="1"/>
  <c r="BD589" i="1"/>
  <c r="BD676" i="1"/>
  <c r="BD820" i="1"/>
  <c r="BD773" i="1"/>
  <c r="BD724" i="1"/>
  <c r="BD329" i="1"/>
  <c r="BD478" i="1"/>
  <c r="BD14" i="1"/>
  <c r="BD100" i="1"/>
  <c r="BD717" i="1"/>
  <c r="BD325" i="1"/>
  <c r="BD727" i="1"/>
  <c r="BD13" i="1"/>
  <c r="BD12" i="1"/>
  <c r="BD175" i="1"/>
  <c r="BD282" i="1"/>
  <c r="BD326" i="1"/>
  <c r="BD451" i="1"/>
  <c r="BD598" i="1"/>
  <c r="BD558" i="1"/>
  <c r="BD726" i="1"/>
  <c r="BD579" i="1"/>
  <c r="BD664" i="1"/>
  <c r="BD722" i="1"/>
  <c r="BD594" i="1"/>
  <c r="BD663" i="1"/>
  <c r="BD823" i="1"/>
  <c r="BD813" i="1"/>
  <c r="BD804" i="1"/>
  <c r="BD392" i="1"/>
  <c r="BD578" i="1"/>
  <c r="BD391" i="1"/>
  <c r="BD174" i="1"/>
  <c r="BD725" i="1"/>
  <c r="BD460" i="1"/>
  <c r="BD801" i="1"/>
  <c r="BD94" i="1"/>
  <c r="BD264" i="1"/>
  <c r="BD189" i="1"/>
  <c r="BD270" i="1"/>
  <c r="BD348" i="1"/>
  <c r="BD465" i="1"/>
  <c r="BD592" i="1"/>
  <c r="BD661" i="1"/>
  <c r="BD523" i="1"/>
  <c r="BD599" i="1"/>
  <c r="BD677" i="1"/>
  <c r="BD522" i="1"/>
  <c r="BD593" i="1"/>
  <c r="BD679" i="1"/>
  <c r="BD862" i="1"/>
  <c r="BD812" i="1"/>
  <c r="BD355" i="1"/>
  <c r="BD96" i="1"/>
  <c r="BD349" i="1"/>
  <c r="BD190" i="1"/>
  <c r="BD192" i="1"/>
  <c r="BD468" i="1"/>
  <c r="BD807" i="1"/>
  <c r="BD74" i="1"/>
  <c r="BD78" i="1"/>
  <c r="BD191" i="1"/>
  <c r="BD262" i="1"/>
  <c r="BD352" i="1"/>
  <c r="BD521" i="1"/>
  <c r="BD662" i="1"/>
  <c r="BD665" i="1"/>
  <c r="BD526" i="1"/>
  <c r="BD597" i="1"/>
  <c r="BD685" i="1"/>
  <c r="BD550" i="1"/>
  <c r="BD596" i="1"/>
  <c r="BD686" i="1"/>
  <c r="BD732" i="1"/>
  <c r="BD822" i="1"/>
  <c r="BD648" i="1"/>
  <c r="BD385" i="1"/>
  <c r="BD142" i="1"/>
  <c r="BD178" i="1"/>
  <c r="BD214" i="1"/>
  <c r="BD309" i="1"/>
  <c r="BD370" i="1"/>
  <c r="BD414" i="1"/>
  <c r="BD470" i="1"/>
  <c r="BD625" i="1"/>
  <c r="BD797" i="1"/>
  <c r="BD861" i="1"/>
  <c r="BD123" i="1"/>
  <c r="BD38" i="1"/>
  <c r="BD85" i="1"/>
  <c r="BD172" i="1"/>
  <c r="BD216" i="1"/>
  <c r="BD297" i="1"/>
  <c r="BD418" i="1"/>
  <c r="BD402" i="1"/>
  <c r="BD464" i="1"/>
  <c r="BD504" i="1"/>
  <c r="BD783" i="1"/>
  <c r="BD830" i="1"/>
  <c r="BD307" i="1"/>
  <c r="BD71" i="1"/>
  <c r="BD33" i="1"/>
  <c r="BD65" i="1"/>
  <c r="BD144" i="1"/>
  <c r="BD202" i="1"/>
  <c r="BD319" i="1"/>
  <c r="BD368" i="1"/>
  <c r="BD420" i="1"/>
  <c r="BD422" i="1"/>
  <c r="BD444" i="1"/>
  <c r="BD490" i="1"/>
  <c r="BD446" i="1"/>
  <c r="BD791" i="1"/>
  <c r="BD858" i="1"/>
  <c r="BD18" i="1"/>
  <c r="BD50" i="1"/>
  <c r="BD154" i="1"/>
  <c r="BD176" i="1"/>
  <c r="BD220" i="1"/>
  <c r="BD372" i="1"/>
  <c r="BD361" i="1"/>
  <c r="BD416" i="1"/>
  <c r="BD484" i="1"/>
  <c r="BD623" i="1"/>
  <c r="BD795" i="1"/>
  <c r="BD311" i="1"/>
  <c r="BD21" i="1"/>
  <c r="BD53" i="1"/>
  <c r="BD109" i="1"/>
  <c r="BD127" i="1"/>
  <c r="BD36" i="1"/>
  <c r="BD105" i="1"/>
  <c r="BD137" i="1"/>
  <c r="BD259" i="1"/>
  <c r="BD125" i="1"/>
  <c r="BD111" i="1"/>
  <c r="BD35" i="1"/>
  <c r="BD82" i="1"/>
  <c r="BD255" i="1"/>
  <c r="BD134" i="1"/>
  <c r="BD87" i="1"/>
  <c r="BD31" i="1"/>
  <c r="BD63" i="1"/>
  <c r="BD235" i="1"/>
  <c r="BD102" i="1"/>
  <c r="BD145" i="1"/>
  <c r="BD119" i="1"/>
  <c r="BD43" i="1"/>
  <c r="BD114" i="1"/>
  <c r="BD157" i="1"/>
  <c r="BD165" i="1"/>
  <c r="BD173" i="1"/>
  <c r="BD183" i="1"/>
  <c r="BD199" i="1"/>
  <c r="BD211" i="1"/>
  <c r="BD219" i="1"/>
  <c r="BD227" i="1"/>
  <c r="BD260" i="1"/>
  <c r="BD257" i="1"/>
  <c r="BD298" i="1"/>
  <c r="BD245" i="1"/>
  <c r="BD296" i="1"/>
  <c r="BD249" i="1"/>
  <c r="BD286" i="1"/>
  <c r="BD230" i="1"/>
  <c r="BD278" i="1"/>
  <c r="BD308" i="1"/>
  <c r="BD417" i="1"/>
  <c r="BD499" i="1"/>
  <c r="BD379" i="1"/>
  <c r="BD477" i="1"/>
  <c r="BD365" i="1"/>
  <c r="BD479" i="1"/>
  <c r="BD314" i="1"/>
  <c r="BD322" i="1"/>
  <c r="BD363" i="1"/>
  <c r="BD405" i="1"/>
  <c r="BD427" i="1"/>
  <c r="BD435" i="1"/>
  <c r="BD443" i="1"/>
  <c r="BD453" i="1"/>
  <c r="BD463" i="1"/>
  <c r="BD509" i="1"/>
  <c r="BD541" i="1"/>
  <c r="BD531" i="1"/>
  <c r="BD561" i="1"/>
  <c r="BD605" i="1"/>
  <c r="BD627" i="1"/>
  <c r="BD643" i="1"/>
  <c r="BD706" i="1"/>
  <c r="BD674" i="1"/>
  <c r="BD512" i="1"/>
  <c r="BD536" i="1"/>
  <c r="BD530" i="1"/>
  <c r="BD560" i="1"/>
  <c r="BD602" i="1"/>
  <c r="BD634" i="1"/>
  <c r="BD631" i="1"/>
  <c r="BD705" i="1"/>
  <c r="BD652" i="1"/>
  <c r="BD469" i="1"/>
  <c r="BD511" i="1"/>
  <c r="BD540" i="1"/>
  <c r="BD542" i="1"/>
  <c r="BD611" i="1"/>
  <c r="BD633" i="1"/>
  <c r="BD616" i="1"/>
  <c r="BD628" i="1"/>
  <c r="BD704" i="1"/>
  <c r="BD675" i="1"/>
  <c r="BD495" i="1"/>
  <c r="BD537" i="1"/>
  <c r="BD572" i="1"/>
  <c r="BD603" i="1"/>
  <c r="BD638" i="1"/>
  <c r="BD673" i="1"/>
  <c r="BD670" i="1"/>
  <c r="BD778" i="1"/>
  <c r="BD835" i="1"/>
  <c r="BD850" i="1"/>
  <c r="BD716" i="1"/>
  <c r="BD796" i="1"/>
  <c r="BD833" i="1"/>
  <c r="BD786" i="1"/>
  <c r="BD836" i="1"/>
  <c r="BD851" i="1"/>
  <c r="BD798" i="1"/>
  <c r="BD806" i="1"/>
  <c r="BD826" i="1"/>
  <c r="BD838" i="1"/>
  <c r="BD651" i="1"/>
  <c r="BD401" i="1"/>
  <c r="BD152" i="1"/>
  <c r="BD186" i="1"/>
  <c r="BD222" i="1"/>
  <c r="BD287" i="1"/>
  <c r="BD364" i="1"/>
  <c r="BD378" i="1"/>
  <c r="BD486" i="1"/>
  <c r="BD776" i="1"/>
  <c r="BD799" i="1"/>
  <c r="BD305" i="1"/>
  <c r="BD139" i="1"/>
  <c r="BD46" i="1"/>
  <c r="BD146" i="1"/>
  <c r="BD180" i="1"/>
  <c r="BD224" i="1"/>
  <c r="BD317" i="1"/>
  <c r="BD375" i="1"/>
  <c r="BD426" i="1"/>
  <c r="BD480" i="1"/>
  <c r="BD434" i="1"/>
  <c r="BD781" i="1"/>
  <c r="BD865" i="1"/>
  <c r="BD75" i="1"/>
  <c r="BD80" i="1"/>
  <c r="BD41" i="1"/>
  <c r="BD70" i="1"/>
  <c r="BD158" i="1"/>
  <c r="BD210" i="1"/>
  <c r="BD291" i="1"/>
  <c r="BD366" i="1"/>
  <c r="BD359" i="1"/>
  <c r="BD383" i="1"/>
  <c r="BD458" i="1"/>
  <c r="BD498" i="1"/>
  <c r="BD619" i="1"/>
  <c r="BD789" i="1"/>
  <c r="BD301" i="1"/>
  <c r="BD26" i="1"/>
  <c r="BD58" i="1"/>
  <c r="BD148" i="1"/>
  <c r="BD184" i="1"/>
  <c r="BD283" i="1"/>
  <c r="BD386" i="1"/>
  <c r="BD384" i="1"/>
  <c r="BD432" i="1"/>
  <c r="BD492" i="1"/>
  <c r="BD709" i="1"/>
  <c r="BD793" i="1"/>
  <c r="BD68" i="1"/>
  <c r="BD29" i="1"/>
  <c r="BD61" i="1"/>
  <c r="BD126" i="1"/>
  <c r="BD112" i="1"/>
  <c r="BD39" i="1"/>
  <c r="BD113" i="1"/>
  <c r="BD240" i="1"/>
  <c r="BD272" i="1"/>
  <c r="BD149" i="1"/>
  <c r="BD16" i="1"/>
  <c r="BD48" i="1"/>
  <c r="BD236" i="1"/>
  <c r="BD268" i="1"/>
  <c r="BD147" i="1"/>
  <c r="BD104" i="1"/>
  <c r="BD44" i="1"/>
  <c r="BD73" i="1"/>
  <c r="BD248" i="1"/>
  <c r="BD110" i="1"/>
  <c r="BD153" i="1"/>
  <c r="BD24" i="1"/>
  <c r="BD56" i="1"/>
  <c r="BD122" i="1"/>
  <c r="BD159" i="1"/>
  <c r="BD167" i="1"/>
  <c r="BD177" i="1"/>
  <c r="BD185" i="1"/>
  <c r="BD201" i="1"/>
  <c r="BD213" i="1"/>
  <c r="BD221" i="1"/>
  <c r="BD231" i="1"/>
  <c r="BD234" i="1"/>
  <c r="BD266" i="1"/>
  <c r="BD306" i="1"/>
  <c r="BD254" i="1"/>
  <c r="BD304" i="1"/>
  <c r="BD258" i="1"/>
  <c r="BD294" i="1"/>
  <c r="BD237" i="1"/>
  <c r="BD284" i="1"/>
  <c r="BD373" i="1"/>
  <c r="BD475" i="1"/>
  <c r="BD507" i="1"/>
  <c r="BD399" i="1"/>
  <c r="BD485" i="1"/>
  <c r="BD395" i="1"/>
  <c r="BD487" i="1"/>
  <c r="BD316" i="1"/>
  <c r="BD358" i="1"/>
  <c r="BD369" i="1"/>
  <c r="BD421" i="1"/>
  <c r="BD429" i="1"/>
  <c r="BD437" i="1"/>
  <c r="BD445" i="1"/>
  <c r="BD457" i="1"/>
  <c r="BD467" i="1"/>
  <c r="BD513" i="1"/>
  <c r="BD548" i="1"/>
  <c r="BD534" i="1"/>
  <c r="BD569" i="1"/>
  <c r="BD637" i="1"/>
  <c r="BD636" i="1"/>
  <c r="BD669" i="1"/>
  <c r="BD700" i="1"/>
  <c r="BD714" i="1"/>
  <c r="BD516" i="1"/>
  <c r="BD545" i="1"/>
  <c r="BD543" i="1"/>
  <c r="BD568" i="1"/>
  <c r="BD617" i="1"/>
  <c r="BD646" i="1"/>
  <c r="BD641" i="1"/>
  <c r="BD668" i="1"/>
  <c r="BD671" i="1"/>
  <c r="BD473" i="1"/>
  <c r="BD515" i="1"/>
  <c r="BD549" i="1"/>
  <c r="BD551" i="1"/>
  <c r="BD608" i="1"/>
  <c r="BD645" i="1"/>
  <c r="BD618" i="1"/>
  <c r="BD635" i="1"/>
  <c r="BD690" i="1"/>
  <c r="BD694" i="1"/>
  <c r="BD510" i="1"/>
  <c r="BD544" i="1"/>
  <c r="BD535" i="1"/>
  <c r="BD610" i="1"/>
  <c r="BD620" i="1"/>
  <c r="BD699" i="1"/>
  <c r="BD702" i="1"/>
  <c r="BD794" i="1"/>
  <c r="BD839" i="1"/>
  <c r="BD852" i="1"/>
  <c r="BD777" i="1"/>
  <c r="BD827" i="1"/>
  <c r="BD854" i="1"/>
  <c r="BD784" i="1"/>
  <c r="BD841" i="1"/>
  <c r="BD859" i="1"/>
  <c r="BD800" i="1"/>
  <c r="BD831" i="1"/>
  <c r="BD828" i="1"/>
  <c r="BD845" i="1"/>
  <c r="BD847" i="1"/>
  <c r="BD397" i="1"/>
  <c r="BD228" i="1"/>
  <c r="BD162" i="1"/>
  <c r="BD198" i="1"/>
  <c r="BD299" i="1"/>
  <c r="BD315" i="1"/>
  <c r="BD404" i="1"/>
  <c r="BD430" i="1"/>
  <c r="BD494" i="1"/>
  <c r="BD711" i="1"/>
  <c r="BD803" i="1"/>
  <c r="BD79" i="1"/>
  <c r="BD22" i="1"/>
  <c r="BD54" i="1"/>
  <c r="BD156" i="1"/>
  <c r="BD188" i="1"/>
  <c r="BD285" i="1"/>
  <c r="BD376" i="1"/>
  <c r="BD412" i="1"/>
  <c r="BD440" i="1"/>
  <c r="BD488" i="1"/>
  <c r="BD442" i="1"/>
  <c r="BD787" i="1"/>
  <c r="BD867" i="1"/>
  <c r="BD84" i="1"/>
  <c r="BD17" i="1"/>
  <c r="BD49" i="1"/>
  <c r="BD101" i="1"/>
  <c r="BD166" i="1"/>
  <c r="BD218" i="1"/>
  <c r="BD293" i="1"/>
  <c r="BD380" i="1"/>
  <c r="BD382" i="1"/>
  <c r="BD408" i="1"/>
  <c r="BD474" i="1"/>
  <c r="BD506" i="1"/>
  <c r="BD621" i="1"/>
  <c r="BD844" i="1"/>
  <c r="BD83" i="1"/>
  <c r="BD34" i="1"/>
  <c r="BD66" i="1"/>
  <c r="BD160" i="1"/>
  <c r="BD204" i="1"/>
  <c r="BD321" i="1"/>
  <c r="BD398" i="1"/>
  <c r="BD374" i="1"/>
  <c r="BD448" i="1"/>
  <c r="BD500" i="1"/>
  <c r="BD713" i="1"/>
  <c r="BD853" i="1"/>
  <c r="BD108" i="1"/>
  <c r="BD37" i="1"/>
  <c r="BD77" i="1"/>
  <c r="BD143" i="1"/>
  <c r="BD20" i="1"/>
  <c r="BD52" i="1"/>
  <c r="BD121" i="1"/>
  <c r="BD243" i="1"/>
  <c r="BD275" i="1"/>
  <c r="BD120" i="1"/>
  <c r="BD19" i="1"/>
  <c r="BD51" i="1"/>
  <c r="BD239" i="1"/>
  <c r="BD271" i="1"/>
  <c r="BD155" i="1"/>
  <c r="BD15" i="1"/>
  <c r="BD47" i="1"/>
  <c r="BD81" i="1"/>
  <c r="BD251" i="1"/>
  <c r="BD117" i="1"/>
  <c r="BD128" i="1"/>
  <c r="BD27" i="1"/>
  <c r="BD59" i="1"/>
  <c r="BD130" i="1"/>
  <c r="BD161" i="1"/>
  <c r="BD169" i="1"/>
  <c r="BD179" i="1"/>
  <c r="BD187" i="1"/>
  <c r="BD203" i="1"/>
  <c r="BD215" i="1"/>
  <c r="BD223" i="1"/>
  <c r="BD244" i="1"/>
  <c r="BD241" i="1"/>
  <c r="BD273" i="1"/>
  <c r="BD229" i="1"/>
  <c r="BD277" i="1"/>
  <c r="BD233" i="1"/>
  <c r="BD265" i="1"/>
  <c r="BD302" i="1"/>
  <c r="BD246" i="1"/>
  <c r="BD292" i="1"/>
  <c r="BD403" i="1"/>
  <c r="BD483" i="1"/>
  <c r="BD389" i="1"/>
  <c r="BD407" i="1"/>
  <c r="BD381" i="1"/>
  <c r="BD411" i="1"/>
  <c r="BD310" i="1"/>
  <c r="BD318" i="1"/>
  <c r="BD360" i="1"/>
  <c r="BD387" i="1"/>
  <c r="BD423" i="1"/>
  <c r="BD431" i="1"/>
  <c r="BD439" i="1"/>
  <c r="BD447" i="1"/>
  <c r="BD459" i="1"/>
  <c r="BD501" i="1"/>
  <c r="BD517" i="1"/>
  <c r="BD555" i="1"/>
  <c r="BD547" i="1"/>
  <c r="BD607" i="1"/>
  <c r="BD622" i="1"/>
  <c r="BD642" i="1"/>
  <c r="BD672" i="1"/>
  <c r="BD653" i="1"/>
  <c r="BD493" i="1"/>
  <c r="BD520" i="1"/>
  <c r="BD554" i="1"/>
  <c r="BD546" i="1"/>
  <c r="BD571" i="1"/>
  <c r="BD601" i="1"/>
  <c r="BD640" i="1"/>
  <c r="BD689" i="1"/>
  <c r="BD691" i="1"/>
  <c r="BD695" i="1"/>
  <c r="BD489" i="1"/>
  <c r="BD519" i="1"/>
  <c r="BD563" i="1"/>
  <c r="BD567" i="1"/>
  <c r="BD609" i="1"/>
  <c r="BD612" i="1"/>
  <c r="BD624" i="1"/>
  <c r="BD688" i="1"/>
  <c r="BD692" i="1"/>
  <c r="BD703" i="1"/>
  <c r="BD514" i="1"/>
  <c r="BD562" i="1"/>
  <c r="BD538" i="1"/>
  <c r="BD613" i="1"/>
  <c r="BD632" i="1"/>
  <c r="BD707" i="1"/>
  <c r="BD712" i="1"/>
  <c r="BD792" i="1"/>
  <c r="BD834" i="1"/>
  <c r="BD857" i="1"/>
  <c r="BD790" i="1"/>
  <c r="BD829" i="1"/>
  <c r="BD860" i="1"/>
  <c r="BD819" i="1"/>
  <c r="BD843" i="1"/>
  <c r="BD775" i="1"/>
  <c r="BD788" i="1"/>
  <c r="BD816" i="1"/>
  <c r="BD832" i="1"/>
  <c r="BD848" i="1"/>
  <c r="BD650" i="1"/>
  <c r="BD377" i="1"/>
  <c r="BD67" i="1"/>
  <c r="BD170" i="1"/>
  <c r="BD206" i="1"/>
  <c r="BD313" i="1"/>
  <c r="BD295" i="1"/>
  <c r="BD394" i="1"/>
  <c r="BD436" i="1"/>
  <c r="BD502" i="1"/>
  <c r="BD779" i="1"/>
  <c r="BD846" i="1"/>
  <c r="BD107" i="1"/>
  <c r="BD30" i="1"/>
  <c r="BD62" i="1"/>
  <c r="BD164" i="1"/>
  <c r="BD200" i="1"/>
  <c r="BD289" i="1"/>
  <c r="BD400" i="1"/>
  <c r="BD357" i="1"/>
  <c r="BD456" i="1"/>
  <c r="BD496" i="1"/>
  <c r="BD450" i="1"/>
  <c r="BD809" i="1"/>
  <c r="BD303" i="1"/>
  <c r="BD132" i="1"/>
  <c r="BD25" i="1"/>
  <c r="BD57" i="1"/>
  <c r="BD150" i="1"/>
  <c r="BD182" i="1"/>
  <c r="BD226" i="1"/>
  <c r="BD323" i="1"/>
  <c r="BD396" i="1"/>
  <c r="BD406" i="1"/>
  <c r="BD428" i="1"/>
  <c r="BD482" i="1"/>
  <c r="BD438" i="1"/>
  <c r="BD785" i="1"/>
  <c r="BD856" i="1"/>
  <c r="BD131" i="1"/>
  <c r="BD42" i="1"/>
  <c r="BD69" i="1"/>
  <c r="BD168" i="1"/>
  <c r="BD212" i="1"/>
  <c r="BD410" i="1"/>
  <c r="BD424" i="1"/>
  <c r="BD388" i="1"/>
  <c r="BD476" i="1"/>
  <c r="BD508" i="1"/>
  <c r="BD774" i="1"/>
  <c r="BD863" i="1"/>
  <c r="BD124" i="1"/>
  <c r="BD45" i="1"/>
  <c r="BD86" i="1"/>
  <c r="BD151" i="1"/>
  <c r="BD23" i="1"/>
  <c r="BD55" i="1"/>
  <c r="BD129" i="1"/>
  <c r="BD256" i="1"/>
  <c r="BD279" i="1"/>
  <c r="BD136" i="1"/>
  <c r="BD32" i="1"/>
  <c r="BD64" i="1"/>
  <c r="BD252" i="1"/>
  <c r="BD118" i="1"/>
  <c r="BD135" i="1"/>
  <c r="BD28" i="1"/>
  <c r="BD60" i="1"/>
  <c r="BD232" i="1"/>
  <c r="BD267" i="1"/>
  <c r="BD133" i="1"/>
  <c r="BD103" i="1"/>
  <c r="BD40" i="1"/>
  <c r="BD106" i="1"/>
  <c r="BD138" i="1"/>
  <c r="BD163" i="1"/>
  <c r="BD171" i="1"/>
  <c r="BD181" i="1"/>
  <c r="BD197" i="1"/>
  <c r="BD205" i="1"/>
  <c r="BD217" i="1"/>
  <c r="BD225" i="1"/>
  <c r="BD247" i="1"/>
  <c r="BD250" i="1"/>
  <c r="BD290" i="1"/>
  <c r="BD238" i="1"/>
  <c r="BD288" i="1"/>
  <c r="BD242" i="1"/>
  <c r="BD274" i="1"/>
  <c r="BD276" i="1"/>
  <c r="BD253" i="1"/>
  <c r="BD300" i="1"/>
  <c r="BD419" i="1"/>
  <c r="BD491" i="1"/>
  <c r="BD371" i="1"/>
  <c r="BD413" i="1"/>
  <c r="BD367" i="1"/>
  <c r="BD409" i="1"/>
  <c r="BD312" i="1"/>
  <c r="BD320" i="1"/>
  <c r="BD362" i="1"/>
  <c r="BD415" i="1"/>
  <c r="BD425" i="1"/>
  <c r="BD433" i="1"/>
  <c r="BD441" i="1"/>
  <c r="BD449" i="1"/>
  <c r="BD461" i="1"/>
  <c r="BD505" i="1"/>
  <c r="BD532" i="1"/>
  <c r="BD564" i="1"/>
  <c r="BD553" i="1"/>
  <c r="BD615" i="1"/>
  <c r="BD626" i="1"/>
  <c r="BD649" i="1"/>
  <c r="BD698" i="1"/>
  <c r="BD667" i="1"/>
  <c r="BD497" i="1"/>
  <c r="BD529" i="1"/>
  <c r="BD570" i="1"/>
  <c r="BD552" i="1"/>
  <c r="BD573" i="1"/>
  <c r="BD604" i="1"/>
  <c r="BD647" i="1"/>
  <c r="BD697" i="1"/>
  <c r="BD693" i="1"/>
  <c r="BD708" i="1"/>
  <c r="BD503" i="1"/>
  <c r="BD533" i="1"/>
  <c r="BD539" i="1"/>
  <c r="BD606" i="1"/>
  <c r="BD630" i="1"/>
  <c r="BD614" i="1"/>
  <c r="BD639" i="1"/>
  <c r="BD696" i="1"/>
  <c r="BD666" i="1"/>
  <c r="BD710" i="1"/>
  <c r="BD518" i="1"/>
  <c r="BD565" i="1"/>
  <c r="BD566" i="1"/>
  <c r="BD629" i="1"/>
  <c r="BD644" i="1"/>
  <c r="BD701" i="1"/>
  <c r="BD715" i="1"/>
  <c r="BD815" i="1"/>
  <c r="BD837" i="1"/>
  <c r="BD855" i="1"/>
  <c r="BD780" i="1"/>
  <c r="BD842" i="1"/>
  <c r="BD868" i="1"/>
  <c r="BD825" i="1"/>
  <c r="BD849" i="1"/>
  <c r="BD782" i="1"/>
  <c r="BD817" i="1"/>
  <c r="BD818" i="1"/>
  <c r="BD840" i="1"/>
  <c r="BD866" i="1"/>
  <c r="U77" i="6"/>
  <c r="U115" i="6"/>
  <c r="H254" i="38"/>
  <c r="J254" i="38"/>
  <c r="S78" i="6"/>
  <c r="F100" i="9"/>
  <c r="BD9" i="1"/>
  <c r="U72" i="6"/>
  <c r="U110" i="6"/>
  <c r="H249" i="38"/>
  <c r="J249" i="38"/>
  <c r="U75" i="6"/>
  <c r="U113" i="6"/>
  <c r="H252" i="38"/>
  <c r="J252" i="38"/>
  <c r="U76" i="6"/>
  <c r="U114" i="6"/>
  <c r="H253" i="38"/>
  <c r="J253" i="38"/>
  <c r="U71" i="6"/>
  <c r="U109" i="6"/>
  <c r="H248" i="38"/>
  <c r="J248" i="38"/>
  <c r="U74" i="6"/>
  <c r="U112" i="6"/>
  <c r="H251" i="38"/>
  <c r="J251" i="38"/>
  <c r="BE1" i="1"/>
  <c r="T55" i="6"/>
  <c r="T93" i="6"/>
  <c r="E232" i="38"/>
  <c r="G232" i="38"/>
  <c r="T61" i="6"/>
  <c r="T99" i="6"/>
  <c r="E238" i="38"/>
  <c r="G238" i="38"/>
  <c r="T50" i="6"/>
  <c r="T88" i="6"/>
  <c r="E227" i="38"/>
  <c r="G227" i="38"/>
  <c r="T53" i="6"/>
  <c r="T91" i="6"/>
  <c r="E230" i="38"/>
  <c r="G230" i="38"/>
  <c r="E14" i="24"/>
  <c r="T52" i="6"/>
  <c r="T90" i="6"/>
  <c r="E229" i="38"/>
  <c r="G229" i="38"/>
  <c r="T59" i="6"/>
  <c r="T97" i="6"/>
  <c r="E236" i="38"/>
  <c r="G236" i="38"/>
  <c r="T49" i="6"/>
  <c r="T87" i="6"/>
  <c r="E226" i="38"/>
  <c r="G226" i="38"/>
  <c r="T54" i="6"/>
  <c r="T92" i="6"/>
  <c r="E231" i="38"/>
  <c r="G231" i="38"/>
  <c r="T64" i="6"/>
  <c r="T102" i="6"/>
  <c r="E241" i="38"/>
  <c r="G241" i="38"/>
  <c r="T46" i="6"/>
  <c r="U69" i="6"/>
  <c r="U107" i="6"/>
  <c r="H246" i="38"/>
  <c r="J246" i="38"/>
  <c r="T48" i="6"/>
  <c r="T86" i="6"/>
  <c r="E225" i="38"/>
  <c r="G225" i="38"/>
  <c r="T62" i="6"/>
  <c r="T100" i="6"/>
  <c r="E239" i="38"/>
  <c r="G239" i="38"/>
  <c r="T58" i="6"/>
  <c r="T96" i="6"/>
  <c r="E235" i="38"/>
  <c r="G235" i="38"/>
  <c r="T56" i="6"/>
  <c r="T94" i="6"/>
  <c r="E233" i="38"/>
  <c r="G233" i="38"/>
  <c r="T47" i="6"/>
  <c r="T85" i="6"/>
  <c r="E224" i="38"/>
  <c r="G224" i="38"/>
  <c r="T51" i="6"/>
  <c r="T89" i="6"/>
  <c r="E228" i="38"/>
  <c r="G228" i="38"/>
  <c r="T57" i="6"/>
  <c r="T95" i="6"/>
  <c r="E234" i="38"/>
  <c r="G234" i="38"/>
  <c r="BF1" i="1"/>
  <c r="BE9" i="1"/>
  <c r="S84" i="6"/>
  <c r="S116" i="6"/>
  <c r="B223" i="38"/>
  <c r="N215" i="38"/>
  <c r="P183" i="38"/>
  <c r="P215" i="38"/>
  <c r="BF757" i="1"/>
  <c r="BF753" i="1"/>
  <c r="BF756" i="1"/>
  <c r="BF752" i="1"/>
  <c r="BF746" i="1"/>
  <c r="BF751" i="1"/>
  <c r="BF736" i="1"/>
  <c r="BF744" i="1"/>
  <c r="BF755" i="1"/>
  <c r="BF748" i="1"/>
  <c r="BF734" i="1"/>
  <c r="BF742" i="1"/>
  <c r="BF761" i="1"/>
  <c r="BF772" i="1"/>
  <c r="BF767" i="1"/>
  <c r="BF763" i="1"/>
  <c r="BF740" i="1"/>
  <c r="BF769" i="1"/>
  <c r="BF754" i="1"/>
  <c r="BF758" i="1"/>
  <c r="BF759" i="1"/>
  <c r="BF765" i="1"/>
  <c r="BF749" i="1"/>
  <c r="BF733" i="1"/>
  <c r="BF735" i="1"/>
  <c r="BF737" i="1"/>
  <c r="BF739" i="1"/>
  <c r="BF741" i="1"/>
  <c r="BF743" i="1"/>
  <c r="BF745" i="1"/>
  <c r="BF738" i="1"/>
  <c r="BF771" i="1"/>
  <c r="BF750" i="1"/>
  <c r="BF762" i="1"/>
  <c r="BF760" i="1"/>
  <c r="BF747" i="1"/>
  <c r="BF766" i="1"/>
  <c r="BF768" i="1"/>
  <c r="BF770" i="1"/>
  <c r="BF764" i="1"/>
  <c r="BF801" i="1"/>
  <c r="BF663" i="1"/>
  <c r="BF585" i="1"/>
  <c r="BF526" i="1"/>
  <c r="BF466" i="1"/>
  <c r="BF349" i="1"/>
  <c r="BF270" i="1"/>
  <c r="BF194" i="1"/>
  <c r="BF14" i="1"/>
  <c r="BF97" i="1"/>
  <c r="BF326" i="1"/>
  <c r="BF451" i="1"/>
  <c r="BF195" i="1"/>
  <c r="BF175" i="1"/>
  <c r="BF820" i="1"/>
  <c r="BF354" i="1"/>
  <c r="BF140" i="1"/>
  <c r="BF96" i="1"/>
  <c r="BF391" i="1"/>
  <c r="BF590" i="1"/>
  <c r="BF676" i="1"/>
  <c r="BF677" i="1"/>
  <c r="BF578" i="1"/>
  <c r="BF681" i="1"/>
  <c r="BF558" i="1"/>
  <c r="BF687" i="1"/>
  <c r="BF862" i="1"/>
  <c r="BF773" i="1"/>
  <c r="BF823" i="1"/>
  <c r="BF725" i="1"/>
  <c r="BF599" i="1"/>
  <c r="BF579" i="1"/>
  <c r="BF478" i="1"/>
  <c r="BF462" i="1"/>
  <c r="BF392" i="1"/>
  <c r="BF329" i="1"/>
  <c r="BF192" i="1"/>
  <c r="BF13" i="1"/>
  <c r="BF94" i="1"/>
  <c r="BF348" i="1"/>
  <c r="BF262" i="1"/>
  <c r="BF727" i="1"/>
  <c r="BF191" i="1"/>
  <c r="BF679" i="1"/>
  <c r="BF99" i="1"/>
  <c r="BF269" i="1"/>
  <c r="BF264" i="1"/>
  <c r="BF393" i="1"/>
  <c r="BF597" i="1"/>
  <c r="BF521" i="1"/>
  <c r="BF559" i="1"/>
  <c r="BF662" i="1"/>
  <c r="BF726" i="1"/>
  <c r="BF588" i="1"/>
  <c r="BF685" i="1"/>
  <c r="BF732" i="1"/>
  <c r="BF804" i="1"/>
  <c r="BF813" i="1"/>
  <c r="BF717" i="1"/>
  <c r="BF591" i="1"/>
  <c r="BF557" i="1"/>
  <c r="BF472" i="1"/>
  <c r="BF460" i="1"/>
  <c r="BF390" i="1"/>
  <c r="BF325" i="1"/>
  <c r="BF190" i="1"/>
  <c r="BF11" i="1"/>
  <c r="BF78" i="1"/>
  <c r="BF356" i="1"/>
  <c r="BF76" i="1"/>
  <c r="BF281" i="1"/>
  <c r="BF328" i="1"/>
  <c r="BF723" i="1"/>
  <c r="BF95" i="1"/>
  <c r="BF141" i="1"/>
  <c r="BF282" i="1"/>
  <c r="BF522" i="1"/>
  <c r="BF661" i="1"/>
  <c r="BF594" i="1"/>
  <c r="BF592" i="1"/>
  <c r="BF664" i="1"/>
  <c r="BF523" i="1"/>
  <c r="BF593" i="1"/>
  <c r="BF724" i="1"/>
  <c r="BF822" i="1"/>
  <c r="BF812" i="1"/>
  <c r="BF807" i="1"/>
  <c r="BF721" i="1"/>
  <c r="BF589" i="1"/>
  <c r="BF556" i="1"/>
  <c r="BF468" i="1"/>
  <c r="BF355" i="1"/>
  <c r="BF327" i="1"/>
  <c r="BF196" i="1"/>
  <c r="BF174" i="1"/>
  <c r="BF98" i="1"/>
  <c r="BF74" i="1"/>
  <c r="BF465" i="1"/>
  <c r="BF189" i="1"/>
  <c r="BF12" i="1"/>
  <c r="BF352" i="1"/>
  <c r="BF193" i="1"/>
  <c r="BF100" i="1"/>
  <c r="BF72" i="1"/>
  <c r="BF280" i="1"/>
  <c r="BF596" i="1"/>
  <c r="BF686" i="1"/>
  <c r="BF660" i="1"/>
  <c r="BF600" i="1"/>
  <c r="BF665" i="1"/>
  <c r="BF550" i="1"/>
  <c r="BF598" i="1"/>
  <c r="BF821" i="1"/>
  <c r="BF722" i="1"/>
  <c r="BF856" i="1"/>
  <c r="BF867" i="1"/>
  <c r="BF835" i="1"/>
  <c r="BF828" i="1"/>
  <c r="BF809" i="1"/>
  <c r="BF797" i="1"/>
  <c r="BF789" i="1"/>
  <c r="BF781" i="1"/>
  <c r="BF693" i="1"/>
  <c r="BF696" i="1"/>
  <c r="BF631" i="1"/>
  <c r="BF653" i="1"/>
  <c r="BF632" i="1"/>
  <c r="BF622" i="1"/>
  <c r="BF614" i="1"/>
  <c r="BF573" i="1"/>
  <c r="BF561" i="1"/>
  <c r="BF446" i="1"/>
  <c r="BF430" i="1"/>
  <c r="BF504" i="1"/>
  <c r="BF496" i="1"/>
  <c r="BF488" i="1"/>
  <c r="BF480" i="1"/>
  <c r="BF464" i="1"/>
  <c r="BF444" i="1"/>
  <c r="BF420" i="1"/>
  <c r="BF396" i="1"/>
  <c r="BF366" i="1"/>
  <c r="BF357" i="1"/>
  <c r="BF376" i="1"/>
  <c r="BF428" i="1"/>
  <c r="BF378" i="1"/>
  <c r="BF406" i="1"/>
  <c r="BF382" i="1"/>
  <c r="BF258" i="1"/>
  <c r="BF317" i="1"/>
  <c r="BF254" i="1"/>
  <c r="BF226" i="1"/>
  <c r="BF218" i="1"/>
  <c r="BF210" i="1"/>
  <c r="BF200" i="1"/>
  <c r="BF198" i="1"/>
  <c r="BF142" i="1"/>
  <c r="BF134" i="1"/>
  <c r="BF125" i="1"/>
  <c r="BF186" i="1"/>
  <c r="BF178" i="1"/>
  <c r="BF168" i="1"/>
  <c r="BF160" i="1"/>
  <c r="BF148" i="1"/>
  <c r="BF65" i="1"/>
  <c r="BF57" i="1"/>
  <c r="BF49" i="1"/>
  <c r="BF41" i="1"/>
  <c r="BF33" i="1"/>
  <c r="BF25" i="1"/>
  <c r="BF17" i="1"/>
  <c r="BF82" i="1"/>
  <c r="BF63" i="1"/>
  <c r="BF47" i="1"/>
  <c r="BF31" i="1"/>
  <c r="BF15" i="1"/>
  <c r="BF106" i="1"/>
  <c r="BF85" i="1"/>
  <c r="BF865" i="1"/>
  <c r="BF863" i="1"/>
  <c r="BF832" i="1"/>
  <c r="BF843" i="1"/>
  <c r="BF799" i="1"/>
  <c r="BF795" i="1"/>
  <c r="BF787" i="1"/>
  <c r="BF675" i="1"/>
  <c r="BF774" i="1"/>
  <c r="BF688" i="1"/>
  <c r="BF667" i="1"/>
  <c r="BF644" i="1"/>
  <c r="BF627" i="1"/>
  <c r="BF620" i="1"/>
  <c r="BF612" i="1"/>
  <c r="BF569" i="1"/>
  <c r="BF568" i="1"/>
  <c r="BF442" i="1"/>
  <c r="BF426" i="1"/>
  <c r="BF502" i="1"/>
  <c r="BF494" i="1"/>
  <c r="BF486" i="1"/>
  <c r="BF476" i="1"/>
  <c r="BF458" i="1"/>
  <c r="BF440" i="1"/>
  <c r="BF412" i="1"/>
  <c r="BF386" i="1"/>
  <c r="BF364" i="1"/>
  <c r="BF418" i="1"/>
  <c r="BF370" i="1"/>
  <c r="BF416" i="1"/>
  <c r="BF374" i="1"/>
  <c r="BF402" i="1"/>
  <c r="BF315" i="1"/>
  <c r="BF250" i="1"/>
  <c r="BF295" i="1"/>
  <c r="BF246" i="1"/>
  <c r="BF224" i="1"/>
  <c r="BF216" i="1"/>
  <c r="BF321" i="1"/>
  <c r="BF137" i="1"/>
  <c r="BF154" i="1"/>
  <c r="BF118" i="1"/>
  <c r="BF133" i="1"/>
  <c r="BF122" i="1"/>
  <c r="BF184" i="1"/>
  <c r="BF176" i="1"/>
  <c r="BF166" i="1"/>
  <c r="BF158" i="1"/>
  <c r="BF144" i="1"/>
  <c r="BF62" i="1"/>
  <c r="BF54" i="1"/>
  <c r="BF46" i="1"/>
  <c r="BF38" i="1"/>
  <c r="BF30" i="1"/>
  <c r="BF22" i="1"/>
  <c r="BF114" i="1"/>
  <c r="BF81" i="1"/>
  <c r="BF59" i="1"/>
  <c r="BF43" i="1"/>
  <c r="BF27" i="1"/>
  <c r="BF117" i="1"/>
  <c r="BF105" i="1"/>
  <c r="BF77" i="1"/>
  <c r="BF52" i="1"/>
  <c r="BF187" i="1"/>
  <c r="BF223" i="1"/>
  <c r="BF449" i="1"/>
  <c r="BF497" i="1"/>
  <c r="BF712" i="1"/>
  <c r="BF301" i="1"/>
  <c r="BF40" i="1"/>
  <c r="BF173" i="1"/>
  <c r="BF217" i="1"/>
  <c r="BF431" i="1"/>
  <c r="BF483" i="1"/>
  <c r="BF437" i="1"/>
  <c r="BF854" i="1"/>
  <c r="BF75" i="1"/>
  <c r="BF60" i="1"/>
  <c r="BF183" i="1"/>
  <c r="BF227" i="1"/>
  <c r="BF461" i="1"/>
  <c r="BF493" i="1"/>
  <c r="BF533" i="1"/>
  <c r="BF868" i="1"/>
  <c r="BF310" i="1"/>
  <c r="BF16" i="1"/>
  <c r="BF161" i="1"/>
  <c r="BF199" i="1"/>
  <c r="BF221" i="1"/>
  <c r="BF362" i="1"/>
  <c r="BF463" i="1"/>
  <c r="BF503" i="1"/>
  <c r="BF705" i="1"/>
  <c r="BF545" i="1"/>
  <c r="BF297" i="1"/>
  <c r="BF155" i="1"/>
  <c r="BF233" i="1"/>
  <c r="BF859" i="1"/>
  <c r="BF858" i="1"/>
  <c r="BF839" i="1"/>
  <c r="BF840" i="1"/>
  <c r="BF803" i="1"/>
  <c r="BF785" i="1"/>
  <c r="BF793" i="1"/>
  <c r="BF779" i="1"/>
  <c r="BF671" i="1"/>
  <c r="BF643" i="1"/>
  <c r="BF641" i="1"/>
  <c r="BF628" i="1"/>
  <c r="BF626" i="1"/>
  <c r="BF618" i="1"/>
  <c r="BF603" i="1"/>
  <c r="BF565" i="1"/>
  <c r="BF560" i="1"/>
  <c r="BF438" i="1"/>
  <c r="BF508" i="1"/>
  <c r="BF500" i="1"/>
  <c r="BF492" i="1"/>
  <c r="BF484" i="1"/>
  <c r="BF474" i="1"/>
  <c r="BF456" i="1"/>
  <c r="BF436" i="1"/>
  <c r="BF404" i="1"/>
  <c r="BF380" i="1"/>
  <c r="BF361" i="1"/>
  <c r="BF410" i="1"/>
  <c r="BF368" i="1"/>
  <c r="BF408" i="1"/>
  <c r="BF422" i="1"/>
  <c r="BF394" i="1"/>
  <c r="BF313" i="1"/>
  <c r="BF242" i="1"/>
  <c r="BF285" i="1"/>
  <c r="BF238" i="1"/>
  <c r="BF222" i="1"/>
  <c r="BF214" i="1"/>
  <c r="BF309" i="1"/>
  <c r="BF129" i="1"/>
  <c r="BF150" i="1"/>
  <c r="BF204" i="1"/>
  <c r="BF130" i="1"/>
  <c r="BF202" i="1"/>
  <c r="BF182" i="1"/>
  <c r="BF172" i="1"/>
  <c r="BF164" i="1"/>
  <c r="BF156" i="1"/>
  <c r="BF121" i="1"/>
  <c r="BF61" i="1"/>
  <c r="BF53" i="1"/>
  <c r="BF45" i="1"/>
  <c r="BF37" i="1"/>
  <c r="BF29" i="1"/>
  <c r="BF21" i="1"/>
  <c r="BF113" i="1"/>
  <c r="BF73" i="1"/>
  <c r="BF55" i="1"/>
  <c r="BF39" i="1"/>
  <c r="BF23" i="1"/>
  <c r="BF110" i="1"/>
  <c r="BF102" i="1"/>
  <c r="BF69" i="1"/>
  <c r="BF163" i="1"/>
  <c r="BF203" i="1"/>
  <c r="BF322" i="1"/>
  <c r="BF457" i="1"/>
  <c r="BF505" i="1"/>
  <c r="BF708" i="1"/>
  <c r="BF311" i="1"/>
  <c r="BF56" i="1"/>
  <c r="BF181" i="1"/>
  <c r="BF225" i="1"/>
  <c r="BF459" i="1"/>
  <c r="BF491" i="1"/>
  <c r="BF453" i="1"/>
  <c r="BF692" i="1"/>
  <c r="BF84" i="1"/>
  <c r="BF67" i="1"/>
  <c r="BF201" i="1"/>
  <c r="BF305" i="1"/>
  <c r="BF469" i="1"/>
  <c r="BF501" i="1"/>
  <c r="BF647" i="1"/>
  <c r="BF704" i="1"/>
  <c r="BF552" i="1"/>
  <c r="BF32" i="1"/>
  <c r="BF169" i="1"/>
  <c r="BF312" i="1"/>
  <c r="BF274" i="1"/>
  <c r="BF423" i="1"/>
  <c r="BF479" i="1"/>
  <c r="BF429" i="1"/>
  <c r="BF700" i="1"/>
  <c r="BF283" i="1"/>
  <c r="BF68" i="1"/>
  <c r="BF71" i="1"/>
  <c r="BF845" i="1"/>
  <c r="BF861" i="1"/>
  <c r="BF836" i="1"/>
  <c r="BF830" i="1"/>
  <c r="BF816" i="1"/>
  <c r="BF783" i="1"/>
  <c r="BF791" i="1"/>
  <c r="BF776" i="1"/>
  <c r="BF697" i="1"/>
  <c r="BF636" i="1"/>
  <c r="BF635" i="1"/>
  <c r="BF642" i="1"/>
  <c r="BF624" i="1"/>
  <c r="BF616" i="1"/>
  <c r="BF571" i="1"/>
  <c r="BF564" i="1"/>
  <c r="BF450" i="1"/>
  <c r="BF434" i="1"/>
  <c r="BF506" i="1"/>
  <c r="BF498" i="1"/>
  <c r="BF490" i="1"/>
  <c r="BF482" i="1"/>
  <c r="BF470" i="1"/>
  <c r="BF448" i="1"/>
  <c r="BF424" i="1"/>
  <c r="BF398" i="1"/>
  <c r="BF372" i="1"/>
  <c r="BF359" i="1"/>
  <c r="BF400" i="1"/>
  <c r="BF432" i="1"/>
  <c r="BF388" i="1"/>
  <c r="BF414" i="1"/>
  <c r="BF384" i="1"/>
  <c r="BF293" i="1"/>
  <c r="BF234" i="1"/>
  <c r="BF287" i="1"/>
  <c r="BF230" i="1"/>
  <c r="BF220" i="1"/>
  <c r="BF212" i="1"/>
  <c r="BF266" i="1"/>
  <c r="BF206" i="1"/>
  <c r="BF146" i="1"/>
  <c r="BF138" i="1"/>
  <c r="BF126" i="1"/>
  <c r="BF188" i="1"/>
  <c r="BF180" i="1"/>
  <c r="BF170" i="1"/>
  <c r="BF162" i="1"/>
  <c r="BF152" i="1"/>
  <c r="BF66" i="1"/>
  <c r="BF34" i="1"/>
  <c r="BF70" i="1"/>
  <c r="BF109" i="1"/>
  <c r="BF171" i="1"/>
  <c r="BF425" i="1"/>
  <c r="BF435" i="1"/>
  <c r="BF319" i="1"/>
  <c r="BF205" i="1"/>
  <c r="BF467" i="1"/>
  <c r="BF689" i="1"/>
  <c r="BF28" i="1"/>
  <c r="BF211" i="1"/>
  <c r="BF477" i="1"/>
  <c r="BF714" i="1"/>
  <c r="BF553" i="1"/>
  <c r="BF177" i="1"/>
  <c r="BF303" i="1"/>
  <c r="BF487" i="1"/>
  <c r="BF701" i="1"/>
  <c r="BF132" i="1"/>
  <c r="BF241" i="1"/>
  <c r="BF273" i="1"/>
  <c r="BF145" i="1"/>
  <c r="BF120" i="1"/>
  <c r="BF124" i="1"/>
  <c r="BF111" i="1"/>
  <c r="BF229" i="1"/>
  <c r="BF277" i="1"/>
  <c r="BF149" i="1"/>
  <c r="BF251" i="1"/>
  <c r="BF240" i="1"/>
  <c r="BF294" i="1"/>
  <c r="BF260" i="1"/>
  <c r="BF300" i="1"/>
  <c r="BF247" i="1"/>
  <c r="BF248" i="1"/>
  <c r="BF236" i="1"/>
  <c r="BF296" i="1"/>
  <c r="BF379" i="1"/>
  <c r="BF405" i="1"/>
  <c r="BF375" i="1"/>
  <c r="BF377" i="1"/>
  <c r="BF399" i="1"/>
  <c r="BF365" i="1"/>
  <c r="BF411" i="1"/>
  <c r="BF518" i="1"/>
  <c r="BF570" i="1"/>
  <c r="BF625" i="1"/>
  <c r="BF670" i="1"/>
  <c r="BF690" i="1"/>
  <c r="BF509" i="1"/>
  <c r="BF536" i="1"/>
  <c r="BF538" i="1"/>
  <c r="BF613" i="1"/>
  <c r="BF707" i="1"/>
  <c r="BF520" i="1"/>
  <c r="BF551" i="1"/>
  <c r="BF615" i="1"/>
  <c r="BF634" i="1"/>
  <c r="BF666" i="1"/>
  <c r="BF709" i="1"/>
  <c r="BF543" i="1"/>
  <c r="BF555" i="1"/>
  <c r="BF609" i="1"/>
  <c r="BF619" i="1"/>
  <c r="BF649" i="1"/>
  <c r="BF669" i="1"/>
  <c r="BF806" i="1"/>
  <c r="BF846" i="1"/>
  <c r="BF794" i="1"/>
  <c r="BF817" i="1"/>
  <c r="BF857" i="1"/>
  <c r="BF777" i="1"/>
  <c r="BF815" i="1"/>
  <c r="BF837" i="1"/>
  <c r="BF711" i="1"/>
  <c r="BF827" i="1"/>
  <c r="BF58" i="1"/>
  <c r="BF26" i="1"/>
  <c r="BF51" i="1"/>
  <c r="BF101" i="1"/>
  <c r="BF179" i="1"/>
  <c r="BF441" i="1"/>
  <c r="BF549" i="1"/>
  <c r="BF24" i="1"/>
  <c r="BF314" i="1"/>
  <c r="BF475" i="1"/>
  <c r="BF847" i="1"/>
  <c r="BF44" i="1"/>
  <c r="BF219" i="1"/>
  <c r="BF485" i="1"/>
  <c r="BF834" i="1"/>
  <c r="BF819" i="1"/>
  <c r="BF185" i="1"/>
  <c r="BF433" i="1"/>
  <c r="BF495" i="1"/>
  <c r="BF710" i="1"/>
  <c r="BF147" i="1"/>
  <c r="BF249" i="1"/>
  <c r="BF279" i="1"/>
  <c r="BF153" i="1"/>
  <c r="BF128" i="1"/>
  <c r="BF143" i="1"/>
  <c r="BF119" i="1"/>
  <c r="BF237" i="1"/>
  <c r="BF83" i="1"/>
  <c r="BF80" i="1"/>
  <c r="BF259" i="1"/>
  <c r="BF256" i="1"/>
  <c r="BF302" i="1"/>
  <c r="BF276" i="1"/>
  <c r="BF308" i="1"/>
  <c r="BF255" i="1"/>
  <c r="BF290" i="1"/>
  <c r="BF252" i="1"/>
  <c r="BF304" i="1"/>
  <c r="BF381" i="1"/>
  <c r="BF421" i="1"/>
  <c r="BF403" i="1"/>
  <c r="BF371" i="1"/>
  <c r="BF407" i="1"/>
  <c r="BF383" i="1"/>
  <c r="BF409" i="1"/>
  <c r="BF531" i="1"/>
  <c r="BF534" i="1"/>
  <c r="BF637" i="1"/>
  <c r="BF694" i="1"/>
  <c r="BF706" i="1"/>
  <c r="BF513" i="1"/>
  <c r="BF544" i="1"/>
  <c r="BF601" i="1"/>
  <c r="BF629" i="1"/>
  <c r="BF699" i="1"/>
  <c r="BF539" i="1"/>
  <c r="BF567" i="1"/>
  <c r="BF607" i="1"/>
  <c r="BF640" i="1"/>
  <c r="BF674" i="1"/>
  <c r="BF511" i="1"/>
  <c r="BF532" i="1"/>
  <c r="BF530" i="1"/>
  <c r="BF611" i="1"/>
  <c r="BF638" i="1"/>
  <c r="BF695" i="1"/>
  <c r="BF775" i="1"/>
  <c r="BF829" i="1"/>
  <c r="BF866" i="1"/>
  <c r="BF798" i="1"/>
  <c r="BF831" i="1"/>
  <c r="BF853" i="1"/>
  <c r="BF790" i="1"/>
  <c r="BF818" i="1"/>
  <c r="BF848" i="1"/>
  <c r="BF786" i="1"/>
  <c r="BF842" i="1"/>
  <c r="BF50" i="1"/>
  <c r="BF18" i="1"/>
  <c r="BF35" i="1"/>
  <c r="BF20" i="1"/>
  <c r="BF197" i="1"/>
  <c r="BF473" i="1"/>
  <c r="BF278" i="1"/>
  <c r="BF157" i="1"/>
  <c r="BF316" i="1"/>
  <c r="BF499" i="1"/>
  <c r="BF529" i="1"/>
  <c r="BF159" i="1"/>
  <c r="BF318" i="1"/>
  <c r="BF427" i="1"/>
  <c r="BF537" i="1"/>
  <c r="BF48" i="1"/>
  <c r="BF320" i="1"/>
  <c r="BF439" i="1"/>
  <c r="BF445" i="1"/>
  <c r="BF291" i="1"/>
  <c r="BF79" i="1"/>
  <c r="BF257" i="1"/>
  <c r="BF108" i="1"/>
  <c r="BF104" i="1"/>
  <c r="BF136" i="1"/>
  <c r="BF151" i="1"/>
  <c r="BF127" i="1"/>
  <c r="BF245" i="1"/>
  <c r="BF123" i="1"/>
  <c r="BF235" i="1"/>
  <c r="BF267" i="1"/>
  <c r="BF272" i="1"/>
  <c r="BF228" i="1"/>
  <c r="BF284" i="1"/>
  <c r="BF231" i="1"/>
  <c r="BF271" i="1"/>
  <c r="BF298" i="1"/>
  <c r="BF268" i="1"/>
  <c r="BF397" i="1"/>
  <c r="BF369" i="1"/>
  <c r="BF385" i="1"/>
  <c r="BF419" i="1"/>
  <c r="BF387" i="1"/>
  <c r="BF413" i="1"/>
  <c r="BF401" i="1"/>
  <c r="BF510" i="1"/>
  <c r="BF547" i="1"/>
  <c r="BF604" i="1"/>
  <c r="BF645" i="1"/>
  <c r="BF702" i="1"/>
  <c r="BF673" i="1"/>
  <c r="BF517" i="1"/>
  <c r="BF563" i="1"/>
  <c r="BF602" i="1"/>
  <c r="BF633" i="1"/>
  <c r="BF512" i="1"/>
  <c r="BF562" i="1"/>
  <c r="BF608" i="1"/>
  <c r="BF623" i="1"/>
  <c r="BF650" i="1"/>
  <c r="BF672" i="1"/>
  <c r="BF515" i="1"/>
  <c r="BF540" i="1"/>
  <c r="BF546" i="1"/>
  <c r="BF606" i="1"/>
  <c r="BF646" i="1"/>
  <c r="BF703" i="1"/>
  <c r="BF782" i="1"/>
  <c r="BF826" i="1"/>
  <c r="BF715" i="1"/>
  <c r="BF800" i="1"/>
  <c r="BF838" i="1"/>
  <c r="BF855" i="1"/>
  <c r="BF780" i="1"/>
  <c r="BF841" i="1"/>
  <c r="BF850" i="1"/>
  <c r="BF784" i="1"/>
  <c r="BF844" i="1"/>
  <c r="BF42" i="1"/>
  <c r="BF86" i="1"/>
  <c r="BF19" i="1"/>
  <c r="BF36" i="1"/>
  <c r="BF215" i="1"/>
  <c r="BF489" i="1"/>
  <c r="BF289" i="1"/>
  <c r="BF165" i="1"/>
  <c r="BF358" i="1"/>
  <c r="BF507" i="1"/>
  <c r="BF323" i="1"/>
  <c r="BF167" i="1"/>
  <c r="BF360" i="1"/>
  <c r="BF443" i="1"/>
  <c r="BF307" i="1"/>
  <c r="BF64" i="1"/>
  <c r="BF213" i="1"/>
  <c r="BF447" i="1"/>
  <c r="BF541" i="1"/>
  <c r="BF299" i="1"/>
  <c r="BF87" i="1"/>
  <c r="BF265" i="1"/>
  <c r="BF131" i="1"/>
  <c r="BF112" i="1"/>
  <c r="BF107" i="1"/>
  <c r="BF103" i="1"/>
  <c r="BF135" i="1"/>
  <c r="BF253" i="1"/>
  <c r="BF139" i="1"/>
  <c r="BF243" i="1"/>
  <c r="BF275" i="1"/>
  <c r="BF286" i="1"/>
  <c r="BF244" i="1"/>
  <c r="BF292" i="1"/>
  <c r="BF239" i="1"/>
  <c r="BF232" i="1"/>
  <c r="BF306" i="1"/>
  <c r="BF288" i="1"/>
  <c r="BF363" i="1"/>
  <c r="BF415" i="1"/>
  <c r="BF373" i="1"/>
  <c r="BF417" i="1"/>
  <c r="BF389" i="1"/>
  <c r="BF367" i="1"/>
  <c r="BF395" i="1"/>
  <c r="BF514" i="1"/>
  <c r="BF554" i="1"/>
  <c r="BF621" i="1"/>
  <c r="BF648" i="1"/>
  <c r="BF668" i="1"/>
  <c r="BF713" i="1"/>
  <c r="BF535" i="1"/>
  <c r="BF572" i="1"/>
  <c r="BF610" i="1"/>
  <c r="BF630" i="1"/>
  <c r="BF516" i="1"/>
  <c r="BF542" i="1"/>
  <c r="BF605" i="1"/>
  <c r="BF651" i="1"/>
  <c r="BF652" i="1"/>
  <c r="BF698" i="1"/>
  <c r="BF519" i="1"/>
  <c r="BF548" i="1"/>
  <c r="BF566" i="1"/>
  <c r="BF617" i="1"/>
  <c r="BF639" i="1"/>
  <c r="BF691" i="1"/>
  <c r="BF788" i="1"/>
  <c r="BF851" i="1"/>
  <c r="BF778" i="1"/>
  <c r="BF792" i="1"/>
  <c r="BF849" i="1"/>
  <c r="BF716" i="1"/>
  <c r="BF796" i="1"/>
  <c r="BF833" i="1"/>
  <c r="BF860" i="1"/>
  <c r="BF825" i="1"/>
  <c r="BF852" i="1"/>
  <c r="BF731" i="1"/>
  <c r="BF587" i="1"/>
  <c r="BF454" i="1"/>
  <c r="BF347" i="1"/>
  <c r="BF339" i="1"/>
  <c r="BF208" i="1"/>
  <c r="BF89" i="1"/>
  <c r="BF338" i="1"/>
  <c r="BF324" i="1"/>
  <c r="BF92" i="1"/>
  <c r="BF336" i="1"/>
  <c r="BF528" i="1"/>
  <c r="BF91" i="1"/>
  <c r="BF582" i="1"/>
  <c r="BF584" i="1"/>
  <c r="BF524" i="1"/>
  <c r="BF525" i="1"/>
  <c r="BF728" i="1"/>
  <c r="BF720" i="1"/>
  <c r="BF824" i="1"/>
  <c r="BF729" i="1"/>
  <c r="BF583" i="1"/>
  <c r="BF452" i="1"/>
  <c r="BF345" i="1"/>
  <c r="BF337" i="1"/>
  <c r="BF331" i="1"/>
  <c r="BF93" i="1"/>
  <c r="BF340" i="1"/>
  <c r="BF342" i="1"/>
  <c r="BF334" i="1"/>
  <c r="BF346" i="1"/>
  <c r="BF116" i="1"/>
  <c r="BF88" i="1"/>
  <c r="BF678" i="1"/>
  <c r="BF683" i="1"/>
  <c r="BF586" i="1"/>
  <c r="BF576" i="1"/>
  <c r="BF808" i="1"/>
  <c r="BF864" i="1"/>
  <c r="BF811" i="1"/>
  <c r="BF595" i="1"/>
  <c r="BF581" i="1"/>
  <c r="BF353" i="1"/>
  <c r="BF343" i="1"/>
  <c r="BF335" i="1"/>
  <c r="BF10" i="1"/>
  <c r="BF207" i="1"/>
  <c r="BF481" i="1"/>
  <c r="BF350" i="1"/>
  <c r="BF344" i="1"/>
  <c r="BF455" i="1"/>
  <c r="BF115" i="1"/>
  <c r="BF263" i="1"/>
  <c r="BF684" i="1"/>
  <c r="BF730" i="1"/>
  <c r="BF682" i="1"/>
  <c r="BF580" i="1"/>
  <c r="BF802" i="1"/>
  <c r="BF805" i="1"/>
  <c r="BF575" i="1"/>
  <c r="BF577" i="1"/>
  <c r="BF351" i="1"/>
  <c r="BF341" i="1"/>
  <c r="BF333" i="1"/>
  <c r="BF90" i="1"/>
  <c r="BF332" i="1"/>
  <c r="BF209" i="1"/>
  <c r="BF719" i="1"/>
  <c r="BF330" i="1"/>
  <c r="BF471" i="1"/>
  <c r="BF261" i="1"/>
  <c r="BF574" i="1"/>
  <c r="BF718" i="1"/>
  <c r="BF527" i="1"/>
  <c r="BF680" i="1"/>
  <c r="BF814" i="1"/>
  <c r="BF810" i="1"/>
  <c r="BE756" i="1"/>
  <c r="BE752" i="1"/>
  <c r="BE744" i="1"/>
  <c r="BE742" i="1"/>
  <c r="BE740" i="1"/>
  <c r="BE738" i="1"/>
  <c r="BE736" i="1"/>
  <c r="BE754" i="1"/>
  <c r="BE741" i="1"/>
  <c r="BE769" i="1"/>
  <c r="BE767" i="1"/>
  <c r="BE765" i="1"/>
  <c r="BE734" i="1"/>
  <c r="BE758" i="1"/>
  <c r="BE749" i="1"/>
  <c r="BE739" i="1"/>
  <c r="BE759" i="1"/>
  <c r="BE747" i="1"/>
  <c r="BE737" i="1"/>
  <c r="BE745" i="1"/>
  <c r="BE771" i="1"/>
  <c r="BE763" i="1"/>
  <c r="BE733" i="1"/>
  <c r="BE735" i="1"/>
  <c r="BE743" i="1"/>
  <c r="BE761" i="1"/>
  <c r="BE746" i="1"/>
  <c r="BE748" i="1"/>
  <c r="BE750" i="1"/>
  <c r="BE755" i="1"/>
  <c r="BE762" i="1"/>
  <c r="BE751" i="1"/>
  <c r="BE760" i="1"/>
  <c r="BE764" i="1"/>
  <c r="BE768" i="1"/>
  <c r="BE770" i="1"/>
  <c r="BE772" i="1"/>
  <c r="BE757" i="1"/>
  <c r="BE753" i="1"/>
  <c r="BE766" i="1"/>
  <c r="BE856" i="1"/>
  <c r="BE860" i="1"/>
  <c r="BE832" i="1"/>
  <c r="BE803" i="1"/>
  <c r="BE791" i="1"/>
  <c r="BE784" i="1"/>
  <c r="BE780" i="1"/>
  <c r="BE779" i="1"/>
  <c r="BE625" i="1"/>
  <c r="BE636" i="1"/>
  <c r="BE613" i="1"/>
  <c r="BE501" i="1"/>
  <c r="BE493" i="1"/>
  <c r="BE485" i="1"/>
  <c r="BE475" i="1"/>
  <c r="BE463" i="1"/>
  <c r="BE450" i="1"/>
  <c r="BE442" i="1"/>
  <c r="BE434" i="1"/>
  <c r="BE504" i="1"/>
  <c r="BE496" i="1"/>
  <c r="BE488" i="1"/>
  <c r="BE480" i="1"/>
  <c r="BE464" i="1"/>
  <c r="BE444" i="1"/>
  <c r="BE445" i="1"/>
  <c r="BE429" i="1"/>
  <c r="BE423" i="1"/>
  <c r="BE402" i="1"/>
  <c r="BE367" i="1"/>
  <c r="BE412" i="1"/>
  <c r="BE386" i="1"/>
  <c r="BE366" i="1"/>
  <c r="BE358" i="1"/>
  <c r="BE376" i="1"/>
  <c r="BE431" i="1"/>
  <c r="BE388" i="1"/>
  <c r="BE320" i="1"/>
  <c r="BE314" i="1"/>
  <c r="BE54" i="1"/>
  <c r="BE38" i="1"/>
  <c r="BE22" i="1"/>
  <c r="BE56" i="1"/>
  <c r="BE40" i="1"/>
  <c r="BE24" i="1"/>
  <c r="BE624" i="1"/>
  <c r="BE83" i="1"/>
  <c r="BE29" i="1"/>
  <c r="BE61" i="1"/>
  <c r="BE626" i="1"/>
  <c r="BE843" i="1"/>
  <c r="BE77" i="1"/>
  <c r="BE710" i="1"/>
  <c r="BE17" i="1"/>
  <c r="BE49" i="1"/>
  <c r="BE369" i="1"/>
  <c r="BE622" i="1"/>
  <c r="BE75" i="1"/>
  <c r="BE118" i="1"/>
  <c r="BE87" i="1"/>
  <c r="BE59" i="1"/>
  <c r="BE150" i="1"/>
  <c r="BE198" i="1"/>
  <c r="BE230" i="1"/>
  <c r="BE278" i="1"/>
  <c r="BE231" i="1"/>
  <c r="BE110" i="1"/>
  <c r="BE155" i="1"/>
  <c r="BE23" i="1"/>
  <c r="BE114" i="1"/>
  <c r="BE144" i="1"/>
  <c r="BE176" i="1"/>
  <c r="BE224" i="1"/>
  <c r="BE243" i="1"/>
  <c r="BE101" i="1"/>
  <c r="BE153" i="1"/>
  <c r="BE19" i="1"/>
  <c r="BE865" i="1"/>
  <c r="BE858" i="1"/>
  <c r="BE836" i="1"/>
  <c r="BE799" i="1"/>
  <c r="BE781" i="1"/>
  <c r="BE788" i="1"/>
  <c r="BE792" i="1"/>
  <c r="BE776" i="1"/>
  <c r="BE623" i="1"/>
  <c r="BE628" i="1"/>
  <c r="BE507" i="1"/>
  <c r="BE499" i="1"/>
  <c r="BE491" i="1"/>
  <c r="BE483" i="1"/>
  <c r="BE473" i="1"/>
  <c r="BE461" i="1"/>
  <c r="BE449" i="1"/>
  <c r="BE441" i="1"/>
  <c r="BE433" i="1"/>
  <c r="BE502" i="1"/>
  <c r="BE494" i="1"/>
  <c r="BE486" i="1"/>
  <c r="BE476" i="1"/>
  <c r="BE458" i="1"/>
  <c r="BE440" i="1"/>
  <c r="BE443" i="1"/>
  <c r="BE427" i="1"/>
  <c r="BE422" i="1"/>
  <c r="BE394" i="1"/>
  <c r="BE430" i="1"/>
  <c r="BE404" i="1"/>
  <c r="BE380" i="1"/>
  <c r="BE364" i="1"/>
  <c r="BE418" i="1"/>
  <c r="BE370" i="1"/>
  <c r="BE428" i="1"/>
  <c r="BE378" i="1"/>
  <c r="BE318" i="1"/>
  <c r="BE66" i="1"/>
  <c r="BE50" i="1"/>
  <c r="BE34" i="1"/>
  <c r="BE18" i="1"/>
  <c r="BE52" i="1"/>
  <c r="BE36" i="1"/>
  <c r="BE20" i="1"/>
  <c r="BE716" i="1"/>
  <c r="BE131" i="1"/>
  <c r="BE37" i="1"/>
  <c r="BE69" i="1"/>
  <c r="BE715" i="1"/>
  <c r="BE68" i="1"/>
  <c r="BE86" i="1"/>
  <c r="BE107" i="1"/>
  <c r="BE25" i="1"/>
  <c r="BE57" i="1"/>
  <c r="BE571" i="1"/>
  <c r="BE816" i="1"/>
  <c r="BE84" i="1"/>
  <c r="BE134" i="1"/>
  <c r="BE104" i="1"/>
  <c r="BE73" i="1"/>
  <c r="BE158" i="1"/>
  <c r="BE206" i="1"/>
  <c r="BE238" i="1"/>
  <c r="BE290" i="1"/>
  <c r="BE247" i="1"/>
  <c r="BE117" i="1"/>
  <c r="BE128" i="1"/>
  <c r="BE39" i="1"/>
  <c r="BE122" i="1"/>
  <c r="BE152" i="1"/>
  <c r="BE184" i="1"/>
  <c r="BE288" i="1"/>
  <c r="BE259" i="1"/>
  <c r="BE109" i="1"/>
  <c r="BE127" i="1"/>
  <c r="BE35" i="1"/>
  <c r="BE867" i="1"/>
  <c r="BE854" i="1"/>
  <c r="BE825" i="1"/>
  <c r="BE796" i="1"/>
  <c r="BE797" i="1"/>
  <c r="BE785" i="1"/>
  <c r="BE789" i="1"/>
  <c r="BE774" i="1"/>
  <c r="BE621" i="1"/>
  <c r="BE617" i="1"/>
  <c r="BE505" i="1"/>
  <c r="BE497" i="1"/>
  <c r="BE489" i="1"/>
  <c r="BE479" i="1"/>
  <c r="BE469" i="1"/>
  <c r="BE459" i="1"/>
  <c r="BE447" i="1"/>
  <c r="BE439" i="1"/>
  <c r="BE508" i="1"/>
  <c r="BE500" i="1"/>
  <c r="BE492" i="1"/>
  <c r="BE484" i="1"/>
  <c r="BE474" i="1"/>
  <c r="BE456" i="1"/>
  <c r="BE436" i="1"/>
  <c r="BE437" i="1"/>
  <c r="BE426" i="1"/>
  <c r="BE414" i="1"/>
  <c r="BE384" i="1"/>
  <c r="BE424" i="1"/>
  <c r="BE398" i="1"/>
  <c r="BE372" i="1"/>
  <c r="BE362" i="1"/>
  <c r="BE410" i="1"/>
  <c r="BE368" i="1"/>
  <c r="BE416" i="1"/>
  <c r="BE374" i="1"/>
  <c r="BE312" i="1"/>
  <c r="BE62" i="1"/>
  <c r="BE46" i="1"/>
  <c r="BE30" i="1"/>
  <c r="BE64" i="1"/>
  <c r="BE48" i="1"/>
  <c r="BE32" i="1"/>
  <c r="BE16" i="1"/>
  <c r="BE310" i="1"/>
  <c r="BE79" i="1"/>
  <c r="BE45" i="1"/>
  <c r="BE365" i="1"/>
  <c r="BE708" i="1"/>
  <c r="BE108" i="1"/>
  <c r="BE616" i="1"/>
  <c r="BE123" i="1"/>
  <c r="BE33" i="1"/>
  <c r="BE65" i="1"/>
  <c r="BE618" i="1"/>
  <c r="BE845" i="1"/>
  <c r="BE132" i="1"/>
  <c r="BE149" i="1"/>
  <c r="BE27" i="1"/>
  <c r="BE81" i="1"/>
  <c r="BE166" i="1"/>
  <c r="BE214" i="1"/>
  <c r="BE246" i="1"/>
  <c r="BE298" i="1"/>
  <c r="BE85" i="1"/>
  <c r="BE133" i="1"/>
  <c r="BE103" i="1"/>
  <c r="BE55" i="1"/>
  <c r="BE130" i="1"/>
  <c r="BE160" i="1"/>
  <c r="BE200" i="1"/>
  <c r="BE296" i="1"/>
  <c r="BE275" i="1"/>
  <c r="BE126" i="1"/>
  <c r="BE71" i="1"/>
  <c r="BE51" i="1"/>
  <c r="BE861" i="1"/>
  <c r="BE863" i="1"/>
  <c r="BE829" i="1"/>
  <c r="BE809" i="1"/>
  <c r="BE793" i="1"/>
  <c r="BE795" i="1"/>
  <c r="BE783" i="1"/>
  <c r="BE787" i="1"/>
  <c r="BE632" i="1"/>
  <c r="BE619" i="1"/>
  <c r="BE615" i="1"/>
  <c r="BE503" i="1"/>
  <c r="BE495" i="1"/>
  <c r="BE487" i="1"/>
  <c r="BE477" i="1"/>
  <c r="BE467" i="1"/>
  <c r="BE457" i="1"/>
  <c r="BE446" i="1"/>
  <c r="BE438" i="1"/>
  <c r="BE506" i="1"/>
  <c r="BE498" i="1"/>
  <c r="BE490" i="1"/>
  <c r="BE482" i="1"/>
  <c r="BE470" i="1"/>
  <c r="BE448" i="1"/>
  <c r="BE453" i="1"/>
  <c r="BE435" i="1"/>
  <c r="BE425" i="1"/>
  <c r="BE406" i="1"/>
  <c r="BE382" i="1"/>
  <c r="BE420" i="1"/>
  <c r="BE396" i="1"/>
  <c r="BE371" i="1"/>
  <c r="BE360" i="1"/>
  <c r="BE400" i="1"/>
  <c r="BE432" i="1"/>
  <c r="BE408" i="1"/>
  <c r="BE363" i="1"/>
  <c r="BE322" i="1"/>
  <c r="BE58" i="1"/>
  <c r="BE42" i="1"/>
  <c r="BE26" i="1"/>
  <c r="BE60" i="1"/>
  <c r="BE44" i="1"/>
  <c r="BE28" i="1"/>
  <c r="BE612" i="1"/>
  <c r="BE316" i="1"/>
  <c r="BE21" i="1"/>
  <c r="BE53" i="1"/>
  <c r="BE614" i="1"/>
  <c r="BE806" i="1"/>
  <c r="BE124" i="1"/>
  <c r="BE620" i="1"/>
  <c r="BE139" i="1"/>
  <c r="BE41" i="1"/>
  <c r="BE228" i="1"/>
  <c r="BE573" i="1"/>
  <c r="BE712" i="1"/>
  <c r="BE70" i="1"/>
  <c r="BE135" i="1"/>
  <c r="BE43" i="1"/>
  <c r="BE142" i="1"/>
  <c r="BE182" i="1"/>
  <c r="BE222" i="1"/>
  <c r="BE254" i="1"/>
  <c r="BE306" i="1"/>
  <c r="BE102" i="1"/>
  <c r="BE147" i="1"/>
  <c r="BE119" i="1"/>
  <c r="BE106" i="1"/>
  <c r="BE138" i="1"/>
  <c r="BE168" i="1"/>
  <c r="BE216" i="1"/>
  <c r="BE304" i="1"/>
  <c r="BE279" i="1"/>
  <c r="BE145" i="1"/>
  <c r="BE112" i="1"/>
  <c r="BE67" i="1"/>
  <c r="BE129" i="1"/>
  <c r="BE162" i="1"/>
  <c r="BE202" i="1"/>
  <c r="BE234" i="1"/>
  <c r="BE266" i="1"/>
  <c r="BE302" i="1"/>
  <c r="BE125" i="1"/>
  <c r="BE136" i="1"/>
  <c r="BE31" i="1"/>
  <c r="BE148" i="1"/>
  <c r="BE180" i="1"/>
  <c r="BE220" i="1"/>
  <c r="BE308" i="1"/>
  <c r="BE232" i="1"/>
  <c r="BE272" i="1"/>
  <c r="BE257" i="1"/>
  <c r="BE287" i="1"/>
  <c r="BE295" i="1"/>
  <c r="BE303" i="1"/>
  <c r="BE311" i="1"/>
  <c r="BE319" i="1"/>
  <c r="BE244" i="1"/>
  <c r="BE276" i="1"/>
  <c r="BE157" i="1"/>
  <c r="BE165" i="1"/>
  <c r="BE173" i="1"/>
  <c r="BE183" i="1"/>
  <c r="BE199" i="1"/>
  <c r="BE211" i="1"/>
  <c r="BE219" i="1"/>
  <c r="BE227" i="1"/>
  <c r="BE361" i="1"/>
  <c r="BE421" i="1"/>
  <c r="BE381" i="1"/>
  <c r="BE403" i="1"/>
  <c r="BE385" i="1"/>
  <c r="BE377" i="1"/>
  <c r="BE419" i="1"/>
  <c r="BE519" i="1"/>
  <c r="BE551" i="1"/>
  <c r="BE609" i="1"/>
  <c r="BE639" i="1"/>
  <c r="BE667" i="1"/>
  <c r="BE704" i="1"/>
  <c r="BE670" i="1"/>
  <c r="BE510" i="1"/>
  <c r="BE548" i="1"/>
  <c r="BE549" i="1"/>
  <c r="BE543" i="1"/>
  <c r="BE630" i="1"/>
  <c r="BE672" i="1"/>
  <c r="BE702" i="1"/>
  <c r="BE536" i="1"/>
  <c r="BE530" i="1"/>
  <c r="BE553" i="1"/>
  <c r="BE602" i="1"/>
  <c r="BE631" i="1"/>
  <c r="BE671" i="1"/>
  <c r="BE707" i="1"/>
  <c r="BE709" i="1"/>
  <c r="BE540" i="1"/>
  <c r="BE537" i="1"/>
  <c r="BE552" i="1"/>
  <c r="BE603" i="1"/>
  <c r="BE646" i="1"/>
  <c r="BE689" i="1"/>
  <c r="BE693" i="1"/>
  <c r="BE798" i="1"/>
  <c r="BE828" i="1"/>
  <c r="BE868" i="1"/>
  <c r="BE835" i="1"/>
  <c r="BE859" i="1"/>
  <c r="BE786" i="1"/>
  <c r="BE831" i="1"/>
  <c r="BE833" i="1"/>
  <c r="BE852" i="1"/>
  <c r="BE777" i="1"/>
  <c r="BE851" i="1"/>
  <c r="BE105" i="1"/>
  <c r="BE137" i="1"/>
  <c r="BE170" i="1"/>
  <c r="BE210" i="1"/>
  <c r="BE242" i="1"/>
  <c r="BE274" i="1"/>
  <c r="BE239" i="1"/>
  <c r="BE143" i="1"/>
  <c r="BE80" i="1"/>
  <c r="BE47" i="1"/>
  <c r="BE156" i="1"/>
  <c r="BE188" i="1"/>
  <c r="BE284" i="1"/>
  <c r="BE235" i="1"/>
  <c r="BE240" i="1"/>
  <c r="BE237" i="1"/>
  <c r="BE273" i="1"/>
  <c r="BE289" i="1"/>
  <c r="BE297" i="1"/>
  <c r="BE305" i="1"/>
  <c r="BE313" i="1"/>
  <c r="BE321" i="1"/>
  <c r="BE252" i="1"/>
  <c r="BE229" i="1"/>
  <c r="BE159" i="1"/>
  <c r="BE167" i="1"/>
  <c r="BE177" i="1"/>
  <c r="BE185" i="1"/>
  <c r="BE201" i="1"/>
  <c r="BE213" i="1"/>
  <c r="BE221" i="1"/>
  <c r="BE233" i="1"/>
  <c r="BE379" i="1"/>
  <c r="BE357" i="1"/>
  <c r="BE375" i="1"/>
  <c r="BE407" i="1"/>
  <c r="BE387" i="1"/>
  <c r="BE389" i="1"/>
  <c r="BE417" i="1"/>
  <c r="BE544" i="1"/>
  <c r="BE567" i="1"/>
  <c r="BE610" i="1"/>
  <c r="BE648" i="1"/>
  <c r="BE675" i="1"/>
  <c r="BE690" i="1"/>
  <c r="BE694" i="1"/>
  <c r="BE514" i="1"/>
  <c r="BE562" i="1"/>
  <c r="BE565" i="1"/>
  <c r="BE607" i="1"/>
  <c r="BE634" i="1"/>
  <c r="BE699" i="1"/>
  <c r="BE509" i="1"/>
  <c r="BE555" i="1"/>
  <c r="BE546" i="1"/>
  <c r="BE561" i="1"/>
  <c r="BE604" i="1"/>
  <c r="BE642" i="1"/>
  <c r="BE668" i="1"/>
  <c r="BE669" i="1"/>
  <c r="BE512" i="1"/>
  <c r="BE554" i="1"/>
  <c r="BE545" i="1"/>
  <c r="BE560" i="1"/>
  <c r="BE608" i="1"/>
  <c r="BE640" i="1"/>
  <c r="BE697" i="1"/>
  <c r="BE666" i="1"/>
  <c r="BE800" i="1"/>
  <c r="BE841" i="1"/>
  <c r="BE775" i="1"/>
  <c r="BE840" i="1"/>
  <c r="BE866" i="1"/>
  <c r="BE790" i="1"/>
  <c r="BE819" i="1"/>
  <c r="BE834" i="1"/>
  <c r="BE853" i="1"/>
  <c r="BE846" i="1"/>
  <c r="BE855" i="1"/>
  <c r="BE113" i="1"/>
  <c r="BE146" i="1"/>
  <c r="BE178" i="1"/>
  <c r="BE218" i="1"/>
  <c r="BE250" i="1"/>
  <c r="BE286" i="1"/>
  <c r="BE255" i="1"/>
  <c r="BE151" i="1"/>
  <c r="BE111" i="1"/>
  <c r="BE63" i="1"/>
  <c r="BE164" i="1"/>
  <c r="BE204" i="1"/>
  <c r="BE292" i="1"/>
  <c r="BE251" i="1"/>
  <c r="BE248" i="1"/>
  <c r="BE253" i="1"/>
  <c r="BE283" i="1"/>
  <c r="BE291" i="1"/>
  <c r="BE299" i="1"/>
  <c r="BE307" i="1"/>
  <c r="BE315" i="1"/>
  <c r="BE323" i="1"/>
  <c r="BE260" i="1"/>
  <c r="BE245" i="1"/>
  <c r="BE161" i="1"/>
  <c r="BE169" i="1"/>
  <c r="BE179" i="1"/>
  <c r="BE187" i="1"/>
  <c r="BE203" i="1"/>
  <c r="BE215" i="1"/>
  <c r="BE223" i="1"/>
  <c r="BE249" i="1"/>
  <c r="BE401" i="1"/>
  <c r="BE373" i="1"/>
  <c r="BE395" i="1"/>
  <c r="BE415" i="1"/>
  <c r="BE413" i="1"/>
  <c r="BE383" i="1"/>
  <c r="BE511" i="1"/>
  <c r="BE563" i="1"/>
  <c r="BE539" i="1"/>
  <c r="BE629" i="1"/>
  <c r="BE647" i="1"/>
  <c r="BE688" i="1"/>
  <c r="BE673" i="1"/>
  <c r="BE703" i="1"/>
  <c r="BE518" i="1"/>
  <c r="BE533" i="1"/>
  <c r="BE534" i="1"/>
  <c r="BE638" i="1"/>
  <c r="BE627" i="1"/>
  <c r="BE701" i="1"/>
  <c r="BE513" i="1"/>
  <c r="BE564" i="1"/>
  <c r="BE531" i="1"/>
  <c r="BE569" i="1"/>
  <c r="BE637" i="1"/>
  <c r="BE643" i="1"/>
  <c r="BE698" i="1"/>
  <c r="BE700" i="1"/>
  <c r="BE516" i="1"/>
  <c r="BE570" i="1"/>
  <c r="BE542" i="1"/>
  <c r="BE568" i="1"/>
  <c r="BE611" i="1"/>
  <c r="BE635" i="1"/>
  <c r="BE705" i="1"/>
  <c r="BE695" i="1"/>
  <c r="BE818" i="1"/>
  <c r="BE842" i="1"/>
  <c r="BE817" i="1"/>
  <c r="BE837" i="1"/>
  <c r="BE778" i="1"/>
  <c r="BE794" i="1"/>
  <c r="BE827" i="1"/>
  <c r="BE838" i="1"/>
  <c r="BE857" i="1"/>
  <c r="BE849" i="1"/>
  <c r="BE121" i="1"/>
  <c r="BE154" i="1"/>
  <c r="BE186" i="1"/>
  <c r="BE226" i="1"/>
  <c r="BE258" i="1"/>
  <c r="BE294" i="1"/>
  <c r="BE271" i="1"/>
  <c r="BE120" i="1"/>
  <c r="BE15" i="1"/>
  <c r="BE82" i="1"/>
  <c r="BE172" i="1"/>
  <c r="BE212" i="1"/>
  <c r="BE300" i="1"/>
  <c r="BE267" i="1"/>
  <c r="BE256" i="1"/>
  <c r="BE241" i="1"/>
  <c r="BE285" i="1"/>
  <c r="BE293" i="1"/>
  <c r="BE301" i="1"/>
  <c r="BE309" i="1"/>
  <c r="BE317" i="1"/>
  <c r="BE236" i="1"/>
  <c r="BE268" i="1"/>
  <c r="BE277" i="1"/>
  <c r="BE163" i="1"/>
  <c r="BE171" i="1"/>
  <c r="BE181" i="1"/>
  <c r="BE197" i="1"/>
  <c r="BE205" i="1"/>
  <c r="BE217" i="1"/>
  <c r="BE225" i="1"/>
  <c r="BE265" i="1"/>
  <c r="BE405" i="1"/>
  <c r="BE397" i="1"/>
  <c r="BE399" i="1"/>
  <c r="BE409" i="1"/>
  <c r="BE359" i="1"/>
  <c r="BE411" i="1"/>
  <c r="BE515" i="1"/>
  <c r="BE538" i="1"/>
  <c r="BE601" i="1"/>
  <c r="BE645" i="1"/>
  <c r="BE650" i="1"/>
  <c r="BE696" i="1"/>
  <c r="BE692" i="1"/>
  <c r="BE713" i="1"/>
  <c r="BE532" i="1"/>
  <c r="BE541" i="1"/>
  <c r="BE566" i="1"/>
  <c r="BE649" i="1"/>
  <c r="BE644" i="1"/>
  <c r="BE674" i="1"/>
  <c r="BE517" i="1"/>
  <c r="BE572" i="1"/>
  <c r="BE547" i="1"/>
  <c r="BE605" i="1"/>
  <c r="BE651" i="1"/>
  <c r="BE653" i="1"/>
  <c r="BE706" i="1"/>
  <c r="BE652" i="1"/>
  <c r="BE520" i="1"/>
  <c r="BE529" i="1"/>
  <c r="BE535" i="1"/>
  <c r="BE606" i="1"/>
  <c r="BE633" i="1"/>
  <c r="BE641" i="1"/>
  <c r="BE691" i="1"/>
  <c r="BE711" i="1"/>
  <c r="BE826" i="1"/>
  <c r="BE848" i="1"/>
  <c r="BE830" i="1"/>
  <c r="BE847" i="1"/>
  <c r="BE782" i="1"/>
  <c r="BE815" i="1"/>
  <c r="BE839" i="1"/>
  <c r="BE844" i="1"/>
  <c r="BE714" i="1"/>
  <c r="BE850" i="1"/>
  <c r="BE731" i="1"/>
  <c r="BE455" i="1"/>
  <c r="BE346" i="1"/>
  <c r="BE332" i="1"/>
  <c r="BE336" i="1"/>
  <c r="BE728" i="1"/>
  <c r="BE115" i="1"/>
  <c r="BE92" i="1"/>
  <c r="BE575" i="1"/>
  <c r="BE89" i="1"/>
  <c r="BE88" i="1"/>
  <c r="BE351" i="1"/>
  <c r="BE331" i="1"/>
  <c r="BE209" i="1"/>
  <c r="BE528" i="1"/>
  <c r="BE527" i="1"/>
  <c r="BE584" i="1"/>
  <c r="BE586" i="1"/>
  <c r="BE814" i="1"/>
  <c r="BE805" i="1"/>
  <c r="BE471" i="1"/>
  <c r="BE350" i="1"/>
  <c r="BE340" i="1"/>
  <c r="BE338" i="1"/>
  <c r="BE577" i="1"/>
  <c r="BE718" i="1"/>
  <c r="BE719" i="1"/>
  <c r="BE91" i="1"/>
  <c r="BE116" i="1"/>
  <c r="BE208" i="1"/>
  <c r="BE343" i="1"/>
  <c r="BE261" i="1"/>
  <c r="BE207" i="1"/>
  <c r="BE333" i="1"/>
  <c r="BE683" i="1"/>
  <c r="BE525" i="1"/>
  <c r="BE524" i="1"/>
  <c r="BE682" i="1"/>
  <c r="BE481" i="1"/>
  <c r="BE342" i="1"/>
  <c r="BE10" i="1"/>
  <c r="BE720" i="1"/>
  <c r="BE802" i="1"/>
  <c r="BE335" i="1"/>
  <c r="BE347" i="1"/>
  <c r="BE580" i="1"/>
  <c r="BE678" i="1"/>
  <c r="BE864" i="1"/>
  <c r="BE454" i="1"/>
  <c r="BE330" i="1"/>
  <c r="BE810" i="1"/>
  <c r="BE581" i="1"/>
  <c r="BE263" i="1"/>
  <c r="BE337" i="1"/>
  <c r="BE341" i="1"/>
  <c r="BE574" i="1"/>
  <c r="BE595" i="1"/>
  <c r="BE811" i="1"/>
  <c r="BE452" i="1"/>
  <c r="BE324" i="1"/>
  <c r="BE808" i="1"/>
  <c r="BE730" i="1"/>
  <c r="BE93" i="1"/>
  <c r="BE345" i="1"/>
  <c r="BE353" i="1"/>
  <c r="BE582" i="1"/>
  <c r="BE680" i="1"/>
  <c r="BE729" i="1"/>
  <c r="BE344" i="1"/>
  <c r="BE334" i="1"/>
  <c r="BE587" i="1"/>
  <c r="BE583" i="1"/>
  <c r="BE90" i="1"/>
  <c r="BE339" i="1"/>
  <c r="BE576" i="1"/>
  <c r="BE684" i="1"/>
  <c r="BE824" i="1"/>
  <c r="BE813" i="1"/>
  <c r="BE732" i="1"/>
  <c r="BE465" i="1"/>
  <c r="BE466" i="1"/>
  <c r="BE356" i="1"/>
  <c r="BE392" i="1"/>
  <c r="BE14" i="1"/>
  <c r="BE723" i="1"/>
  <c r="BE579" i="1"/>
  <c r="BE589" i="1"/>
  <c r="BE72" i="1"/>
  <c r="BE100" i="1"/>
  <c r="BE174" i="1"/>
  <c r="BE282" i="1"/>
  <c r="BE194" i="1"/>
  <c r="BE264" i="1"/>
  <c r="BE327" i="1"/>
  <c r="BE189" i="1"/>
  <c r="BE391" i="1"/>
  <c r="BE556" i="1"/>
  <c r="BE596" i="1"/>
  <c r="BE681" i="1"/>
  <c r="BE550" i="1"/>
  <c r="BE592" i="1"/>
  <c r="BE526" i="1"/>
  <c r="BE679" i="1"/>
  <c r="BE558" i="1"/>
  <c r="BE820" i="1"/>
  <c r="BE801" i="1"/>
  <c r="BE725" i="1"/>
  <c r="BE478" i="1"/>
  <c r="BE462" i="1"/>
  <c r="BE354" i="1"/>
  <c r="BE390" i="1"/>
  <c r="BE12" i="1"/>
  <c r="BE99" i="1"/>
  <c r="BE724" i="1"/>
  <c r="BE812" i="1"/>
  <c r="BE591" i="1"/>
  <c r="BE141" i="1"/>
  <c r="BE190" i="1"/>
  <c r="BE95" i="1"/>
  <c r="BE74" i="1"/>
  <c r="BE269" i="1"/>
  <c r="BE329" i="1"/>
  <c r="BE191" i="1"/>
  <c r="BE349" i="1"/>
  <c r="BE588" i="1"/>
  <c r="BE661" i="1"/>
  <c r="BE686" i="1"/>
  <c r="BE590" i="1"/>
  <c r="BE660" i="1"/>
  <c r="BE559" i="1"/>
  <c r="BE677" i="1"/>
  <c r="BE578" i="1"/>
  <c r="BE823" i="1"/>
  <c r="BE821" i="1"/>
  <c r="BE721" i="1"/>
  <c r="BE722" i="1"/>
  <c r="BE472" i="1"/>
  <c r="BE460" i="1"/>
  <c r="BE352" i="1"/>
  <c r="BE328" i="1"/>
  <c r="BE585" i="1"/>
  <c r="BE13" i="1"/>
  <c r="BE140" i="1"/>
  <c r="BE726" i="1"/>
  <c r="BE727" i="1"/>
  <c r="BE11" i="1"/>
  <c r="BE262" i="1"/>
  <c r="BE192" i="1"/>
  <c r="BE98" i="1"/>
  <c r="BE281" i="1"/>
  <c r="BE355" i="1"/>
  <c r="BE193" i="1"/>
  <c r="BE393" i="1"/>
  <c r="BE593" i="1"/>
  <c r="BE676" i="1"/>
  <c r="BE687" i="1"/>
  <c r="BE598" i="1"/>
  <c r="BE662" i="1"/>
  <c r="BE597" i="1"/>
  <c r="BE685" i="1"/>
  <c r="BE600" i="1"/>
  <c r="BE822" i="1"/>
  <c r="BE807" i="1"/>
  <c r="BE773" i="1"/>
  <c r="BE717" i="1"/>
  <c r="BE468" i="1"/>
  <c r="BE451" i="1"/>
  <c r="BE348" i="1"/>
  <c r="BE326" i="1"/>
  <c r="BE804" i="1"/>
  <c r="BE78" i="1"/>
  <c r="BE94" i="1"/>
  <c r="BE76" i="1"/>
  <c r="BE96" i="1"/>
  <c r="BE97" i="1"/>
  <c r="BE270" i="1"/>
  <c r="BE280" i="1"/>
  <c r="BE196" i="1"/>
  <c r="BE325" i="1"/>
  <c r="BE175" i="1"/>
  <c r="BE195" i="1"/>
  <c r="BE523" i="1"/>
  <c r="BE594" i="1"/>
  <c r="BE665" i="1"/>
  <c r="BE522" i="1"/>
  <c r="BE599" i="1"/>
  <c r="BE521" i="1"/>
  <c r="BE663" i="1"/>
  <c r="BE557" i="1"/>
  <c r="BE664" i="1"/>
  <c r="BE862" i="1"/>
  <c r="W77" i="6"/>
  <c r="W115" i="6"/>
  <c r="N254" i="38"/>
  <c r="P254" i="38"/>
  <c r="V77" i="6"/>
  <c r="V115" i="6"/>
  <c r="K254" i="38"/>
  <c r="M254" i="38"/>
  <c r="T78" i="6"/>
  <c r="U55" i="6"/>
  <c r="U93" i="6"/>
  <c r="H232" i="38"/>
  <c r="J232" i="38"/>
  <c r="F101" i="9"/>
  <c r="V69" i="6"/>
  <c r="V107" i="6"/>
  <c r="K246" i="38"/>
  <c r="M246" i="38"/>
  <c r="W71" i="6"/>
  <c r="W109" i="6"/>
  <c r="N248" i="38"/>
  <c r="P248" i="38"/>
  <c r="W75" i="6"/>
  <c r="W113" i="6"/>
  <c r="N252" i="38"/>
  <c r="P252" i="38"/>
  <c r="W74" i="6"/>
  <c r="W112" i="6"/>
  <c r="N251" i="38"/>
  <c r="P251" i="38"/>
  <c r="W72" i="6"/>
  <c r="W110" i="6"/>
  <c r="N249" i="38"/>
  <c r="P249" i="38"/>
  <c r="W76" i="6"/>
  <c r="W114" i="6"/>
  <c r="N253" i="38"/>
  <c r="P253" i="38"/>
  <c r="V71" i="6"/>
  <c r="V109" i="6"/>
  <c r="K248" i="38"/>
  <c r="M248" i="38"/>
  <c r="V74" i="6"/>
  <c r="V112" i="6"/>
  <c r="K251" i="38"/>
  <c r="M251" i="38"/>
  <c r="V75" i="6"/>
  <c r="V113" i="6"/>
  <c r="K252" i="38"/>
  <c r="M252" i="38"/>
  <c r="V76" i="6"/>
  <c r="V114" i="6"/>
  <c r="K253" i="38"/>
  <c r="M253" i="38"/>
  <c r="V72" i="6"/>
  <c r="V110" i="6"/>
  <c r="K249" i="38"/>
  <c r="M249" i="38"/>
  <c r="U58" i="6"/>
  <c r="U96" i="6"/>
  <c r="H235" i="38"/>
  <c r="J235" i="38"/>
  <c r="U64" i="6"/>
  <c r="U102" i="6"/>
  <c r="H241" i="38"/>
  <c r="J241" i="38"/>
  <c r="U52" i="6"/>
  <c r="U90" i="6"/>
  <c r="H229" i="38"/>
  <c r="J229" i="38"/>
  <c r="U47" i="6"/>
  <c r="U85" i="6"/>
  <c r="H224" i="38"/>
  <c r="J224" i="38"/>
  <c r="U53" i="6"/>
  <c r="U91" i="6"/>
  <c r="H230" i="38"/>
  <c r="J230" i="38"/>
  <c r="U61" i="6"/>
  <c r="U99" i="6"/>
  <c r="H238" i="38"/>
  <c r="J238" i="38"/>
  <c r="U46" i="6"/>
  <c r="U59" i="6"/>
  <c r="U97" i="6"/>
  <c r="H236" i="38"/>
  <c r="J236" i="38"/>
  <c r="U49" i="6"/>
  <c r="U87" i="6"/>
  <c r="H226" i="38"/>
  <c r="J226" i="38"/>
  <c r="U62" i="6"/>
  <c r="U100" i="6"/>
  <c r="H239" i="38"/>
  <c r="J239" i="38"/>
  <c r="U50" i="6"/>
  <c r="U88" i="6"/>
  <c r="H227" i="38"/>
  <c r="J227" i="38"/>
  <c r="T84" i="6"/>
  <c r="U57" i="6"/>
  <c r="U95" i="6"/>
  <c r="H234" i="38"/>
  <c r="J234" i="38"/>
  <c r="U48" i="6"/>
  <c r="U86" i="6"/>
  <c r="H225" i="38"/>
  <c r="J225" i="38"/>
  <c r="U51" i="6"/>
  <c r="U89" i="6"/>
  <c r="H228" i="38"/>
  <c r="J228" i="38"/>
  <c r="U56" i="6"/>
  <c r="U94" i="6"/>
  <c r="H233" i="38"/>
  <c r="J233" i="38"/>
  <c r="U54" i="6"/>
  <c r="U92" i="6"/>
  <c r="H231" i="38"/>
  <c r="J231" i="38"/>
  <c r="W69" i="6"/>
  <c r="W107" i="6"/>
  <c r="N246" i="38"/>
  <c r="P246" i="38"/>
  <c r="V46" i="6"/>
  <c r="V49" i="6"/>
  <c r="V87" i="6"/>
  <c r="K226" i="38"/>
  <c r="M226" i="38"/>
  <c r="V50" i="6"/>
  <c r="V88" i="6"/>
  <c r="K227" i="38"/>
  <c r="M227" i="38"/>
  <c r="V61" i="6"/>
  <c r="V99" i="6"/>
  <c r="K238" i="38"/>
  <c r="M238" i="38"/>
  <c r="V53" i="6"/>
  <c r="V91" i="6"/>
  <c r="K230" i="38"/>
  <c r="M230" i="38"/>
  <c r="V52" i="6"/>
  <c r="V90" i="6"/>
  <c r="K229" i="38"/>
  <c r="M229" i="38"/>
  <c r="V56" i="6"/>
  <c r="V94" i="6"/>
  <c r="K233" i="38"/>
  <c r="M233" i="38"/>
  <c r="V47" i="6"/>
  <c r="V85" i="6"/>
  <c r="K224" i="38"/>
  <c r="M224" i="38"/>
  <c r="BF9" i="1"/>
  <c r="V62" i="6"/>
  <c r="V100" i="6"/>
  <c r="K239" i="38"/>
  <c r="M239" i="38"/>
  <c r="V59" i="6"/>
  <c r="V97" i="6"/>
  <c r="K236" i="38"/>
  <c r="M236" i="38"/>
  <c r="V55" i="6"/>
  <c r="V93" i="6"/>
  <c r="K232" i="38"/>
  <c r="M232" i="38"/>
  <c r="T116" i="6"/>
  <c r="E223" i="38"/>
  <c r="B255" i="38"/>
  <c r="D223" i="38"/>
  <c r="D255" i="38"/>
  <c r="V57" i="6"/>
  <c r="V95" i="6"/>
  <c r="K234" i="38"/>
  <c r="M234" i="38"/>
  <c r="U78" i="6"/>
  <c r="V54" i="6"/>
  <c r="V92" i="6"/>
  <c r="K231" i="38"/>
  <c r="M231" i="38"/>
  <c r="V51" i="6"/>
  <c r="V89" i="6"/>
  <c r="K228" i="38"/>
  <c r="M228" i="38"/>
  <c r="V48" i="6"/>
  <c r="V86" i="6"/>
  <c r="K225" i="38"/>
  <c r="M225" i="38"/>
  <c r="V58" i="6"/>
  <c r="V96" i="6"/>
  <c r="K235" i="38"/>
  <c r="M235" i="38"/>
  <c r="V64" i="6"/>
  <c r="V102" i="6"/>
  <c r="K241" i="38"/>
  <c r="M241" i="38"/>
  <c r="F102" i="9"/>
  <c r="U84" i="6"/>
  <c r="V84" i="6"/>
  <c r="K223" i="38"/>
  <c r="W62" i="6"/>
  <c r="W100" i="6"/>
  <c r="N239" i="38"/>
  <c r="P239" i="38"/>
  <c r="W61" i="6"/>
  <c r="W99" i="6"/>
  <c r="N238" i="38"/>
  <c r="P238" i="38"/>
  <c r="W46" i="6"/>
  <c r="W52" i="6"/>
  <c r="W90" i="6"/>
  <c r="N229" i="38"/>
  <c r="P229" i="38"/>
  <c r="W53" i="6"/>
  <c r="W91" i="6"/>
  <c r="N230" i="38"/>
  <c r="P230" i="38"/>
  <c r="W48" i="6"/>
  <c r="W86" i="6"/>
  <c r="N225" i="38"/>
  <c r="P225" i="38"/>
  <c r="W64" i="6"/>
  <c r="W57" i="6"/>
  <c r="W95" i="6"/>
  <c r="N234" i="38"/>
  <c r="P234" i="38"/>
  <c r="W49" i="6"/>
  <c r="W87" i="6"/>
  <c r="N226" i="38"/>
  <c r="P226" i="38"/>
  <c r="W51" i="6"/>
  <c r="W89" i="6"/>
  <c r="N228" i="38"/>
  <c r="P228" i="38"/>
  <c r="W55" i="6"/>
  <c r="W93" i="6"/>
  <c r="N232" i="38"/>
  <c r="P232" i="38"/>
  <c r="W56" i="6"/>
  <c r="W94" i="6"/>
  <c r="N233" i="38"/>
  <c r="P233" i="38"/>
  <c r="W47" i="6"/>
  <c r="W85" i="6"/>
  <c r="N224" i="38"/>
  <c r="P224" i="38"/>
  <c r="W59" i="6"/>
  <c r="W97" i="6"/>
  <c r="N236" i="38"/>
  <c r="P236" i="38"/>
  <c r="W58" i="6"/>
  <c r="W96" i="6"/>
  <c r="N235" i="38"/>
  <c r="P235" i="38"/>
  <c r="W54" i="6"/>
  <c r="W92" i="6"/>
  <c r="N231" i="38"/>
  <c r="P231" i="38"/>
  <c r="W50" i="6"/>
  <c r="W88" i="6"/>
  <c r="N227" i="38"/>
  <c r="P227" i="38"/>
  <c r="K255" i="38"/>
  <c r="M223" i="38"/>
  <c r="M255" i="38"/>
  <c r="G223" i="38"/>
  <c r="G255" i="38"/>
  <c r="E255" i="38"/>
  <c r="U116" i="6"/>
  <c r="H223" i="38"/>
  <c r="V116" i="6"/>
  <c r="W78" i="6"/>
  <c r="V78" i="6"/>
  <c r="F103" i="9"/>
  <c r="W84" i="6"/>
  <c r="N223" i="38"/>
  <c r="W102" i="6"/>
  <c r="N241" i="38"/>
  <c r="P241" i="38"/>
  <c r="N255" i="38"/>
  <c r="P223" i="38"/>
  <c r="P255" i="38"/>
  <c r="J223" i="38"/>
  <c r="J255" i="38"/>
  <c r="H255" i="38"/>
  <c r="W116" i="6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AA14" i="37"/>
  <c r="W14" i="37"/>
  <c r="R14" i="37"/>
  <c r="T14" i="37"/>
  <c r="S14" i="37"/>
  <c r="Z14" i="37"/>
  <c r="Q14" i="37"/>
  <c r="F34" i="37"/>
  <c r="H34" i="37"/>
  <c r="O34" i="37"/>
  <c r="L34" i="37"/>
  <c r="I34" i="37"/>
  <c r="P34" i="37"/>
  <c r="G44" i="37"/>
  <c r="I44" i="37"/>
  <c r="G34" i="37"/>
  <c r="L57" i="37"/>
  <c r="H57" i="37"/>
  <c r="O57" i="37"/>
  <c r="F44" i="37"/>
  <c r="P57" i="37"/>
  <c r="P44" i="37"/>
  <c r="L44" i="37"/>
  <c r="I57" i="37"/>
  <c r="G57" i="37"/>
  <c r="F63" i="37"/>
  <c r="G61" i="37"/>
  <c r="F57" i="37"/>
  <c r="F61" i="37"/>
  <c r="H44" i="37"/>
  <c r="O44" i="37"/>
  <c r="H61" i="37"/>
  <c r="O61" i="37"/>
  <c r="L61" i="37"/>
  <c r="P61" i="37"/>
  <c r="L63" i="37"/>
  <c r="G63" i="37"/>
  <c r="I61" i="37"/>
  <c r="P63" i="37"/>
  <c r="G67" i="37"/>
  <c r="L71" i="37"/>
  <c r="F24" i="37"/>
  <c r="S12" i="37"/>
  <c r="Z12" i="37"/>
  <c r="G21" i="37"/>
  <c r="I42" i="37"/>
  <c r="Q38" i="37"/>
  <c r="S42" i="37"/>
  <c r="Z42" i="37"/>
  <c r="S13" i="37"/>
  <c r="Z13" i="37"/>
  <c r="Q22" i="37"/>
  <c r="AA16" i="37"/>
  <c r="P36" i="37"/>
  <c r="Q29" i="37"/>
  <c r="I63" i="37"/>
  <c r="H21" i="37"/>
  <c r="O21" i="37"/>
  <c r="F66" i="37"/>
  <c r="R27" i="37"/>
  <c r="Q45" i="37"/>
  <c r="P73" i="37"/>
  <c r="G32" i="37"/>
  <c r="L26" i="37"/>
  <c r="P71" i="37"/>
  <c r="AA50" i="37"/>
  <c r="T50" i="37"/>
  <c r="R23" i="37"/>
  <c r="P55" i="37"/>
  <c r="H63" i="37"/>
  <c r="O63" i="37"/>
  <c r="I26" i="37"/>
  <c r="H53" i="37"/>
  <c r="O53" i="37"/>
  <c r="H26" i="37"/>
  <c r="O26" i="37"/>
  <c r="R42" i="37"/>
  <c r="F12" i="37"/>
  <c r="H65" i="37"/>
  <c r="O65" i="37"/>
  <c r="P37" i="37"/>
  <c r="Q42" i="37"/>
  <c r="L39" i="37"/>
  <c r="Q44" i="37"/>
  <c r="P47" i="37"/>
  <c r="L54" i="37"/>
  <c r="AA17" i="37"/>
  <c r="F35" i="37"/>
  <c r="Q26" i="37"/>
  <c r="T46" i="37"/>
  <c r="L12" i="37"/>
  <c r="I66" i="37"/>
  <c r="H71" i="37"/>
  <c r="O71" i="37"/>
  <c r="I17" i="37"/>
  <c r="S43" i="37"/>
  <c r="Z43" i="37"/>
  <c r="H43" i="37"/>
  <c r="O43" i="37"/>
  <c r="F46" i="37"/>
  <c r="AA19" i="37"/>
  <c r="W10" i="37"/>
  <c r="G20" i="37"/>
  <c r="AA24" i="37"/>
  <c r="S49" i="37"/>
  <c r="Z49" i="37"/>
  <c r="P20" i="37"/>
  <c r="W28" i="37"/>
  <c r="W46" i="37"/>
  <c r="H74" i="37"/>
  <c r="O74" i="37"/>
  <c r="L32" i="37"/>
  <c r="S29" i="37"/>
  <c r="Z29" i="37"/>
  <c r="G52" i="37"/>
  <c r="R19" i="37"/>
  <c r="L76" i="37"/>
  <c r="H59" i="37"/>
  <c r="O59" i="37"/>
  <c r="R22" i="37"/>
  <c r="H56" i="37"/>
  <c r="O56" i="37"/>
  <c r="L52" i="37"/>
  <c r="W51" i="37"/>
  <c r="I12" i="37"/>
  <c r="T22" i="37"/>
  <c r="W16" i="37"/>
  <c r="I74" i="37"/>
  <c r="I13" i="37"/>
  <c r="W45" i="37"/>
  <c r="W48" i="37"/>
  <c r="Q27" i="37"/>
  <c r="R35" i="37"/>
  <c r="W53" i="37"/>
  <c r="H54" i="37"/>
  <c r="O54" i="37"/>
  <c r="AA29" i="37"/>
  <c r="I21" i="37"/>
  <c r="G13" i="37"/>
  <c r="L17" i="37"/>
  <c r="L55" i="37"/>
  <c r="S52" i="37"/>
  <c r="Z52" i="37"/>
  <c r="AA36" i="37"/>
  <c r="R53" i="37"/>
  <c r="I73" i="37"/>
  <c r="L16" i="37"/>
  <c r="P18" i="37"/>
  <c r="I36" i="37"/>
  <c r="W17" i="37"/>
  <c r="Q24" i="37"/>
  <c r="AA41" i="37"/>
  <c r="S30" i="37"/>
  <c r="Z30" i="37"/>
  <c r="H55" i="37"/>
  <c r="O55" i="37"/>
  <c r="Q10" i="37"/>
  <c r="T11" i="37"/>
  <c r="G45" i="37"/>
  <c r="P70" i="37"/>
  <c r="I14" i="37"/>
  <c r="AA12" i="37"/>
  <c r="R21" i="37"/>
  <c r="Q52" i="37"/>
  <c r="Q51" i="37"/>
  <c r="I50" i="37"/>
  <c r="Q16" i="37"/>
  <c r="L15" i="37"/>
  <c r="L75" i="37"/>
  <c r="S44" i="37"/>
  <c r="Z44" i="37"/>
  <c r="G10" i="37"/>
  <c r="R24" i="37"/>
  <c r="G73" i="37"/>
  <c r="H47" i="37"/>
  <c r="O47" i="37"/>
  <c r="S40" i="37"/>
  <c r="Z40" i="37"/>
  <c r="P65" i="37"/>
  <c r="L20" i="37"/>
  <c r="R12" i="37"/>
  <c r="G59" i="37"/>
  <c r="S46" i="37"/>
  <c r="Z46" i="37"/>
  <c r="W26" i="37"/>
  <c r="AA33" i="37"/>
  <c r="T26" i="37"/>
  <c r="H39" i="37"/>
  <c r="O39" i="37"/>
  <c r="Q34" i="37"/>
  <c r="AA32" i="37"/>
  <c r="I47" i="37"/>
  <c r="Q25" i="37"/>
  <c r="G43" i="37"/>
  <c r="AA43" i="37"/>
  <c r="I56" i="37"/>
  <c r="F36" i="37"/>
  <c r="P11" i="37"/>
  <c r="P21" i="37"/>
  <c r="L40" i="37"/>
  <c r="F69" i="37"/>
  <c r="W40" i="37"/>
  <c r="W19" i="37"/>
  <c r="Q46" i="37"/>
  <c r="W27" i="37"/>
  <c r="L33" i="37"/>
  <c r="T16" i="37"/>
  <c r="R39" i="37"/>
  <c r="L22" i="37"/>
  <c r="L43" i="37"/>
  <c r="W24" i="37"/>
  <c r="L62" i="37"/>
  <c r="P14" i="37"/>
  <c r="S24" i="37"/>
  <c r="Z24" i="37"/>
  <c r="H14" i="37"/>
  <c r="G18" i="37"/>
  <c r="S20" i="37"/>
  <c r="Z20" i="37"/>
  <c r="Q18" i="37"/>
  <c r="AA53" i="37"/>
  <c r="H16" i="37"/>
  <c r="O16" i="37"/>
  <c r="S51" i="37"/>
  <c r="Z51" i="37"/>
  <c r="R20" i="37"/>
  <c r="T49" i="37"/>
  <c r="F30" i="37"/>
  <c r="H72" i="37"/>
  <c r="O72" i="37"/>
  <c r="Q31" i="37"/>
  <c r="T12" i="37"/>
  <c r="P51" i="37"/>
  <c r="R48" i="37"/>
  <c r="S35" i="37"/>
  <c r="Z35" i="37"/>
  <c r="F73" i="37"/>
  <c r="T21" i="37"/>
  <c r="P76" i="37"/>
  <c r="S26" i="37"/>
  <c r="Z26" i="37"/>
  <c r="P50" i="37"/>
  <c r="F25" i="37"/>
  <c r="H30" i="37"/>
  <c r="O30" i="37"/>
  <c r="Q12" i="37"/>
  <c r="F38" i="37"/>
  <c r="P58" i="37"/>
  <c r="G35" i="37"/>
  <c r="L24" i="37"/>
  <c r="G75" i="37"/>
  <c r="G74" i="37"/>
  <c r="S37" i="37"/>
  <c r="Z37" i="37"/>
  <c r="S27" i="37"/>
  <c r="Z27" i="37"/>
  <c r="T24" i="37"/>
  <c r="L35" i="37"/>
  <c r="I10" i="37"/>
  <c r="F58" i="37"/>
  <c r="L19" i="37"/>
  <c r="P77" i="37"/>
  <c r="Q19" i="37"/>
  <c r="W25" i="37"/>
  <c r="G71" i="37"/>
  <c r="AA52" i="37"/>
  <c r="I11" i="37"/>
  <c r="I16" i="37"/>
  <c r="I41" i="37"/>
  <c r="P52" i="37"/>
  <c r="H31" i="37"/>
  <c r="O31" i="37"/>
  <c r="AA23" i="37"/>
  <c r="Q53" i="37"/>
  <c r="P74" i="37"/>
  <c r="I49" i="37"/>
  <c r="T37" i="37"/>
  <c r="L68" i="37"/>
  <c r="F15" i="37"/>
  <c r="G27" i="37"/>
  <c r="S21" i="37"/>
  <c r="Z21" i="37"/>
  <c r="P43" i="37"/>
  <c r="G29" i="37"/>
  <c r="S41" i="37"/>
  <c r="Z41" i="37"/>
  <c r="I15" i="37"/>
  <c r="L53" i="37"/>
  <c r="H22" i="37"/>
  <c r="O22" i="37"/>
  <c r="Q32" i="37"/>
  <c r="S25" i="37"/>
  <c r="Z25" i="37"/>
  <c r="W33" i="37"/>
  <c r="F77" i="37"/>
  <c r="F18" i="37"/>
  <c r="S33" i="37"/>
  <c r="Z33" i="37"/>
  <c r="F43" i="37"/>
  <c r="Q39" i="37"/>
  <c r="R10" i="37"/>
  <c r="I55" i="37"/>
  <c r="I72" i="37"/>
  <c r="S31" i="37"/>
  <c r="Z31" i="37"/>
  <c r="H12" i="37"/>
  <c r="O12" i="37"/>
  <c r="AA46" i="37"/>
  <c r="L58" i="37"/>
  <c r="P68" i="37"/>
  <c r="T17" i="37"/>
  <c r="W32" i="37"/>
  <c r="L73" i="37"/>
  <c r="P46" i="37"/>
  <c r="H18" i="37"/>
  <c r="O18" i="37"/>
  <c r="P39" i="37"/>
  <c r="R50" i="37"/>
  <c r="S36" i="37"/>
  <c r="Z36" i="37"/>
  <c r="F70" i="37"/>
  <c r="F37" i="37"/>
  <c r="S22" i="37"/>
  <c r="Z22" i="37"/>
  <c r="I23" i="37"/>
  <c r="G65" i="37"/>
  <c r="I69" i="37"/>
  <c r="G33" i="37"/>
  <c r="AA38" i="37"/>
  <c r="F76" i="37"/>
  <c r="W11" i="37"/>
  <c r="H40" i="37"/>
  <c r="O40" i="37"/>
  <c r="T29" i="37"/>
  <c r="W50" i="37"/>
  <c r="T25" i="37"/>
  <c r="S53" i="37"/>
  <c r="Z53" i="37"/>
  <c r="L21" i="37"/>
  <c r="F59" i="37"/>
  <c r="P16" i="37"/>
  <c r="I75" i="37"/>
  <c r="R26" i="37"/>
  <c r="I45" i="37"/>
  <c r="G28" i="37"/>
  <c r="W12" i="37"/>
  <c r="AA22" i="37"/>
  <c r="P24" i="37"/>
  <c r="P38" i="37"/>
  <c r="G16" i="37"/>
  <c r="L70" i="37"/>
  <c r="I48" i="37"/>
  <c r="P48" i="37"/>
  <c r="T44" i="37"/>
  <c r="Q13" i="37"/>
  <c r="F68" i="37"/>
  <c r="I28" i="37"/>
  <c r="T18" i="37"/>
  <c r="G69" i="37"/>
  <c r="H50" i="37"/>
  <c r="O50" i="37"/>
  <c r="L37" i="37"/>
  <c r="L28" i="37"/>
  <c r="R17" i="37"/>
  <c r="AA39" i="37"/>
  <c r="G77" i="37"/>
  <c r="H77" i="37"/>
  <c r="O77" i="37"/>
  <c r="Q28" i="37"/>
  <c r="I29" i="37"/>
  <c r="AA34" i="37"/>
  <c r="R28" i="37"/>
  <c r="T45" i="37"/>
  <c r="AA11" i="37"/>
  <c r="Q17" i="37"/>
  <c r="F53" i="37"/>
  <c r="L72" i="37"/>
  <c r="F40" i="37"/>
  <c r="W23" i="37"/>
  <c r="G56" i="37"/>
  <c r="F62" i="37"/>
  <c r="T43" i="37"/>
  <c r="G26" i="37"/>
  <c r="F31" i="37"/>
  <c r="S16" i="37"/>
  <c r="Z16" i="37"/>
  <c r="G11" i="37"/>
  <c r="G60" i="37"/>
  <c r="L23" i="37"/>
  <c r="AA20" i="37"/>
  <c r="I39" i="37"/>
  <c r="L30" i="37"/>
  <c r="H64" i="37"/>
  <c r="O64" i="37"/>
  <c r="Q20" i="37"/>
  <c r="R31" i="37"/>
  <c r="G68" i="37"/>
  <c r="F14" i="37"/>
  <c r="T34" i="37"/>
  <c r="S18" i="37"/>
  <c r="Z18" i="37"/>
  <c r="I71" i="37"/>
  <c r="G40" i="37"/>
  <c r="L36" i="37"/>
  <c r="AA25" i="37"/>
  <c r="H46" i="37"/>
  <c r="O46" i="37"/>
  <c r="H24" i="37"/>
  <c r="O24" i="37"/>
  <c r="T35" i="37"/>
  <c r="H45" i="37"/>
  <c r="F39" i="37"/>
  <c r="L66" i="37"/>
  <c r="H32" i="37"/>
  <c r="O32" i="37"/>
  <c r="G70" i="37"/>
  <c r="Q49" i="37"/>
  <c r="G42" i="37"/>
  <c r="I77" i="37"/>
  <c r="W34" i="37"/>
  <c r="L25" i="37"/>
  <c r="R49" i="37"/>
  <c r="T42" i="37"/>
  <c r="L31" i="37"/>
  <c r="P15" i="37"/>
  <c r="P35" i="37"/>
  <c r="W37" i="37"/>
  <c r="Q40" i="37"/>
  <c r="S48" i="37"/>
  <c r="Z48" i="37"/>
  <c r="S34" i="37"/>
  <c r="Z34" i="37"/>
  <c r="W21" i="37"/>
  <c r="F52" i="37"/>
  <c r="I54" i="37"/>
  <c r="AA27" i="37"/>
  <c r="T52" i="37"/>
  <c r="L74" i="37"/>
  <c r="H49" i="37"/>
  <c r="O49" i="37"/>
  <c r="S45" i="37"/>
  <c r="Z45" i="37"/>
  <c r="I32" i="37"/>
  <c r="I43" i="37"/>
  <c r="G25" i="37"/>
  <c r="W47" i="37"/>
  <c r="R45" i="37"/>
  <c r="I68" i="37"/>
  <c r="H68" i="37"/>
  <c r="O68" i="37"/>
  <c r="I22" i="37"/>
  <c r="H33" i="37"/>
  <c r="O33" i="37"/>
  <c r="R37" i="37"/>
  <c r="F49" i="37"/>
  <c r="L51" i="37"/>
  <c r="F74" i="37"/>
  <c r="H27" i="37"/>
  <c r="O27" i="37"/>
  <c r="H41" i="37"/>
  <c r="O41" i="37"/>
  <c r="R33" i="37"/>
  <c r="T27" i="37"/>
  <c r="I40" i="37"/>
  <c r="AA48" i="37"/>
  <c r="G41" i="37"/>
  <c r="S39" i="37"/>
  <c r="Z39" i="37"/>
  <c r="S28" i="37"/>
  <c r="Z28" i="37"/>
  <c r="F27" i="37"/>
  <c r="G55" i="37"/>
  <c r="L27" i="37"/>
  <c r="R30" i="37"/>
  <c r="T47" i="37"/>
  <c r="P25" i="37"/>
  <c r="P64" i="37"/>
  <c r="T38" i="37"/>
  <c r="W22" i="37"/>
  <c r="I46" i="37"/>
  <c r="W42" i="37"/>
  <c r="G58" i="37"/>
  <c r="G37" i="37"/>
  <c r="G76" i="37"/>
  <c r="H13" i="37"/>
  <c r="O13" i="37"/>
  <c r="T31" i="37"/>
  <c r="Q35" i="37"/>
  <c r="F10" i="37"/>
  <c r="AA45" i="37"/>
  <c r="L77" i="37"/>
  <c r="R43" i="37"/>
  <c r="R13" i="37"/>
  <c r="Q36" i="37"/>
  <c r="S32" i="37"/>
  <c r="Z32" i="37"/>
  <c r="L29" i="37"/>
  <c r="AA47" i="37"/>
  <c r="L49" i="37"/>
  <c r="R25" i="37"/>
  <c r="R11" i="37"/>
  <c r="O45" i="37"/>
  <c r="L60" i="37"/>
  <c r="H69" i="37"/>
  <c r="P28" i="37"/>
  <c r="W52" i="37"/>
  <c r="G47" i="37"/>
  <c r="P33" i="37"/>
  <c r="F65" i="37"/>
  <c r="G22" i="37"/>
  <c r="I52" i="37"/>
  <c r="W29" i="37"/>
  <c r="AA18" i="37"/>
  <c r="R44" i="37"/>
  <c r="P23" i="37"/>
  <c r="F29" i="37"/>
  <c r="F60" i="37"/>
  <c r="I20" i="37"/>
  <c r="H66" i="37"/>
  <c r="G14" i="37"/>
  <c r="P41" i="37"/>
  <c r="I51" i="37"/>
  <c r="G50" i="37"/>
  <c r="P10" i="37"/>
  <c r="I67" i="37"/>
  <c r="I30" i="37"/>
  <c r="P54" i="37"/>
  <c r="P56" i="37"/>
  <c r="G72" i="37"/>
  <c r="F16" i="37"/>
  <c r="P66" i="37"/>
  <c r="F55" i="37"/>
  <c r="L48" i="37"/>
  <c r="L13" i="37"/>
  <c r="L46" i="37"/>
  <c r="AA44" i="37"/>
  <c r="F33" i="37"/>
  <c r="I38" i="37"/>
  <c r="Q21" i="37"/>
  <c r="O14" i="37"/>
  <c r="G24" i="37"/>
  <c r="S23" i="37"/>
  <c r="Z23" i="37"/>
  <c r="L65" i="37"/>
  <c r="P30" i="37"/>
  <c r="G19" i="37"/>
  <c r="H38" i="37"/>
  <c r="O38" i="37"/>
  <c r="T13" i="37"/>
  <c r="S11" i="37"/>
  <c r="Z11" i="37"/>
  <c r="G48" i="37"/>
  <c r="T51" i="37"/>
  <c r="Q33" i="37"/>
  <c r="G36" i="37"/>
  <c r="L14" i="37"/>
  <c r="L69" i="37"/>
  <c r="W41" i="37"/>
  <c r="F19" i="37"/>
  <c r="F23" i="37"/>
  <c r="G46" i="37"/>
  <c r="R47" i="37"/>
  <c r="P60" i="37"/>
  <c r="AA26" i="37"/>
  <c r="F67" i="37"/>
  <c r="T39" i="37"/>
  <c r="R16" i="37"/>
  <c r="I62" i="37"/>
  <c r="I25" i="37"/>
  <c r="I31" i="37"/>
  <c r="I19" i="37"/>
  <c r="H73" i="37"/>
  <c r="O73" i="37"/>
  <c r="T36" i="37"/>
  <c r="G30" i="37"/>
  <c r="L11" i="37"/>
  <c r="R46" i="37"/>
  <c r="O66" i="37"/>
  <c r="F17" i="37"/>
  <c r="I37" i="37"/>
  <c r="H51" i="37"/>
  <c r="O51" i="37"/>
  <c r="S10" i="37"/>
  <c r="Z10" i="37"/>
  <c r="F21" i="37"/>
  <c r="R36" i="37"/>
  <c r="L50" i="37"/>
  <c r="H25" i="37"/>
  <c r="O25" i="37"/>
  <c r="I58" i="37"/>
  <c r="L47" i="37"/>
  <c r="AA51" i="37"/>
  <c r="L42" i="37"/>
  <c r="G53" i="37"/>
  <c r="H17" i="37"/>
  <c r="O17" i="37"/>
  <c r="W36" i="37"/>
  <c r="G49" i="37"/>
  <c r="P67" i="37"/>
  <c r="F72" i="37"/>
  <c r="G15" i="37"/>
  <c r="H28" i="37"/>
  <c r="O28" i="37"/>
  <c r="F51" i="37"/>
  <c r="L64" i="37"/>
  <c r="L67" i="37"/>
  <c r="O69" i="37"/>
  <c r="F22" i="37"/>
  <c r="I18" i="37"/>
  <c r="AA13" i="37"/>
  <c r="W39" i="37"/>
  <c r="P12" i="37"/>
  <c r="F50" i="37"/>
  <c r="P26" i="37"/>
  <c r="G62" i="37"/>
  <c r="AA40" i="37"/>
  <c r="L59" i="37"/>
  <c r="AA37" i="37"/>
  <c r="F56" i="37"/>
  <c r="L38" i="37"/>
  <c r="I24" i="37"/>
  <c r="AA35" i="37"/>
  <c r="P53" i="37"/>
  <c r="P69" i="37"/>
  <c r="S17" i="37"/>
  <c r="Z17" i="37"/>
  <c r="H67" i="37"/>
  <c r="O67" i="37"/>
  <c r="F20" i="37"/>
  <c r="L41" i="37"/>
  <c r="F47" i="37"/>
  <c r="W49" i="37"/>
  <c r="G12" i="37"/>
  <c r="I35" i="37"/>
  <c r="L10" i="37"/>
  <c r="S50" i="37"/>
  <c r="Z50" i="37"/>
  <c r="L18" i="37"/>
  <c r="I76" i="37"/>
  <c r="F75" i="37"/>
  <c r="G64" i="37"/>
  <c r="R41" i="37"/>
  <c r="I64" i="37"/>
  <c r="I59" i="37"/>
  <c r="F45" i="37"/>
  <c r="AA21" i="37"/>
  <c r="P72" i="37"/>
  <c r="W38" i="37"/>
  <c r="W20" i="37"/>
  <c r="Q47" i="37"/>
  <c r="T23" i="37"/>
  <c r="AA31" i="37"/>
  <c r="H29" i="37"/>
  <c r="O29" i="37"/>
  <c r="T28" i="37"/>
  <c r="R34" i="37"/>
  <c r="I27" i="37"/>
  <c r="W43" i="37"/>
  <c r="H35" i="37"/>
  <c r="O35" i="37"/>
  <c r="I70" i="37"/>
  <c r="T53" i="37"/>
  <c r="F48" i="37"/>
  <c r="G38" i="37"/>
  <c r="F28" i="37"/>
  <c r="T48" i="37"/>
  <c r="G66" i="37"/>
  <c r="Q30" i="37"/>
  <c r="F11" i="37"/>
  <c r="H36" i="37"/>
  <c r="O36" i="37"/>
  <c r="I53" i="37"/>
  <c r="H70" i="37"/>
  <c r="O70" i="37"/>
  <c r="H11" i="37"/>
  <c r="O11" i="37"/>
  <c r="R32" i="37"/>
  <c r="L45" i="37"/>
  <c r="H19" i="37"/>
  <c r="O19" i="37"/>
  <c r="P59" i="37"/>
  <c r="W13" i="37"/>
  <c r="H42" i="37"/>
  <c r="O42" i="37"/>
  <c r="F41" i="37"/>
  <c r="P29" i="37"/>
  <c r="T40" i="37"/>
  <c r="G17" i="37"/>
  <c r="R52" i="37"/>
  <c r="F54" i="37"/>
  <c r="P19" i="37"/>
  <c r="S47" i="37"/>
  <c r="Z47" i="37"/>
  <c r="T19" i="37"/>
  <c r="R40" i="37"/>
  <c r="H10" i="37"/>
  <c r="O10" i="37"/>
  <c r="H60" i="37"/>
  <c r="O60" i="37"/>
  <c r="H20" i="37"/>
  <c r="O20" i="37"/>
  <c r="F32" i="37"/>
  <c r="P42" i="37"/>
  <c r="H62" i="37"/>
  <c r="O62" i="37"/>
  <c r="AA42" i="37"/>
  <c r="T10" i="37"/>
  <c r="H52" i="37"/>
  <c r="O52" i="37"/>
  <c r="P32" i="37"/>
  <c r="G39" i="37"/>
  <c r="Q37" i="37"/>
  <c r="R29" i="37"/>
  <c r="H37" i="37"/>
  <c r="O37" i="37"/>
  <c r="F26" i="37"/>
  <c r="S19" i="37"/>
  <c r="Z19" i="37"/>
  <c r="P27" i="37"/>
  <c r="G31" i="37"/>
  <c r="R38" i="37"/>
  <c r="S38" i="37"/>
  <c r="Z38" i="37"/>
  <c r="R51" i="37"/>
  <c r="T41" i="37"/>
  <c r="P45" i="37"/>
  <c r="W44" i="37"/>
  <c r="Q23" i="37"/>
  <c r="H76" i="37"/>
  <c r="O76" i="37"/>
  <c r="Q48" i="37"/>
  <c r="T30" i="37"/>
  <c r="F71" i="37"/>
  <c r="G23" i="37"/>
  <c r="W31" i="37"/>
  <c r="I33" i="37"/>
  <c r="AA49" i="37"/>
  <c r="I65" i="37"/>
  <c r="T33" i="37"/>
  <c r="T32" i="37"/>
  <c r="Q43" i="37"/>
  <c r="AA10" i="37"/>
  <c r="W30" i="37"/>
  <c r="F64" i="37"/>
  <c r="Q41" i="37"/>
  <c r="P17" i="37"/>
  <c r="W18" i="37"/>
  <c r="R18" i="37"/>
  <c r="H58" i="37"/>
  <c r="O58" i="37"/>
  <c r="P22" i="37"/>
  <c r="P75" i="37"/>
  <c r="L56" i="37"/>
  <c r="Q50" i="37"/>
  <c r="W35" i="37"/>
  <c r="H23" i="37"/>
  <c r="O23" i="37"/>
  <c r="P49" i="37"/>
  <c r="Q11" i="37"/>
  <c r="F42" i="37"/>
  <c r="G54" i="37"/>
  <c r="H15" i="37"/>
  <c r="O15" i="37"/>
  <c r="H75" i="37"/>
  <c r="O75" i="37"/>
  <c r="P62" i="37"/>
  <c r="I60" i="37"/>
  <c r="P31" i="37"/>
  <c r="T20" i="37"/>
  <c r="G51" i="37"/>
  <c r="AA30" i="37"/>
  <c r="F13" i="37"/>
  <c r="P13" i="37"/>
  <c r="P40" i="37"/>
  <c r="H48" i="37"/>
  <c r="O48" i="37"/>
  <c r="AA28" i="37"/>
  <c r="J10" i="37"/>
  <c r="J11" i="37"/>
  <c r="T70" i="37"/>
  <c r="M10" i="37"/>
  <c r="W70" i="37"/>
  <c r="J12" i="37"/>
  <c r="K11" i="37"/>
  <c r="M11" i="37"/>
  <c r="K12" i="37"/>
  <c r="M12" i="37"/>
  <c r="J13" i="37"/>
  <c r="J14" i="37"/>
  <c r="K13" i="37"/>
  <c r="M13" i="37"/>
  <c r="K14" i="37"/>
  <c r="M14" i="37"/>
  <c r="J15" i="37"/>
  <c r="K15" i="37"/>
  <c r="M15" i="37"/>
  <c r="J16" i="37"/>
  <c r="J17" i="37"/>
  <c r="K16" i="37"/>
  <c r="M16" i="37"/>
  <c r="K17" i="37"/>
  <c r="M17" i="37"/>
  <c r="J18" i="37"/>
  <c r="J19" i="37"/>
  <c r="K18" i="37"/>
  <c r="M18" i="37"/>
  <c r="K19" i="37"/>
  <c r="M19" i="37"/>
  <c r="J20" i="37"/>
  <c r="J21" i="37"/>
  <c r="K20" i="37"/>
  <c r="M20" i="37"/>
  <c r="K21" i="37"/>
  <c r="M21" i="37"/>
  <c r="J22" i="37"/>
  <c r="K22" i="37"/>
  <c r="M22" i="37"/>
  <c r="J23" i="37"/>
  <c r="K23" i="37"/>
  <c r="M23" i="37"/>
  <c r="J24" i="37"/>
  <c r="K24" i="37"/>
  <c r="M24" i="37"/>
  <c r="J25" i="37"/>
  <c r="J26" i="37"/>
  <c r="K25" i="37"/>
  <c r="M25" i="37"/>
  <c r="K26" i="37"/>
  <c r="M26" i="37"/>
  <c r="J27" i="37"/>
  <c r="K27" i="37"/>
  <c r="M27" i="37"/>
  <c r="J28" i="37"/>
  <c r="K28" i="37"/>
  <c r="M28" i="37"/>
  <c r="J29" i="37"/>
  <c r="K29" i="37"/>
  <c r="M29" i="37"/>
  <c r="J30" i="37"/>
  <c r="J31" i="37"/>
  <c r="K30" i="37"/>
  <c r="M30" i="37"/>
  <c r="J32" i="37"/>
  <c r="K31" i="37"/>
  <c r="M31" i="37"/>
  <c r="J33" i="37"/>
  <c r="K32" i="37"/>
  <c r="M32" i="37"/>
  <c r="J34" i="37"/>
  <c r="K33" i="37"/>
  <c r="M33" i="37"/>
  <c r="J35" i="37"/>
  <c r="K34" i="37"/>
  <c r="M34" i="37"/>
  <c r="J36" i="37"/>
  <c r="K35" i="37"/>
  <c r="M35" i="37"/>
  <c r="J37" i="37"/>
  <c r="K36" i="37"/>
  <c r="M36" i="37"/>
  <c r="K37" i="37"/>
  <c r="M37" i="37"/>
  <c r="J38" i="37"/>
  <c r="J39" i="37"/>
  <c r="K38" i="37"/>
  <c r="M38" i="37"/>
  <c r="K39" i="37"/>
  <c r="M39" i="37"/>
  <c r="J40" i="37"/>
  <c r="J41" i="37"/>
  <c r="K40" i="37"/>
  <c r="M40" i="37"/>
  <c r="K41" i="37"/>
  <c r="M41" i="37"/>
  <c r="J42" i="37"/>
  <c r="J43" i="37"/>
  <c r="K42" i="37"/>
  <c r="M42" i="37"/>
  <c r="K43" i="37"/>
  <c r="M43" i="37"/>
  <c r="J44" i="37"/>
  <c r="J45" i="37"/>
  <c r="K44" i="37"/>
  <c r="M44" i="37"/>
  <c r="K45" i="37"/>
  <c r="M45" i="37"/>
  <c r="J46" i="37"/>
  <c r="J47" i="37"/>
  <c r="K46" i="37"/>
  <c r="M46" i="37"/>
  <c r="K47" i="37"/>
  <c r="M47" i="37"/>
  <c r="J48" i="37"/>
  <c r="J49" i="37"/>
  <c r="K48" i="37"/>
  <c r="M48" i="37"/>
  <c r="K49" i="37"/>
  <c r="M49" i="37"/>
  <c r="J50" i="37"/>
  <c r="J51" i="37"/>
  <c r="K50" i="37"/>
  <c r="M50" i="37"/>
  <c r="K51" i="37"/>
  <c r="M51" i="37"/>
  <c r="J52" i="37"/>
  <c r="J53" i="37"/>
  <c r="K52" i="37"/>
  <c r="M52" i="37"/>
  <c r="K53" i="37"/>
  <c r="M53" i="37"/>
  <c r="J54" i="37"/>
  <c r="J55" i="37"/>
  <c r="K54" i="37"/>
  <c r="M54" i="37"/>
  <c r="J56" i="37"/>
  <c r="K55" i="37"/>
  <c r="M55" i="37"/>
  <c r="K56" i="37"/>
  <c r="M56" i="37"/>
  <c r="J57" i="37"/>
  <c r="K57" i="37"/>
  <c r="M57" i="37"/>
  <c r="J58" i="37"/>
  <c r="J59" i="37"/>
  <c r="K58" i="37"/>
  <c r="M58" i="37"/>
  <c r="J60" i="37"/>
  <c r="K59" i="37"/>
  <c r="M59" i="37"/>
  <c r="K60" i="37"/>
  <c r="M60" i="37"/>
  <c r="J61" i="37"/>
  <c r="K61" i="37"/>
  <c r="M61" i="37"/>
  <c r="J62" i="37"/>
  <c r="K62" i="37"/>
  <c r="M62" i="37"/>
  <c r="J63" i="37"/>
  <c r="J64" i="37"/>
  <c r="K63" i="37"/>
  <c r="M63" i="37"/>
  <c r="K64" i="37"/>
  <c r="M64" i="37"/>
  <c r="J65" i="37"/>
  <c r="K65" i="37"/>
  <c r="M65" i="37"/>
  <c r="J66" i="37"/>
  <c r="B22" i="17"/>
  <c r="D22" i="17"/>
  <c r="E20" i="24"/>
  <c r="B21" i="17"/>
  <c r="B49" i="17"/>
  <c r="J67" i="37"/>
  <c r="K66" i="37"/>
  <c r="M66" i="37"/>
  <c r="D21" i="17"/>
  <c r="D49" i="17"/>
  <c r="J68" i="37"/>
  <c r="K67" i="37"/>
  <c r="M67" i="37"/>
  <c r="E19" i="24"/>
  <c r="E46" i="24"/>
  <c r="D55" i="17"/>
  <c r="D57" i="17"/>
  <c r="K68" i="37"/>
  <c r="M68" i="37"/>
  <c r="J69" i="37"/>
  <c r="D61" i="17"/>
  <c r="K69" i="37"/>
  <c r="M69" i="37"/>
  <c r="J70" i="37"/>
  <c r="C128" i="24"/>
  <c r="C120" i="24"/>
  <c r="C39" i="24"/>
  <c r="C97" i="24"/>
  <c r="C16" i="24"/>
  <c r="C113" i="24"/>
  <c r="C32" i="24"/>
  <c r="C106" i="24"/>
  <c r="C25" i="24"/>
  <c r="C119" i="24"/>
  <c r="C38" i="24"/>
  <c r="C111" i="24"/>
  <c r="C30" i="24"/>
  <c r="C104" i="24"/>
  <c r="C23" i="24"/>
  <c r="C117" i="24"/>
  <c r="C36" i="24"/>
  <c r="C99" i="24"/>
  <c r="C18" i="24"/>
  <c r="C115" i="24"/>
  <c r="C34" i="24"/>
  <c r="C101" i="24"/>
  <c r="C20" i="24"/>
  <c r="C105" i="24"/>
  <c r="C24" i="24"/>
  <c r="C98" i="24"/>
  <c r="C17" i="24"/>
  <c r="C114" i="24"/>
  <c r="C33" i="24"/>
  <c r="C103" i="24"/>
  <c r="C22" i="24"/>
  <c r="C96" i="24"/>
  <c r="C15" i="24"/>
  <c r="C112" i="24"/>
  <c r="C31" i="24"/>
  <c r="C109" i="24"/>
  <c r="C28" i="24"/>
  <c r="C102" i="24"/>
  <c r="C21" i="24"/>
  <c r="C118" i="24"/>
  <c r="C37" i="24"/>
  <c r="C107" i="24"/>
  <c r="C26" i="24"/>
  <c r="C100" i="24"/>
  <c r="C19" i="24"/>
  <c r="C116" i="24"/>
  <c r="C35" i="24"/>
  <c r="C110" i="24"/>
  <c r="C29" i="24"/>
  <c r="C108" i="24"/>
  <c r="C27" i="24"/>
  <c r="D63" i="17"/>
  <c r="B127" i="24"/>
  <c r="J71" i="37"/>
  <c r="K70" i="37"/>
  <c r="M70" i="37"/>
  <c r="C127" i="24"/>
  <c r="C95" i="24"/>
  <c r="C14" i="24"/>
  <c r="C46" i="24"/>
  <c r="G127" i="21"/>
  <c r="J72" i="37"/>
  <c r="K71" i="37"/>
  <c r="M71" i="37"/>
  <c r="K72" i="37"/>
  <c r="M72" i="37"/>
  <c r="J73" i="37"/>
  <c r="G142" i="4"/>
  <c r="K73" i="37"/>
  <c r="M73" i="37"/>
  <c r="J74" i="37"/>
  <c r="J75" i="37"/>
  <c r="K74" i="37"/>
  <c r="M74" i="37"/>
  <c r="J76" i="37"/>
  <c r="K75" i="37"/>
  <c r="M75" i="37"/>
  <c r="K76" i="37"/>
  <c r="M76" i="37"/>
  <c r="J77" i="37"/>
  <c r="K77" i="37"/>
  <c r="M77" i="37"/>
  <c r="U10" i="37"/>
  <c r="U11" i="37"/>
  <c r="V10" i="37"/>
  <c r="X10" i="37"/>
  <c r="U12" i="37"/>
  <c r="V11" i="37"/>
  <c r="X11" i="37"/>
  <c r="V12" i="37"/>
  <c r="X12" i="37"/>
  <c r="U13" i="37"/>
  <c r="U14" i="37"/>
  <c r="V13" i="37"/>
  <c r="X13" i="37"/>
  <c r="U15" i="37"/>
  <c r="V14" i="37"/>
  <c r="X14" i="37"/>
  <c r="V15" i="37"/>
  <c r="X15" i="37"/>
  <c r="U16" i="37"/>
  <c r="U17" i="37"/>
  <c r="V16" i="37"/>
  <c r="X16" i="37"/>
  <c r="U18" i="37"/>
  <c r="V17" i="37"/>
  <c r="X17" i="37"/>
  <c r="U19" i="37"/>
  <c r="V18" i="37"/>
  <c r="X18" i="37"/>
  <c r="U20" i="37"/>
  <c r="V19" i="37"/>
  <c r="X19" i="37"/>
  <c r="U21" i="37"/>
  <c r="V20" i="37"/>
  <c r="X20" i="37"/>
  <c r="U22" i="37"/>
  <c r="V21" i="37"/>
  <c r="X21" i="37"/>
  <c r="U23" i="37"/>
  <c r="V22" i="37"/>
  <c r="X22" i="37"/>
  <c r="U24" i="37"/>
  <c r="V23" i="37"/>
  <c r="X23" i="37"/>
  <c r="U25" i="37"/>
  <c r="V24" i="37"/>
  <c r="X24" i="37"/>
  <c r="V25" i="37"/>
  <c r="X25" i="37"/>
  <c r="U26" i="37"/>
  <c r="V26" i="37"/>
  <c r="X26" i="37"/>
  <c r="U27" i="37"/>
  <c r="U28" i="37"/>
  <c r="V27" i="37"/>
  <c r="X27" i="37"/>
  <c r="U29" i="37"/>
  <c r="V28" i="37"/>
  <c r="X28" i="37"/>
  <c r="V29" i="37"/>
  <c r="X29" i="37"/>
  <c r="U30" i="37"/>
  <c r="U31" i="37"/>
  <c r="V30" i="37"/>
  <c r="X30" i="37"/>
  <c r="V31" i="37"/>
  <c r="X31" i="37"/>
  <c r="U32" i="37"/>
  <c r="V32" i="37"/>
  <c r="X32" i="37"/>
  <c r="U33" i="37"/>
  <c r="U34" i="37"/>
  <c r="V33" i="37"/>
  <c r="X33" i="37"/>
  <c r="V34" i="37"/>
  <c r="X34" i="37"/>
  <c r="U35" i="37"/>
  <c r="U36" i="37"/>
  <c r="V35" i="37"/>
  <c r="X35" i="37"/>
  <c r="U37" i="37"/>
  <c r="V36" i="37"/>
  <c r="X36" i="37"/>
  <c r="U38" i="37"/>
  <c r="V37" i="37"/>
  <c r="X37" i="37"/>
  <c r="U39" i="37"/>
  <c r="V38" i="37"/>
  <c r="X38" i="37"/>
  <c r="U40" i="37"/>
  <c r="V39" i="37"/>
  <c r="X39" i="37"/>
  <c r="V40" i="37"/>
  <c r="X40" i="37"/>
  <c r="U41" i="37"/>
  <c r="U42" i="37"/>
  <c r="V41" i="37"/>
  <c r="X41" i="37"/>
  <c r="U43" i="37"/>
  <c r="V42" i="37"/>
  <c r="X42" i="37"/>
  <c r="U44" i="37"/>
  <c r="V43" i="37"/>
  <c r="X43" i="37"/>
  <c r="U45" i="37"/>
  <c r="V44" i="37"/>
  <c r="X44" i="37"/>
  <c r="U46" i="37"/>
  <c r="V45" i="37"/>
  <c r="X45" i="37"/>
  <c r="U47" i="37"/>
  <c r="V46" i="37"/>
  <c r="X46" i="37"/>
  <c r="V47" i="37"/>
  <c r="X47" i="37"/>
  <c r="U48" i="37"/>
  <c r="U49" i="37"/>
  <c r="V48" i="37"/>
  <c r="X48" i="37"/>
  <c r="U50" i="37"/>
  <c r="V49" i="37"/>
  <c r="X49" i="37"/>
  <c r="U51" i="37"/>
  <c r="V50" i="37"/>
  <c r="X50" i="37"/>
  <c r="V51" i="37"/>
  <c r="X51" i="37"/>
  <c r="U52" i="37"/>
  <c r="U53" i="37"/>
  <c r="V52" i="37"/>
  <c r="X52" i="37"/>
  <c r="V53" i="37"/>
  <c r="X53" i="37"/>
  <c r="X70" i="37"/>
  <c r="X82" i="37"/>
  <c r="X83" i="37"/>
  <c r="N14" i="37"/>
  <c r="N72" i="37"/>
  <c r="N47" i="37"/>
  <c r="Y51" i="37"/>
  <c r="N74" i="37"/>
  <c r="N21" i="37"/>
  <c r="N63" i="37"/>
  <c r="Y53" i="37"/>
  <c r="N65" i="37"/>
  <c r="N59" i="37"/>
  <c r="E134" i="20"/>
  <c r="N54" i="37"/>
  <c r="N41" i="37"/>
  <c r="N31" i="37"/>
  <c r="Y21" i="37"/>
  <c r="N48" i="37"/>
  <c r="N39" i="37"/>
  <c r="N62" i="37"/>
  <c r="N57" i="37"/>
  <c r="N50" i="37"/>
  <c r="Y45" i="37"/>
  <c r="Y24" i="37"/>
  <c r="Y11" i="37"/>
  <c r="N60" i="37"/>
  <c r="N19" i="37"/>
  <c r="Y14" i="37"/>
  <c r="Y43" i="37"/>
  <c r="Y47" i="37"/>
  <c r="N40" i="37"/>
  <c r="Y26" i="37"/>
  <c r="Y23" i="37"/>
  <c r="N22" i="37"/>
  <c r="N71" i="37"/>
  <c r="N61" i="37"/>
  <c r="N64" i="37"/>
  <c r="N45" i="37"/>
  <c r="N30" i="37"/>
  <c r="N53" i="37"/>
  <c r="Y39" i="37"/>
  <c r="N36" i="37"/>
  <c r="Y31" i="37"/>
  <c r="N66" i="37"/>
  <c r="N55" i="37"/>
  <c r="Y48" i="37"/>
  <c r="N24" i="37"/>
  <c r="N75" i="37"/>
  <c r="N18" i="37"/>
  <c r="Y29" i="37"/>
  <c r="Y52" i="37"/>
  <c r="Y44" i="37"/>
  <c r="N51" i="37"/>
  <c r="Y30" i="37"/>
  <c r="Y40" i="37"/>
  <c r="N70" i="37"/>
  <c r="Y19" i="37"/>
  <c r="N34" i="37"/>
  <c r="N73" i="37"/>
  <c r="Y16" i="37"/>
  <c r="N23" i="37"/>
  <c r="Y20" i="37"/>
  <c r="N16" i="37"/>
  <c r="Y33" i="37"/>
  <c r="N13" i="37"/>
  <c r="N43" i="37"/>
  <c r="N69" i="37"/>
  <c r="N27" i="37"/>
  <c r="Y18" i="37"/>
  <c r="Y35" i="37"/>
  <c r="N33" i="37"/>
  <c r="N26" i="37"/>
  <c r="N32" i="37"/>
  <c r="N56" i="37"/>
  <c r="N49" i="37"/>
  <c r="N77" i="37"/>
  <c r="N12" i="37"/>
  <c r="N68" i="37"/>
  <c r="N29" i="37"/>
  <c r="N15" i="37"/>
  <c r="N25" i="37"/>
  <c r="Y22" i="37"/>
  <c r="N10" i="37"/>
  <c r="N44" i="37"/>
  <c r="Y42" i="37"/>
  <c r="N11" i="37"/>
  <c r="N58" i="37"/>
  <c r="Y27" i="37"/>
  <c r="Y38" i="37"/>
  <c r="N37" i="37"/>
  <c r="Y10" i="37"/>
  <c r="N42" i="37"/>
  <c r="N35" i="37"/>
  <c r="Y32" i="37"/>
  <c r="Y36" i="37"/>
  <c r="Y49" i="37"/>
  <c r="Y34" i="37"/>
  <c r="Y15" i="37"/>
  <c r="Y25" i="37"/>
  <c r="Y46" i="37"/>
  <c r="Y13" i="37"/>
  <c r="Y37" i="37"/>
  <c r="N76" i="37"/>
  <c r="Y50" i="37"/>
  <c r="N20" i="37"/>
  <c r="Y12" i="37"/>
  <c r="N67" i="37"/>
  <c r="N28" i="37"/>
  <c r="N38" i="37"/>
  <c r="Y41" i="37"/>
  <c r="N52" i="37"/>
  <c r="N17" i="37"/>
  <c r="Y28" i="37"/>
  <c r="Y17" i="37"/>
  <c r="N46" i="37"/>
  <c r="F126" i="20"/>
  <c r="E97" i="20"/>
  <c r="E123" i="20"/>
  <c r="E23" i="20"/>
  <c r="E103" i="20"/>
  <c r="E65" i="20"/>
  <c r="E30" i="20"/>
  <c r="E109" i="20"/>
  <c r="E26" i="20"/>
  <c r="E121" i="20"/>
  <c r="E78" i="20"/>
  <c r="E70" i="20"/>
  <c r="E111" i="20"/>
  <c r="E93" i="20"/>
  <c r="E100" i="20"/>
  <c r="E46" i="20"/>
  <c r="E54" i="20"/>
  <c r="E90" i="20"/>
  <c r="E69" i="20"/>
  <c r="E61" i="20"/>
  <c r="E19" i="20"/>
  <c r="E71" i="20"/>
  <c r="E107" i="20"/>
  <c r="E52" i="20"/>
  <c r="E25" i="20"/>
  <c r="E119" i="20"/>
  <c r="E114" i="20"/>
  <c r="E102" i="20"/>
  <c r="E115" i="20"/>
  <c r="E94" i="20"/>
  <c r="E116" i="20"/>
  <c r="E74" i="20"/>
  <c r="E17" i="20"/>
  <c r="E22" i="20"/>
  <c r="E85" i="20"/>
  <c r="E41" i="20"/>
  <c r="E45" i="20"/>
  <c r="E89" i="20"/>
  <c r="E88" i="20"/>
  <c r="E37" i="20"/>
  <c r="E44" i="20"/>
  <c r="E62" i="20"/>
  <c r="E110" i="20"/>
  <c r="E79" i="20"/>
  <c r="E51" i="20"/>
  <c r="E86" i="20"/>
  <c r="E35" i="20"/>
  <c r="E28" i="20"/>
  <c r="E20" i="20"/>
  <c r="E77" i="20"/>
  <c r="E15" i="20"/>
  <c r="E60" i="20"/>
  <c r="E21" i="20"/>
  <c r="E101" i="20"/>
  <c r="E68" i="20"/>
  <c r="E31" i="20"/>
  <c r="E49" i="20"/>
  <c r="E120" i="20"/>
  <c r="E98" i="20"/>
  <c r="E63" i="20"/>
  <c r="E24" i="20"/>
  <c r="E50" i="20"/>
  <c r="E72" i="20"/>
  <c r="E43" i="20"/>
  <c r="E117" i="20"/>
  <c r="E81" i="20"/>
  <c r="E76" i="20"/>
  <c r="E42" i="20"/>
  <c r="E96" i="20"/>
  <c r="E34" i="20"/>
  <c r="E122" i="20"/>
  <c r="E32" i="20"/>
  <c r="E36" i="20"/>
  <c r="E18" i="20"/>
  <c r="E87" i="20"/>
  <c r="E40" i="20"/>
  <c r="E38" i="20"/>
  <c r="E64" i="20"/>
  <c r="E106" i="20"/>
  <c r="E112" i="20"/>
  <c r="E33" i="20"/>
  <c r="E16" i="20"/>
  <c r="E57" i="20"/>
  <c r="E75" i="20"/>
  <c r="E99" i="20"/>
  <c r="E47" i="20"/>
  <c r="E58" i="20"/>
  <c r="E92" i="20"/>
  <c r="E59" i="20"/>
  <c r="E27" i="20"/>
  <c r="E13" i="20"/>
  <c r="E108" i="20"/>
  <c r="E118" i="20"/>
  <c r="E91" i="20"/>
  <c r="E56" i="20"/>
  <c r="E14" i="20"/>
  <c r="E113" i="20"/>
  <c r="E53" i="20"/>
  <c r="E95" i="20"/>
  <c r="E73" i="20"/>
  <c r="E105" i="20"/>
  <c r="E55" i="20"/>
  <c r="E39" i="20"/>
  <c r="E66" i="20"/>
  <c r="E83" i="20"/>
  <c r="E12" i="20"/>
  <c r="E104" i="20"/>
  <c r="E80" i="20"/>
  <c r="E29" i="20"/>
  <c r="E48" i="20"/>
  <c r="E84" i="20"/>
  <c r="E82" i="20"/>
  <c r="E67" i="20"/>
  <c r="Y70" i="37"/>
  <c r="E124" i="20"/>
  <c r="H23" i="20"/>
  <c r="F23" i="21"/>
  <c r="H60" i="20"/>
  <c r="F61" i="21"/>
  <c r="H54" i="20"/>
  <c r="F55" i="21"/>
  <c r="H30" i="20"/>
  <c r="F30" i="21"/>
  <c r="H52" i="20"/>
  <c r="F53" i="21"/>
  <c r="H31" i="20"/>
  <c r="F31" i="21"/>
  <c r="H106" i="20"/>
  <c r="F107" i="21"/>
  <c r="F156" i="21"/>
  <c r="H79" i="20"/>
  <c r="F80" i="21"/>
  <c r="H113" i="20"/>
  <c r="F114" i="21"/>
  <c r="F161" i="21"/>
  <c r="H92" i="20"/>
  <c r="F93" i="21"/>
  <c r="H104" i="20"/>
  <c r="F105" i="21"/>
  <c r="H41" i="20"/>
  <c r="F42" i="21"/>
  <c r="H49" i="20"/>
  <c r="F50" i="21"/>
  <c r="H78" i="20"/>
  <c r="F79" i="21"/>
  <c r="H55" i="20"/>
  <c r="F56" i="21"/>
  <c r="H69" i="20"/>
  <c r="F70" i="21"/>
  <c r="H19" i="20"/>
  <c r="F19" i="21"/>
  <c r="H108" i="20"/>
  <c r="F109" i="21"/>
  <c r="F158" i="21"/>
  <c r="H46" i="20"/>
  <c r="F47" i="21"/>
  <c r="H91" i="20"/>
  <c r="F92" i="21"/>
  <c r="H73" i="20"/>
  <c r="F74" i="21"/>
  <c r="H89" i="20"/>
  <c r="F90" i="21"/>
  <c r="H95" i="20"/>
  <c r="F96" i="21"/>
  <c r="H67" i="20"/>
  <c r="F68" i="21"/>
  <c r="H102" i="20"/>
  <c r="F103" i="21"/>
  <c r="F153" i="21"/>
  <c r="H77" i="20"/>
  <c r="F78" i="21"/>
  <c r="H101" i="20"/>
  <c r="F102" i="21"/>
  <c r="H74" i="20"/>
  <c r="F75" i="21"/>
  <c r="H29" i="20"/>
  <c r="F29" i="21"/>
  <c r="H20" i="20"/>
  <c r="F20" i="21"/>
  <c r="H48" i="20"/>
  <c r="F49" i="21"/>
  <c r="H33" i="20"/>
  <c r="F34" i="21"/>
  <c r="H121" i="20"/>
  <c r="F122" i="21"/>
  <c r="F167" i="21"/>
  <c r="H39" i="20"/>
  <c r="F40" i="21"/>
  <c r="H72" i="20"/>
  <c r="F73" i="21"/>
  <c r="H12" i="20"/>
  <c r="H96" i="20"/>
  <c r="F97" i="21"/>
  <c r="H70" i="20"/>
  <c r="F71" i="21"/>
  <c r="H94" i="20"/>
  <c r="F95" i="21"/>
  <c r="H47" i="20"/>
  <c r="F48" i="21"/>
  <c r="H36" i="20"/>
  <c r="F37" i="21"/>
  <c r="H28" i="20"/>
  <c r="F28" i="21"/>
  <c r="H27" i="20"/>
  <c r="H24" i="20"/>
  <c r="F24" i="21"/>
  <c r="H35" i="20"/>
  <c r="F36" i="21"/>
  <c r="H97" i="20"/>
  <c r="F98" i="21"/>
  <c r="H99" i="20"/>
  <c r="F100" i="21"/>
  <c r="F151" i="21"/>
  <c r="H71" i="20"/>
  <c r="F72" i="21"/>
  <c r="H90" i="20"/>
  <c r="F91" i="21"/>
  <c r="H57" i="20"/>
  <c r="F58" i="21"/>
  <c r="H110" i="20"/>
  <c r="F111" i="21"/>
  <c r="F160" i="21"/>
  <c r="H119" i="20"/>
  <c r="F120" i="21"/>
  <c r="F165" i="21"/>
  <c r="H61" i="20"/>
  <c r="F62" i="21"/>
  <c r="H53" i="20"/>
  <c r="F54" i="21"/>
  <c r="H85" i="20"/>
  <c r="F86" i="21"/>
  <c r="H21" i="20"/>
  <c r="F21" i="21"/>
  <c r="H88" i="20"/>
  <c r="F89" i="21"/>
  <c r="H66" i="20"/>
  <c r="F67" i="21"/>
  <c r="H18" i="20"/>
  <c r="F18" i="21"/>
  <c r="H112" i="20"/>
  <c r="F113" i="21"/>
  <c r="H34" i="20"/>
  <c r="F35" i="21"/>
  <c r="H37" i="20"/>
  <c r="F38" i="21"/>
  <c r="H22" i="20"/>
  <c r="F22" i="21"/>
  <c r="H76" i="20"/>
  <c r="F77" i="21"/>
  <c r="F146" i="21"/>
  <c r="H59" i="20"/>
  <c r="F60" i="21"/>
  <c r="H86" i="20"/>
  <c r="F87" i="21"/>
  <c r="H117" i="20"/>
  <c r="F118" i="21"/>
  <c r="F163" i="21"/>
  <c r="H43" i="20"/>
  <c r="F44" i="21"/>
  <c r="H93" i="20"/>
  <c r="F94" i="21"/>
  <c r="H68" i="20"/>
  <c r="F69" i="21"/>
  <c r="H50" i="20"/>
  <c r="F51" i="21"/>
  <c r="H63" i="20"/>
  <c r="F64" i="21"/>
  <c r="H87" i="20"/>
  <c r="F88" i="21"/>
  <c r="H13" i="20"/>
  <c r="F13" i="21"/>
  <c r="H82" i="20"/>
  <c r="F83" i="21"/>
  <c r="H14" i="20"/>
  <c r="F14" i="21"/>
  <c r="H16" i="20"/>
  <c r="F16" i="21"/>
  <c r="H65" i="20"/>
  <c r="F66" i="21"/>
  <c r="H114" i="20"/>
  <c r="F115" i="21"/>
  <c r="H118" i="20"/>
  <c r="F119" i="21"/>
  <c r="F164" i="21"/>
  <c r="H38" i="20"/>
  <c r="F39" i="21"/>
  <c r="H81" i="20"/>
  <c r="F82" i="21"/>
  <c r="H17" i="20"/>
  <c r="F17" i="21"/>
  <c r="H107" i="20"/>
  <c r="F108" i="21"/>
  <c r="F157" i="21"/>
  <c r="H105" i="20"/>
  <c r="F106" i="21"/>
  <c r="F155" i="21"/>
  <c r="H45" i="20"/>
  <c r="F46" i="21"/>
  <c r="H116" i="20"/>
  <c r="F117" i="21"/>
  <c r="H40" i="20"/>
  <c r="F41" i="21"/>
  <c r="H111" i="20"/>
  <c r="F112" i="21"/>
  <c r="H26" i="20"/>
  <c r="F26" i="21"/>
  <c r="H56" i="20"/>
  <c r="F57" i="21"/>
  <c r="H122" i="20"/>
  <c r="F123" i="21"/>
  <c r="F168" i="21"/>
  <c r="H80" i="20"/>
  <c r="F81" i="21"/>
  <c r="H42" i="20"/>
  <c r="F43" i="21"/>
  <c r="H15" i="20"/>
  <c r="F15" i="21"/>
  <c r="H109" i="20"/>
  <c r="F110" i="21"/>
  <c r="F159" i="21"/>
  <c r="H62" i="20"/>
  <c r="F63" i="21"/>
  <c r="H103" i="20"/>
  <c r="F104" i="21"/>
  <c r="F154" i="21"/>
  <c r="H120" i="20"/>
  <c r="F121" i="21"/>
  <c r="F166" i="21"/>
  <c r="H51" i="20"/>
  <c r="F52" i="21"/>
  <c r="F143" i="21"/>
  <c r="H32" i="20"/>
  <c r="F32" i="21"/>
  <c r="H64" i="20"/>
  <c r="F65" i="21"/>
  <c r="H25" i="20"/>
  <c r="F25" i="21"/>
  <c r="H75" i="20"/>
  <c r="F76" i="21"/>
  <c r="H84" i="20"/>
  <c r="F85" i="21"/>
  <c r="H98" i="20"/>
  <c r="F99" i="21"/>
  <c r="F150" i="21"/>
  <c r="H44" i="20"/>
  <c r="F45" i="21"/>
  <c r="H115" i="20"/>
  <c r="F116" i="21"/>
  <c r="H58" i="20"/>
  <c r="F59" i="21"/>
  <c r="H100" i="20"/>
  <c r="F101" i="21"/>
  <c r="H83" i="20"/>
  <c r="F84" i="21"/>
  <c r="F148" i="21"/>
  <c r="F144" i="21"/>
  <c r="F152" i="21"/>
  <c r="F162" i="21"/>
  <c r="F33" i="21"/>
  <c r="F140" i="21"/>
  <c r="F27" i="21"/>
  <c r="F147" i="21"/>
  <c r="F149" i="21"/>
  <c r="F145" i="21"/>
  <c r="F139" i="21"/>
  <c r="F142" i="21"/>
  <c r="H124" i="20"/>
  <c r="F12" i="21"/>
  <c r="F141" i="21"/>
  <c r="F125" i="21"/>
  <c r="G128" i="21"/>
  <c r="G129" i="21"/>
  <c r="F138" i="21"/>
  <c r="F170" i="21"/>
  <c r="G123" i="21"/>
  <c r="G168" i="21"/>
  <c r="B125" i="24"/>
  <c r="G112" i="21"/>
  <c r="G92" i="21"/>
  <c r="G38" i="21"/>
  <c r="G29" i="21"/>
  <c r="G46" i="21"/>
  <c r="G14" i="21"/>
  <c r="G93" i="21"/>
  <c r="G62" i="21"/>
  <c r="G55" i="21"/>
  <c r="G18" i="21"/>
  <c r="G117" i="21"/>
  <c r="G51" i="21"/>
  <c r="G48" i="21"/>
  <c r="G103" i="21"/>
  <c r="G153" i="21"/>
  <c r="B110" i="24"/>
  <c r="G69" i="21"/>
  <c r="G95" i="21"/>
  <c r="G45" i="21"/>
  <c r="G65" i="21"/>
  <c r="G101" i="21"/>
  <c r="G72" i="21"/>
  <c r="G68" i="21"/>
  <c r="G87" i="21"/>
  <c r="G111" i="21"/>
  <c r="G160" i="21"/>
  <c r="B117" i="24"/>
  <c r="G82" i="21"/>
  <c r="G79" i="21"/>
  <c r="G57" i="21"/>
  <c r="G33" i="21"/>
  <c r="G80" i="21"/>
  <c r="G15" i="21"/>
  <c r="G122" i="21"/>
  <c r="G167" i="21"/>
  <c r="B124" i="24"/>
  <c r="G27" i="21"/>
  <c r="G17" i="21"/>
  <c r="G64" i="21"/>
  <c r="G23" i="21"/>
  <c r="G113" i="21"/>
  <c r="G39" i="21"/>
  <c r="G36" i="21"/>
  <c r="G30" i="21"/>
  <c r="G20" i="21"/>
  <c r="G76" i="21"/>
  <c r="G67" i="21"/>
  <c r="G75" i="21"/>
  <c r="G109" i="21"/>
  <c r="G158" i="21"/>
  <c r="B115" i="24"/>
  <c r="B34" i="24"/>
  <c r="D34" i="24"/>
  <c r="G13" i="21"/>
  <c r="G90" i="21"/>
  <c r="G118" i="21"/>
  <c r="G163" i="21"/>
  <c r="B120" i="24"/>
  <c r="G54" i="21"/>
  <c r="G99" i="21"/>
  <c r="G150" i="21"/>
  <c r="G110" i="21"/>
  <c r="G159" i="21"/>
  <c r="B116" i="24"/>
  <c r="G42" i="21"/>
  <c r="G85" i="21"/>
  <c r="G74" i="21"/>
  <c r="G22" i="21"/>
  <c r="G35" i="21"/>
  <c r="G61" i="21"/>
  <c r="G84" i="21"/>
  <c r="G105" i="21"/>
  <c r="G40" i="21"/>
  <c r="G71" i="21"/>
  <c r="G32" i="21"/>
  <c r="G41" i="21"/>
  <c r="G104" i="21"/>
  <c r="G53" i="21"/>
  <c r="G121" i="21"/>
  <c r="G166" i="21"/>
  <c r="B123" i="24"/>
  <c r="G98" i="21"/>
  <c r="G78" i="21"/>
  <c r="G44" i="21"/>
  <c r="G34" i="21"/>
  <c r="G21" i="21"/>
  <c r="G63" i="21"/>
  <c r="G89" i="21"/>
  <c r="G100" i="21"/>
  <c r="G151" i="21"/>
  <c r="B108" i="24"/>
  <c r="G58" i="21"/>
  <c r="G52" i="21"/>
  <c r="G81" i="21"/>
  <c r="G47" i="21"/>
  <c r="G116" i="21"/>
  <c r="G119" i="21"/>
  <c r="G164" i="21"/>
  <c r="B121" i="24"/>
  <c r="B40" i="24"/>
  <c r="D40" i="24"/>
  <c r="G97" i="21"/>
  <c r="G77" i="21"/>
  <c r="G146" i="21"/>
  <c r="B103" i="24"/>
  <c r="B22" i="24"/>
  <c r="D22" i="24"/>
  <c r="G49" i="21"/>
  <c r="G26" i="21"/>
  <c r="G56" i="21"/>
  <c r="G114" i="21"/>
  <c r="G161" i="21"/>
  <c r="B118" i="24"/>
  <c r="B37" i="24"/>
  <c r="D37" i="24"/>
  <c r="G88" i="21"/>
  <c r="G66" i="21"/>
  <c r="G24" i="21"/>
  <c r="G124" i="21"/>
  <c r="G169" i="21"/>
  <c r="B126" i="24"/>
  <c r="B45" i="24"/>
  <c r="D45" i="24"/>
  <c r="G37" i="21"/>
  <c r="G96" i="21"/>
  <c r="G60" i="21"/>
  <c r="G120" i="21"/>
  <c r="G165" i="21"/>
  <c r="B122" i="24"/>
  <c r="B41" i="24"/>
  <c r="D41" i="24"/>
  <c r="G59" i="21"/>
  <c r="G19" i="21"/>
  <c r="G43" i="21"/>
  <c r="G28" i="21"/>
  <c r="G16" i="21"/>
  <c r="G70" i="21"/>
  <c r="G50" i="21"/>
  <c r="G86" i="21"/>
  <c r="G107" i="21"/>
  <c r="G156" i="21"/>
  <c r="B113" i="24"/>
  <c r="B32" i="24"/>
  <c r="D32" i="24"/>
  <c r="G102" i="21"/>
  <c r="G73" i="21"/>
  <c r="G115" i="21"/>
  <c r="G91" i="21"/>
  <c r="G108" i="21"/>
  <c r="G157" i="21"/>
  <c r="B114" i="24"/>
  <c r="B33" i="24"/>
  <c r="D33" i="24"/>
  <c r="G83" i="21"/>
  <c r="G31" i="21"/>
  <c r="G140" i="21"/>
  <c r="B97" i="24"/>
  <c r="G106" i="21"/>
  <c r="G155" i="21"/>
  <c r="B112" i="24"/>
  <c r="B31" i="24"/>
  <c r="D31" i="24"/>
  <c r="G94" i="21"/>
  <c r="G25" i="21"/>
  <c r="G12" i="21"/>
  <c r="B107" i="24"/>
  <c r="B26" i="24"/>
  <c r="D26" i="24"/>
  <c r="B27" i="24"/>
  <c r="D27" i="24"/>
  <c r="F27" i="24"/>
  <c r="H27" i="24"/>
  <c r="C70" i="24"/>
  <c r="E70" i="24"/>
  <c r="B44" i="24"/>
  <c r="D44" i="24"/>
  <c r="F44" i="24"/>
  <c r="H44" i="24"/>
  <c r="C87" i="24"/>
  <c r="E87" i="24"/>
  <c r="B39" i="24"/>
  <c r="D39" i="24"/>
  <c r="B43" i="24"/>
  <c r="D43" i="24"/>
  <c r="B42" i="24"/>
  <c r="D42" i="24"/>
  <c r="B36" i="24"/>
  <c r="D36" i="24"/>
  <c r="B35" i="24"/>
  <c r="D35" i="24"/>
  <c r="B29" i="24"/>
  <c r="D29" i="24"/>
  <c r="G145" i="21"/>
  <c r="B102" i="24"/>
  <c r="B21" i="24"/>
  <c r="D21" i="24"/>
  <c r="C18" i="25"/>
  <c r="G152" i="21"/>
  <c r="B109" i="24"/>
  <c r="B28" i="24"/>
  <c r="D28" i="24"/>
  <c r="G143" i="21"/>
  <c r="B100" i="24"/>
  <c r="B19" i="24"/>
  <c r="D19" i="24"/>
  <c r="G147" i="21"/>
  <c r="B104" i="24"/>
  <c r="B23" i="24"/>
  <c r="D23" i="24"/>
  <c r="B24" i="14"/>
  <c r="G154" i="21"/>
  <c r="B111" i="24"/>
  <c r="B30" i="24"/>
  <c r="D30" i="24"/>
  <c r="B31" i="14"/>
  <c r="G144" i="21"/>
  <c r="B101" i="24"/>
  <c r="G139" i="21"/>
  <c r="B96" i="24"/>
  <c r="G149" i="21"/>
  <c r="B106" i="24"/>
  <c r="B25" i="24"/>
  <c r="D25" i="24"/>
  <c r="C22" i="25"/>
  <c r="G142" i="21"/>
  <c r="B99" i="24"/>
  <c r="B18" i="24"/>
  <c r="D18" i="24"/>
  <c r="B19" i="14"/>
  <c r="G138" i="21"/>
  <c r="G125" i="21"/>
  <c r="G162" i="21"/>
  <c r="B119" i="24"/>
  <c r="B38" i="24"/>
  <c r="D38" i="24"/>
  <c r="C35" i="25"/>
  <c r="G141" i="21"/>
  <c r="B98" i="24"/>
  <c r="B17" i="24"/>
  <c r="D17" i="24"/>
  <c r="F17" i="24"/>
  <c r="H17" i="24"/>
  <c r="G148" i="21"/>
  <c r="B105" i="24"/>
  <c r="B24" i="24"/>
  <c r="D24" i="24"/>
  <c r="B28" i="14"/>
  <c r="C24" i="25"/>
  <c r="C41" i="25"/>
  <c r="B45" i="14"/>
  <c r="F32" i="24"/>
  <c r="H32" i="24"/>
  <c r="C75" i="24"/>
  <c r="E75" i="24"/>
  <c r="C29" i="25"/>
  <c r="B33" i="14"/>
  <c r="F34" i="24"/>
  <c r="H34" i="24"/>
  <c r="C77" i="24"/>
  <c r="E77" i="24"/>
  <c r="B35" i="14"/>
  <c r="C31" i="25"/>
  <c r="B23" i="14"/>
  <c r="F22" i="24"/>
  <c r="H22" i="24"/>
  <c r="C65" i="24"/>
  <c r="E65" i="24"/>
  <c r="C19" i="25"/>
  <c r="F26" i="24"/>
  <c r="H26" i="24"/>
  <c r="C23" i="25"/>
  <c r="B27" i="14"/>
  <c r="F41" i="24"/>
  <c r="H41" i="24"/>
  <c r="C38" i="25"/>
  <c r="B42" i="14"/>
  <c r="F31" i="24"/>
  <c r="H31" i="24"/>
  <c r="C28" i="25"/>
  <c r="B32" i="14"/>
  <c r="C37" i="25"/>
  <c r="F40" i="24"/>
  <c r="H40" i="24"/>
  <c r="C83" i="24"/>
  <c r="E83" i="24"/>
  <c r="B41" i="14"/>
  <c r="B16" i="24"/>
  <c r="D16" i="24"/>
  <c r="F16" i="24"/>
  <c r="H16" i="24"/>
  <c r="F35" i="24"/>
  <c r="H35" i="24"/>
  <c r="B36" i="14"/>
  <c r="C32" i="25"/>
  <c r="F43" i="24"/>
  <c r="H43" i="24"/>
  <c r="B44" i="14"/>
  <c r="C40" i="25"/>
  <c r="C26" i="25"/>
  <c r="B30" i="14"/>
  <c r="F29" i="24"/>
  <c r="H29" i="24"/>
  <c r="B38" i="14"/>
  <c r="C34" i="25"/>
  <c r="F37" i="24"/>
  <c r="H37" i="24"/>
  <c r="B37" i="14"/>
  <c r="F36" i="24"/>
  <c r="H36" i="24"/>
  <c r="C33" i="25"/>
  <c r="F39" i="24"/>
  <c r="H39" i="24"/>
  <c r="C36" i="25"/>
  <c r="B40" i="14"/>
  <c r="B34" i="14"/>
  <c r="F33" i="24"/>
  <c r="H33" i="24"/>
  <c r="C30" i="25"/>
  <c r="B25" i="14"/>
  <c r="C21" i="25"/>
  <c r="F42" i="24"/>
  <c r="H42" i="24"/>
  <c r="B43" i="14"/>
  <c r="C39" i="25"/>
  <c r="B20" i="24"/>
  <c r="D20" i="24"/>
  <c r="B21" i="14"/>
  <c r="F24" i="24"/>
  <c r="H24" i="24"/>
  <c r="F45" i="24"/>
  <c r="H45" i="24"/>
  <c r="C88" i="24"/>
  <c r="E88" i="24"/>
  <c r="C42" i="25"/>
  <c r="B20" i="14"/>
  <c r="C16" i="25"/>
  <c r="F19" i="24"/>
  <c r="H19" i="24"/>
  <c r="C25" i="25"/>
  <c r="B29" i="14"/>
  <c r="F28" i="24"/>
  <c r="H28" i="24"/>
  <c r="F25" i="24"/>
  <c r="H25" i="24"/>
  <c r="F23" i="24"/>
  <c r="H23" i="24"/>
  <c r="C66" i="24"/>
  <c r="E66" i="24"/>
  <c r="C67" i="24"/>
  <c r="E67" i="24"/>
  <c r="C76" i="24"/>
  <c r="E76" i="24"/>
  <c r="C80" i="24"/>
  <c r="E80" i="24"/>
  <c r="C68" i="24"/>
  <c r="E68" i="24"/>
  <c r="C84" i="24"/>
  <c r="E84" i="24"/>
  <c r="C86" i="24"/>
  <c r="E86" i="24"/>
  <c r="C62" i="24"/>
  <c r="E62" i="24"/>
  <c r="C79" i="24"/>
  <c r="E79" i="24"/>
  <c r="C74" i="24"/>
  <c r="E74" i="24"/>
  <c r="C85" i="24"/>
  <c r="E85" i="24"/>
  <c r="C82" i="24"/>
  <c r="E82" i="24"/>
  <c r="C59" i="24"/>
  <c r="E59" i="24"/>
  <c r="C69" i="24"/>
  <c r="E69" i="24"/>
  <c r="C71" i="24"/>
  <c r="E71" i="24"/>
  <c r="C72" i="24"/>
  <c r="E72" i="24"/>
  <c r="C78" i="24"/>
  <c r="E78" i="24"/>
  <c r="C60" i="24"/>
  <c r="E60" i="24"/>
  <c r="B39" i="14"/>
  <c r="B26" i="14"/>
  <c r="C20" i="25"/>
  <c r="F38" i="24"/>
  <c r="H38" i="24"/>
  <c r="C13" i="25"/>
  <c r="F21" i="24"/>
  <c r="H21" i="24"/>
  <c r="B22" i="14"/>
  <c r="B18" i="14"/>
  <c r="C14" i="25"/>
  <c r="B95" i="24"/>
  <c r="B14" i="24"/>
  <c r="D14" i="24"/>
  <c r="G170" i="21"/>
  <c r="B17" i="14"/>
  <c r="C17" i="25"/>
  <c r="C27" i="25"/>
  <c r="F30" i="24"/>
  <c r="H30" i="24"/>
  <c r="C73" i="24"/>
  <c r="E73" i="24"/>
  <c r="C15" i="25"/>
  <c r="F20" i="24"/>
  <c r="H20" i="24"/>
  <c r="C63" i="24"/>
  <c r="E63" i="24"/>
  <c r="F18" i="24"/>
  <c r="H18" i="24"/>
  <c r="C61" i="24"/>
  <c r="E61" i="24"/>
  <c r="B15" i="24"/>
  <c r="C81" i="24"/>
  <c r="E81" i="24"/>
  <c r="C64" i="24"/>
  <c r="E64" i="24"/>
  <c r="C11" i="25"/>
  <c r="F14" i="24"/>
  <c r="H14" i="24"/>
  <c r="C57" i="24"/>
  <c r="E57" i="24"/>
  <c r="B15" i="14"/>
  <c r="D15" i="24"/>
  <c r="B46" i="24"/>
  <c r="B16" i="14"/>
  <c r="F15" i="24"/>
  <c r="C12" i="25"/>
  <c r="D46" i="24"/>
  <c r="C43" i="25"/>
  <c r="D12" i="25"/>
  <c r="H15" i="24"/>
  <c r="C58" i="24"/>
  <c r="E58" i="24"/>
  <c r="F46" i="24"/>
  <c r="B47" i="14"/>
  <c r="E16" i="14"/>
  <c r="D60" i="39"/>
  <c r="M16" i="14"/>
  <c r="H16" i="14"/>
  <c r="G60" i="39"/>
  <c r="K16" i="14"/>
  <c r="J60" i="39"/>
  <c r="L16" i="14"/>
  <c r="G16" i="14"/>
  <c r="F60" i="39"/>
  <c r="C16" i="14"/>
  <c r="B60" i="39"/>
  <c r="N16" i="14"/>
  <c r="D16" i="14"/>
  <c r="C60" i="39"/>
  <c r="J16" i="14"/>
  <c r="I60" i="39"/>
  <c r="I16" i="14"/>
  <c r="H60" i="39"/>
  <c r="F16" i="14"/>
  <c r="E60" i="39"/>
  <c r="H46" i="24"/>
  <c r="M15" i="14"/>
  <c r="N15" i="14"/>
  <c r="E15" i="14"/>
  <c r="D59" i="39"/>
  <c r="H15" i="14"/>
  <c r="G59" i="39"/>
  <c r="F43" i="14"/>
  <c r="E87" i="39"/>
  <c r="M44" i="14"/>
  <c r="M45" i="14"/>
  <c r="J44" i="14"/>
  <c r="I88" i="39"/>
  <c r="E43" i="14"/>
  <c r="D87" i="39"/>
  <c r="E45" i="14"/>
  <c r="D89" i="39"/>
  <c r="G45" i="14"/>
  <c r="F89" i="39"/>
  <c r="H44" i="14"/>
  <c r="G88" i="39"/>
  <c r="J45" i="14"/>
  <c r="I89" i="39"/>
  <c r="K34" i="14"/>
  <c r="J78" i="39"/>
  <c r="H39" i="14"/>
  <c r="G83" i="39"/>
  <c r="I31" i="14"/>
  <c r="H75" i="39"/>
  <c r="J27" i="14"/>
  <c r="I71" i="39"/>
  <c r="J23" i="14"/>
  <c r="I67" i="39"/>
  <c r="D18" i="14"/>
  <c r="C62" i="39"/>
  <c r="M32" i="14"/>
  <c r="H36" i="14"/>
  <c r="G80" i="39"/>
  <c r="G24" i="14"/>
  <c r="F68" i="39"/>
  <c r="L40" i="14"/>
  <c r="E29" i="14"/>
  <c r="D73" i="39"/>
  <c r="I38" i="14"/>
  <c r="H82" i="39"/>
  <c r="J25" i="14"/>
  <c r="I69" i="39"/>
  <c r="E33" i="14"/>
  <c r="D77" i="39"/>
  <c r="C41" i="14"/>
  <c r="B85" i="39"/>
  <c r="C22" i="14"/>
  <c r="B66" i="39"/>
  <c r="K20" i="14"/>
  <c r="J64" i="39"/>
  <c r="F30" i="14"/>
  <c r="E74" i="39"/>
  <c r="E21" i="14"/>
  <c r="D65" i="39"/>
  <c r="D30" i="14"/>
  <c r="C74" i="39"/>
  <c r="I42" i="14"/>
  <c r="H86" i="39"/>
  <c r="N34" i="14"/>
  <c r="J31" i="14"/>
  <c r="I75" i="39"/>
  <c r="H35" i="14"/>
  <c r="G79" i="39"/>
  <c r="H27" i="14"/>
  <c r="G71" i="39"/>
  <c r="H18" i="14"/>
  <c r="G62" i="39"/>
  <c r="L19" i="14"/>
  <c r="K32" i="14"/>
  <c r="J76" i="39"/>
  <c r="I37" i="14"/>
  <c r="H81" i="39"/>
  <c r="C24" i="14"/>
  <c r="B68" i="39"/>
  <c r="F29" i="14"/>
  <c r="E73" i="39"/>
  <c r="L28" i="14"/>
  <c r="G38" i="14"/>
  <c r="F82" i="39"/>
  <c r="G33" i="14"/>
  <c r="F77" i="39"/>
  <c r="F17" i="14"/>
  <c r="E61" i="39"/>
  <c r="E41" i="14"/>
  <c r="D85" i="39"/>
  <c r="J20" i="14"/>
  <c r="I64" i="39"/>
  <c r="J26" i="14"/>
  <c r="I70" i="39"/>
  <c r="J30" i="14"/>
  <c r="I74" i="39"/>
  <c r="H31" i="14"/>
  <c r="G75" i="39"/>
  <c r="G23" i="14"/>
  <c r="F67" i="39"/>
  <c r="D24" i="14"/>
  <c r="C68" i="39"/>
  <c r="I28" i="14"/>
  <c r="H72" i="39"/>
  <c r="I33" i="14"/>
  <c r="H77" i="39"/>
  <c r="J42" i="14"/>
  <c r="I86" i="39"/>
  <c r="M34" i="14"/>
  <c r="G31" i="14"/>
  <c r="F75" i="39"/>
  <c r="G35" i="14"/>
  <c r="F79" i="39"/>
  <c r="M27" i="14"/>
  <c r="N18" i="14"/>
  <c r="K19" i="14"/>
  <c r="J63" i="39"/>
  <c r="C32" i="14"/>
  <c r="B76" i="39"/>
  <c r="D37" i="14"/>
  <c r="C81" i="39"/>
  <c r="M24" i="14"/>
  <c r="I29" i="14"/>
  <c r="H73" i="39"/>
  <c r="K28" i="14"/>
  <c r="J72" i="39"/>
  <c r="K38" i="14"/>
  <c r="J82" i="39"/>
  <c r="N33" i="14"/>
  <c r="M17" i="14"/>
  <c r="N41" i="14"/>
  <c r="H20" i="14"/>
  <c r="G64" i="39"/>
  <c r="N26" i="14"/>
  <c r="M30" i="14"/>
  <c r="N42" i="14"/>
  <c r="I34" i="14"/>
  <c r="H78" i="39"/>
  <c r="N39" i="14"/>
  <c r="I27" i="14"/>
  <c r="H71" i="39"/>
  <c r="E18" i="14"/>
  <c r="D62" i="39"/>
  <c r="F19" i="14"/>
  <c r="E63" i="39"/>
  <c r="N36" i="14"/>
  <c r="N24" i="14"/>
  <c r="H28" i="14"/>
  <c r="G72" i="39"/>
  <c r="N38" i="14"/>
  <c r="H26" i="14"/>
  <c r="G70" i="39"/>
  <c r="C15" i="14"/>
  <c r="B59" i="39"/>
  <c r="G15" i="14"/>
  <c r="F59" i="39"/>
  <c r="F15" i="14"/>
  <c r="E59" i="39"/>
  <c r="I45" i="14"/>
  <c r="H89" i="39"/>
  <c r="G44" i="14"/>
  <c r="F88" i="39"/>
  <c r="C44" i="14"/>
  <c r="B88" i="39"/>
  <c r="F45" i="14"/>
  <c r="E89" i="39"/>
  <c r="C43" i="14"/>
  <c r="B87" i="39"/>
  <c r="L43" i="14"/>
  <c r="J43" i="14"/>
  <c r="I87" i="39"/>
  <c r="F44" i="14"/>
  <c r="E88" i="39"/>
  <c r="L44" i="14"/>
  <c r="L42" i="14"/>
  <c r="G34" i="14"/>
  <c r="F78" i="39"/>
  <c r="M39" i="14"/>
  <c r="I35" i="14"/>
  <c r="H79" i="39"/>
  <c r="L27" i="14"/>
  <c r="C23" i="14"/>
  <c r="B67" i="39"/>
  <c r="J19" i="14"/>
  <c r="I63" i="39"/>
  <c r="J32" i="14"/>
  <c r="I76" i="39"/>
  <c r="C36" i="14"/>
  <c r="B80" i="39"/>
  <c r="H37" i="14"/>
  <c r="G81" i="39"/>
  <c r="K24" i="14"/>
  <c r="J68" i="39"/>
  <c r="N40" i="14"/>
  <c r="C28" i="14"/>
  <c r="B72" i="39"/>
  <c r="F38" i="14"/>
  <c r="E82" i="39"/>
  <c r="L25" i="14"/>
  <c r="G17" i="14"/>
  <c r="F61" i="39"/>
  <c r="G41" i="14"/>
  <c r="F85" i="39"/>
  <c r="G22" i="14"/>
  <c r="F66" i="39"/>
  <c r="D26" i="14"/>
  <c r="C70" i="39"/>
  <c r="I30" i="14"/>
  <c r="H74" i="39"/>
  <c r="J21" i="14"/>
  <c r="I65" i="39"/>
  <c r="N21" i="14"/>
  <c r="D42" i="14"/>
  <c r="C86" i="39"/>
  <c r="C39" i="14"/>
  <c r="B83" i="39"/>
  <c r="L31" i="14"/>
  <c r="M35" i="14"/>
  <c r="D23" i="14"/>
  <c r="C67" i="39"/>
  <c r="J18" i="14"/>
  <c r="I62" i="39"/>
  <c r="H19" i="14"/>
  <c r="G63" i="39"/>
  <c r="G36" i="14"/>
  <c r="F80" i="39"/>
  <c r="K37" i="14"/>
  <c r="J81" i="39"/>
  <c r="M40" i="14"/>
  <c r="K29" i="14"/>
  <c r="J73" i="39"/>
  <c r="F28" i="14"/>
  <c r="E72" i="39"/>
  <c r="K25" i="14"/>
  <c r="J69" i="39"/>
  <c r="H33" i="14"/>
  <c r="G77" i="39"/>
  <c r="D17" i="14"/>
  <c r="C61" i="39"/>
  <c r="N22" i="14"/>
  <c r="G20" i="14"/>
  <c r="F64" i="39"/>
  <c r="I26" i="14"/>
  <c r="H70" i="39"/>
  <c r="D21" i="14"/>
  <c r="C65" i="39"/>
  <c r="C35" i="14"/>
  <c r="B79" i="39"/>
  <c r="D19" i="14"/>
  <c r="C63" i="39"/>
  <c r="G40" i="14"/>
  <c r="F84" i="39"/>
  <c r="N25" i="14"/>
  <c r="C17" i="14"/>
  <c r="B61" i="39"/>
  <c r="H42" i="14"/>
  <c r="G86" i="39"/>
  <c r="E39" i="14"/>
  <c r="D83" i="39"/>
  <c r="N31" i="14"/>
  <c r="D35" i="14"/>
  <c r="C79" i="39"/>
  <c r="N23" i="14"/>
  <c r="L18" i="14"/>
  <c r="E19" i="14"/>
  <c r="D63" i="39"/>
  <c r="L36" i="14"/>
  <c r="F37" i="14"/>
  <c r="E81" i="39"/>
  <c r="D40" i="14"/>
  <c r="C84" i="39"/>
  <c r="C29" i="14"/>
  <c r="B73" i="39"/>
  <c r="G28" i="14"/>
  <c r="F72" i="39"/>
  <c r="H25" i="14"/>
  <c r="G69" i="39"/>
  <c r="C33" i="14"/>
  <c r="B77" i="39"/>
  <c r="N17" i="14"/>
  <c r="M22" i="14"/>
  <c r="N20" i="14"/>
  <c r="G26" i="14"/>
  <c r="F70" i="39"/>
  <c r="H21" i="14"/>
  <c r="G65" i="39"/>
  <c r="K42" i="14"/>
  <c r="J86" i="39"/>
  <c r="D34" i="14"/>
  <c r="C78" i="39"/>
  <c r="M31" i="14"/>
  <c r="E27" i="14"/>
  <c r="D71" i="39"/>
  <c r="I18" i="14"/>
  <c r="H62" i="39"/>
  <c r="H32" i="14"/>
  <c r="G76" i="39"/>
  <c r="J36" i="14"/>
  <c r="I80" i="39"/>
  <c r="G37" i="14"/>
  <c r="F81" i="39"/>
  <c r="C40" i="14"/>
  <c r="B84" i="39"/>
  <c r="M28" i="14"/>
  <c r="F25" i="14"/>
  <c r="E69" i="39"/>
  <c r="I41" i="14"/>
  <c r="H85" i="39"/>
  <c r="L22" i="14"/>
  <c r="F26" i="14"/>
  <c r="E70" i="39"/>
  <c r="M41" i="14"/>
  <c r="E30" i="14"/>
  <c r="D74" i="39"/>
  <c r="D22" i="14"/>
  <c r="C66" i="39"/>
  <c r="D15" i="14"/>
  <c r="C59" i="39"/>
  <c r="L15" i="14"/>
  <c r="K43" i="14"/>
  <c r="J87" i="39"/>
  <c r="L45" i="14"/>
  <c r="H45" i="14"/>
  <c r="G89" i="39"/>
  <c r="N43" i="14"/>
  <c r="K45" i="14"/>
  <c r="J89" i="39"/>
  <c r="D45" i="14"/>
  <c r="C89" i="39"/>
  <c r="N44" i="14"/>
  <c r="K44" i="14"/>
  <c r="J88" i="39"/>
  <c r="I44" i="14"/>
  <c r="H88" i="39"/>
  <c r="M42" i="14"/>
  <c r="J34" i="14"/>
  <c r="I78" i="39"/>
  <c r="E31" i="14"/>
  <c r="D75" i="39"/>
  <c r="J35" i="14"/>
  <c r="I79" i="39"/>
  <c r="F27" i="14"/>
  <c r="E71" i="39"/>
  <c r="M18" i="14"/>
  <c r="N19" i="14"/>
  <c r="F32" i="14"/>
  <c r="E76" i="39"/>
  <c r="L37" i="14"/>
  <c r="F24" i="14"/>
  <c r="E68" i="39"/>
  <c r="G29" i="14"/>
  <c r="F73" i="39"/>
  <c r="D28" i="14"/>
  <c r="C72" i="39"/>
  <c r="L38" i="14"/>
  <c r="M33" i="14"/>
  <c r="E17" i="14"/>
  <c r="D61" i="39"/>
  <c r="K41" i="14"/>
  <c r="J85" i="39"/>
  <c r="L20" i="14"/>
  <c r="K26" i="14"/>
  <c r="J70" i="39"/>
  <c r="L30" i="14"/>
  <c r="I20" i="14"/>
  <c r="H64" i="39"/>
  <c r="G21" i="14"/>
  <c r="F65" i="39"/>
  <c r="H34" i="14"/>
  <c r="G78" i="39"/>
  <c r="K39" i="14"/>
  <c r="J83" i="39"/>
  <c r="C31" i="14"/>
  <c r="B75" i="39"/>
  <c r="D27" i="14"/>
  <c r="C71" i="39"/>
  <c r="K23" i="14"/>
  <c r="J67" i="39"/>
  <c r="F18" i="14"/>
  <c r="E62" i="39"/>
  <c r="I32" i="14"/>
  <c r="H76" i="39"/>
  <c r="E36" i="14"/>
  <c r="D80" i="39"/>
  <c r="E24" i="14"/>
  <c r="D68" i="39"/>
  <c r="E40" i="14"/>
  <c r="D84" i="39"/>
  <c r="N29" i="14"/>
  <c r="J38" i="14"/>
  <c r="I82" i="39"/>
  <c r="D25" i="14"/>
  <c r="C69" i="39"/>
  <c r="L33" i="14"/>
  <c r="H41" i="14"/>
  <c r="G85" i="39"/>
  <c r="K22" i="14"/>
  <c r="J66" i="39"/>
  <c r="D20" i="14"/>
  <c r="C64" i="39"/>
  <c r="K30" i="14"/>
  <c r="J74" i="39"/>
  <c r="F21" i="14"/>
  <c r="E65" i="39"/>
  <c r="K35" i="14"/>
  <c r="J79" i="39"/>
  <c r="E32" i="14"/>
  <c r="D76" i="39"/>
  <c r="M29" i="14"/>
  <c r="M25" i="14"/>
  <c r="I17" i="14"/>
  <c r="H61" i="39"/>
  <c r="C34" i="14"/>
  <c r="B78" i="39"/>
  <c r="I39" i="14"/>
  <c r="H83" i="39"/>
  <c r="D31" i="14"/>
  <c r="C75" i="39"/>
  <c r="G27" i="14"/>
  <c r="F71" i="39"/>
  <c r="M23" i="14"/>
  <c r="C18" i="14"/>
  <c r="B62" i="39"/>
  <c r="N32" i="14"/>
  <c r="D36" i="14"/>
  <c r="C80" i="39"/>
  <c r="J24" i="14"/>
  <c r="I68" i="39"/>
  <c r="F40" i="14"/>
  <c r="E84" i="39"/>
  <c r="D29" i="14"/>
  <c r="C73" i="39"/>
  <c r="M38" i="14"/>
  <c r="C25" i="14"/>
  <c r="B69" i="39"/>
  <c r="D33" i="14"/>
  <c r="C77" i="39"/>
  <c r="D41" i="14"/>
  <c r="C85" i="39"/>
  <c r="J22" i="14"/>
  <c r="I66" i="39"/>
  <c r="E20" i="14"/>
  <c r="D64" i="39"/>
  <c r="N30" i="14"/>
  <c r="L21" i="14"/>
  <c r="G42" i="14"/>
  <c r="F86" i="39"/>
  <c r="F39" i="14"/>
  <c r="E83" i="39"/>
  <c r="K31" i="14"/>
  <c r="J75" i="39"/>
  <c r="I23" i="14"/>
  <c r="H67" i="39"/>
  <c r="K18" i="14"/>
  <c r="J62" i="39"/>
  <c r="D32" i="14"/>
  <c r="C76" i="39"/>
  <c r="M37" i="14"/>
  <c r="J40" i="14"/>
  <c r="I84" i="39"/>
  <c r="C38" i="14"/>
  <c r="B82" i="39"/>
  <c r="J33" i="14"/>
  <c r="I77" i="39"/>
  <c r="C20" i="14"/>
  <c r="B64" i="39"/>
  <c r="G30" i="14"/>
  <c r="F74" i="39"/>
  <c r="K21" i="14"/>
  <c r="J65" i="39"/>
  <c r="K15" i="14"/>
  <c r="J59" i="39"/>
  <c r="I15" i="14"/>
  <c r="H59" i="39"/>
  <c r="J15" i="14"/>
  <c r="I59" i="39"/>
  <c r="I43" i="14"/>
  <c r="H87" i="39"/>
  <c r="D43" i="14"/>
  <c r="C87" i="39"/>
  <c r="D44" i="14"/>
  <c r="C88" i="39"/>
  <c r="H43" i="14"/>
  <c r="G87" i="39"/>
  <c r="C45" i="14"/>
  <c r="B89" i="39"/>
  <c r="N89" i="39"/>
  <c r="E44" i="14"/>
  <c r="D88" i="39"/>
  <c r="N45" i="14"/>
  <c r="M43" i="14"/>
  <c r="G43" i="14"/>
  <c r="F87" i="39"/>
  <c r="E42" i="14"/>
  <c r="D86" i="39"/>
  <c r="L39" i="14"/>
  <c r="F31" i="14"/>
  <c r="E75" i="39"/>
  <c r="N35" i="14"/>
  <c r="H23" i="14"/>
  <c r="G67" i="39"/>
  <c r="G18" i="14"/>
  <c r="F62" i="39"/>
  <c r="C19" i="14"/>
  <c r="B63" i="39"/>
  <c r="F36" i="14"/>
  <c r="E80" i="39"/>
  <c r="C37" i="14"/>
  <c r="B81" i="39"/>
  <c r="H40" i="14"/>
  <c r="G84" i="39"/>
  <c r="L29" i="14"/>
  <c r="N28" i="14"/>
  <c r="E25" i="14"/>
  <c r="D69" i="39"/>
  <c r="F33" i="14"/>
  <c r="E77" i="39"/>
  <c r="H17" i="14"/>
  <c r="G61" i="39"/>
  <c r="F22" i="14"/>
  <c r="E66" i="39"/>
  <c r="F20" i="14"/>
  <c r="E64" i="39"/>
  <c r="L26" i="14"/>
  <c r="M21" i="14"/>
  <c r="E26" i="14"/>
  <c r="D70" i="39"/>
  <c r="F42" i="14"/>
  <c r="E86" i="39"/>
  <c r="F34" i="14"/>
  <c r="E78" i="39"/>
  <c r="D39" i="14"/>
  <c r="C83" i="39"/>
  <c r="L35" i="14"/>
  <c r="C27" i="14"/>
  <c r="B71" i="39"/>
  <c r="L23" i="14"/>
  <c r="M19" i="14"/>
  <c r="L32" i="14"/>
  <c r="I36" i="14"/>
  <c r="H80" i="39"/>
  <c r="E37" i="14"/>
  <c r="D81" i="39"/>
  <c r="H24" i="14"/>
  <c r="G68" i="39"/>
  <c r="K40" i="14"/>
  <c r="J84" i="39"/>
  <c r="E28" i="14"/>
  <c r="D72" i="39"/>
  <c r="D38" i="14"/>
  <c r="C82" i="39"/>
  <c r="I25" i="14"/>
  <c r="H69" i="39"/>
  <c r="K17" i="14"/>
  <c r="J61" i="39"/>
  <c r="J41" i="14"/>
  <c r="I85" i="39"/>
  <c r="I22" i="14"/>
  <c r="H66" i="39"/>
  <c r="M26" i="14"/>
  <c r="C30" i="14"/>
  <c r="B74" i="39"/>
  <c r="C21" i="14"/>
  <c r="B65" i="39"/>
  <c r="N27" i="14"/>
  <c r="N37" i="14"/>
  <c r="J29" i="14"/>
  <c r="I73" i="39"/>
  <c r="K33" i="14"/>
  <c r="J77" i="39"/>
  <c r="C42" i="14"/>
  <c r="B86" i="39"/>
  <c r="N86" i="39"/>
  <c r="E34" i="14"/>
  <c r="D78" i="39"/>
  <c r="G39" i="14"/>
  <c r="F83" i="39"/>
  <c r="E35" i="14"/>
  <c r="D79" i="39"/>
  <c r="K27" i="14"/>
  <c r="J71" i="39"/>
  <c r="F23" i="14"/>
  <c r="E67" i="39"/>
  <c r="I19" i="14"/>
  <c r="H63" i="39"/>
  <c r="G32" i="14"/>
  <c r="F76" i="39"/>
  <c r="K36" i="14"/>
  <c r="J80" i="39"/>
  <c r="J37" i="14"/>
  <c r="I81" i="39"/>
  <c r="I24" i="14"/>
  <c r="H68" i="39"/>
  <c r="I40" i="14"/>
  <c r="H84" i="39"/>
  <c r="J28" i="14"/>
  <c r="I72" i="39"/>
  <c r="H38" i="14"/>
  <c r="G82" i="39"/>
  <c r="G25" i="14"/>
  <c r="F69" i="39"/>
  <c r="L17" i="14"/>
  <c r="L41" i="14"/>
  <c r="H22" i="14"/>
  <c r="G66" i="39"/>
  <c r="C26" i="14"/>
  <c r="B70" i="39"/>
  <c r="N70" i="39"/>
  <c r="H30" i="14"/>
  <c r="G74" i="39"/>
  <c r="I21" i="14"/>
  <c r="H65" i="39"/>
  <c r="L34" i="14"/>
  <c r="J39" i="14"/>
  <c r="I83" i="39"/>
  <c r="F35" i="14"/>
  <c r="E79" i="39"/>
  <c r="E23" i="14"/>
  <c r="D67" i="39"/>
  <c r="G19" i="14"/>
  <c r="F63" i="39"/>
  <c r="M36" i="14"/>
  <c r="L24" i="14"/>
  <c r="H29" i="14"/>
  <c r="G73" i="39"/>
  <c r="E38" i="14"/>
  <c r="D82" i="39"/>
  <c r="J17" i="14"/>
  <c r="I61" i="39"/>
  <c r="E22" i="14"/>
  <c r="D66" i="39"/>
  <c r="M20" i="14"/>
  <c r="F41" i="14"/>
  <c r="E85" i="39"/>
  <c r="D42" i="25"/>
  <c r="D11" i="25"/>
  <c r="D41" i="25"/>
  <c r="D34" i="25"/>
  <c r="D18" i="25"/>
  <c r="D17" i="25"/>
  <c r="D19" i="25"/>
  <c r="D24" i="25"/>
  <c r="D20" i="25"/>
  <c r="D15" i="25"/>
  <c r="D33" i="25"/>
  <c r="D38" i="25"/>
  <c r="D21" i="25"/>
  <c r="D30" i="25"/>
  <c r="D23" i="25"/>
  <c r="D22" i="25"/>
  <c r="D40" i="25"/>
  <c r="D27" i="25"/>
  <c r="D35" i="25"/>
  <c r="D37" i="25"/>
  <c r="D32" i="25"/>
  <c r="D26" i="25"/>
  <c r="D28" i="25"/>
  <c r="D14" i="25"/>
  <c r="D39" i="25"/>
  <c r="D29" i="25"/>
  <c r="D16" i="25"/>
  <c r="D36" i="25"/>
  <c r="D31" i="25"/>
  <c r="D25" i="25"/>
  <c r="D13" i="25"/>
  <c r="N74" i="39"/>
  <c r="N63" i="39"/>
  <c r="I92" i="39"/>
  <c r="N75" i="39"/>
  <c r="N73" i="39"/>
  <c r="N72" i="39"/>
  <c r="N80" i="39"/>
  <c r="B92" i="39"/>
  <c r="N59" i="39"/>
  <c r="N85" i="39"/>
  <c r="G92" i="39"/>
  <c r="H92" i="39"/>
  <c r="N64" i="39"/>
  <c r="N62" i="39"/>
  <c r="N77" i="39"/>
  <c r="N83" i="39"/>
  <c r="N87" i="39"/>
  <c r="N68" i="39"/>
  <c r="D92" i="39"/>
  <c r="N65" i="39"/>
  <c r="N71" i="39"/>
  <c r="N81" i="39"/>
  <c r="J92" i="39"/>
  <c r="N69" i="39"/>
  <c r="N78" i="39"/>
  <c r="C92" i="39"/>
  <c r="E92" i="39"/>
  <c r="N60" i="39"/>
  <c r="N82" i="39"/>
  <c r="N84" i="39"/>
  <c r="N61" i="39"/>
  <c r="N79" i="39"/>
  <c r="N67" i="39"/>
  <c r="N88" i="39"/>
  <c r="F92" i="39"/>
  <c r="N76" i="39"/>
  <c r="N66" i="39"/>
  <c r="O16" i="14"/>
  <c r="O21" i="14"/>
  <c r="O27" i="14"/>
  <c r="O37" i="14"/>
  <c r="K47" i="14"/>
  <c r="O25" i="14"/>
  <c r="O34" i="14"/>
  <c r="D47" i="14"/>
  <c r="F47" i="14"/>
  <c r="N47" i="14"/>
  <c r="O26" i="14"/>
  <c r="O30" i="14"/>
  <c r="O45" i="14"/>
  <c r="O38" i="14"/>
  <c r="O40" i="14"/>
  <c r="O17" i="14"/>
  <c r="O35" i="14"/>
  <c r="O23" i="14"/>
  <c r="O44" i="14"/>
  <c r="G47" i="14"/>
  <c r="O32" i="14"/>
  <c r="O22" i="14"/>
  <c r="M47" i="14"/>
  <c r="D43" i="25"/>
  <c r="O19" i="14"/>
  <c r="J47" i="14"/>
  <c r="O31" i="14"/>
  <c r="O29" i="14"/>
  <c r="O28" i="14"/>
  <c r="O36" i="14"/>
  <c r="C47" i="14"/>
  <c r="O15" i="14"/>
  <c r="O41" i="14"/>
  <c r="H47" i="14"/>
  <c r="O42" i="14"/>
  <c r="I47" i="14"/>
  <c r="O20" i="14"/>
  <c r="O18" i="14"/>
  <c r="L47" i="14"/>
  <c r="O33" i="14"/>
  <c r="O39" i="14"/>
  <c r="O43" i="14"/>
  <c r="O24" i="14"/>
  <c r="E47" i="14"/>
  <c r="N92" i="39"/>
  <c r="O47" i="14"/>
</calcChain>
</file>

<file path=xl/sharedStrings.xml><?xml version="1.0" encoding="utf-8"?>
<sst xmlns="http://schemas.openxmlformats.org/spreadsheetml/2006/main" count="11174" uniqueCount="1895">
  <si>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</si>
  <si>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</si>
  <si>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</si>
  <si>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</si>
  <si>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</si>
  <si>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</si>
  <si>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</si>
  <si>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</si>
  <si>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</si>
  <si>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</si>
  <si>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</si>
  <si>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</si>
  <si>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</si>
  <si>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</si>
  <si>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</si>
  <si>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</si>
  <si>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</si>
  <si>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</si>
  <si>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</si>
  <si>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</si>
  <si>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</si>
  <si>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</si>
  <si>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</si>
  <si>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</si>
  <si>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</si>
  <si>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</si>
  <si>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</si>
  <si>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</si>
  <si>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</si>
  <si>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</si>
  <si>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</si>
  <si>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</si>
  <si>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</si>
  <si>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</si>
  <si>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</si>
  <si>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</si>
  <si>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</si>
  <si>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</si>
  <si>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</si>
  <si>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</si>
  <si>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</si>
  <si>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</si>
  <si>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</si>
  <si>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</si>
  <si>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</si>
  <si>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</si>
  <si>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</si>
  <si>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</si>
  <si>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</si>
  <si>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</si>
  <si>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</si>
  <si>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</si>
  <si>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</si>
  <si>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</si>
  <si>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</si>
  <si>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</si>
  <si>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</si>
  <si>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</si>
  <si>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</si>
  <si>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</si>
  <si>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</si>
  <si>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</si>
  <si>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</si>
  <si>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</si>
  <si>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</si>
  <si>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</si>
  <si>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</si>
  <si>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</si>
  <si>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</si>
  <si>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</si>
  <si>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</si>
  <si>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</si>
  <si>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</si>
  <si>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</si>
  <si>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</si>
  <si>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</si>
  <si>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</si>
  <si>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</si>
  <si>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</si>
  <si>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</si>
  <si>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</si>
  <si>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</si>
  <si>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</si>
  <si>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</si>
  <si>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</si>
  <si>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</si>
  <si>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</si>
  <si>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</si>
  <si>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</si>
  <si>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</si>
  <si>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</si>
  <si>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</si>
  <si>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</si>
  <si>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</si>
  <si>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</si>
  <si>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</si>
  <si>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</si>
  <si>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</si>
  <si>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</si>
  <si>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</si>
  <si>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</si>
  <si>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Graña y Montero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</si>
  <si>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</si>
  <si>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</si>
  <si>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</si>
  <si>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</si>
  <si>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</si>
  <si>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</si>
  <si>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</si>
  <si>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</si>
  <si>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</si>
  <si>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</si>
  <si>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</si>
  <si>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</si>
  <si>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</si>
  <si>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</si>
  <si>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</si>
  <si>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</si>
  <si>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</si>
  <si>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</si>
  <si>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</si>
  <si>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</si>
  <si>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</si>
  <si>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</si>
  <si>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</si>
  <si>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</si>
  <si>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</si>
  <si>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</si>
  <si>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</si>
  <si>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</si>
  <si>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</si>
  <si>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</si>
  <si>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</si>
  <si>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</si>
  <si>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</si>
  <si>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</si>
  <si>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</si>
  <si>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</si>
  <si>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</si>
  <si>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</si>
  <si>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</si>
  <si>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</si>
  <si>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</si>
  <si>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</si>
  <si>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</si>
  <si>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</si>
  <si>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</si>
  <si>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</si>
  <si>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</si>
  <si>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</si>
  <si>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</si>
  <si>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</si>
  <si>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</si>
  <si>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</si>
  <si>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</si>
  <si>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</si>
  <si>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</si>
  <si>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</si>
  <si>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</si>
  <si>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</si>
  <si>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</si>
  <si>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</si>
  <si>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</si>
  <si>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</si>
  <si>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</si>
  <si>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</si>
  <si>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</si>
  <si>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</si>
  <si>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</si>
  <si>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</si>
  <si>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</si>
  <si>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</si>
  <si>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</si>
  <si>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</si>
  <si>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</si>
  <si>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</si>
  <si>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</si>
  <si>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</si>
  <si>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</si>
  <si>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</si>
  <si>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</si>
  <si>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</si>
  <si>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</si>
  <si>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</si>
  <si>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</si>
  <si>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</si>
  <si>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</si>
  <si>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</si>
  <si>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</si>
  <si>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</si>
  <si>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</si>
  <si>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</si>
  <si>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Cachimayo Yura</t>
  </si>
  <si>
    <t>Incasa 138</t>
  </si>
  <si>
    <t>Xstrata Tintaya</t>
  </si>
  <si>
    <t>Tintaya 138</t>
  </si>
  <si>
    <t>Conenhua</t>
  </si>
  <si>
    <t>Coelvisac</t>
  </si>
  <si>
    <t>Santuario 138</t>
  </si>
  <si>
    <t>GyM</t>
  </si>
  <si>
    <t>Machupicchu 10.5</t>
  </si>
  <si>
    <t>SAN GABAN</t>
  </si>
  <si>
    <t>Minsur</t>
  </si>
  <si>
    <t>El Brocal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</si>
  <si>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</si>
  <si>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</si>
  <si>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</si>
  <si>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</si>
  <si>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</si>
  <si>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</si>
  <si>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</si>
  <si>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</si>
  <si>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</si>
  <si>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</si>
  <si>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</si>
  <si>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</si>
  <si>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</si>
  <si>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</si>
  <si>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</si>
  <si>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</si>
  <si>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</si>
  <si>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</si>
  <si>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</si>
  <si>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</si>
  <si>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</si>
  <si>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</si>
  <si>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</si>
  <si>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</si>
  <si>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</si>
  <si>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</si>
  <si>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</si>
  <si>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</si>
  <si>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</si>
  <si>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</si>
  <si>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</si>
  <si>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</si>
  <si>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</si>
  <si>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</si>
  <si>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</si>
  <si>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</si>
  <si>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</si>
  <si>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</si>
  <si>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</si>
  <si>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</si>
  <si>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</si>
  <si>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</si>
  <si>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</si>
  <si>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</si>
  <si>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</si>
  <si>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</si>
  <si>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</si>
  <si>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</si>
  <si>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</si>
  <si>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</si>
  <si>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</si>
  <si>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</si>
  <si>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</si>
  <si>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</si>
  <si>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</si>
  <si>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</si>
  <si>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</si>
  <si>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</si>
  <si>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</si>
  <si>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</si>
  <si>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</si>
  <si>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</si>
  <si>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</si>
  <si>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</si>
  <si>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</si>
  <si>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</si>
  <si>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</si>
  <si>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</si>
  <si>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</si>
  <si>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</si>
  <si>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</si>
  <si>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</si>
  <si>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</si>
  <si>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</si>
  <si>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</si>
  <si>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</si>
  <si>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</si>
  <si>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</si>
  <si>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</si>
  <si>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</si>
  <si>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</si>
  <si>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</si>
  <si>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</si>
  <si>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</si>
  <si>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</si>
  <si>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</si>
  <si>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</si>
  <si>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</si>
  <si>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</si>
  <si>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</si>
  <si>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</si>
  <si>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</si>
  <si>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</si>
  <si>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</si>
  <si>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</si>
  <si>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</si>
  <si>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</si>
  <si>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</si>
  <si>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</si>
  <si>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</si>
  <si>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</si>
  <si>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</si>
  <si>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</si>
  <si>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</si>
  <si>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</si>
  <si>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</si>
  <si>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Cia Minera Bateas</t>
  </si>
  <si>
    <t>Cia Minera San Juan</t>
  </si>
  <si>
    <t>Tamboraque 10</t>
  </si>
  <si>
    <t>Santa Rosa 22.9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</si>
  <si>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</si>
  <si>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</si>
  <si>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</si>
  <si>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</si>
  <si>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</si>
  <si>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</si>
  <si>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</si>
  <si>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</si>
  <si>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</si>
  <si>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</si>
  <si>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</si>
  <si>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</si>
  <si>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</si>
  <si>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</si>
  <si>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</si>
  <si>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</si>
  <si>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</si>
  <si>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</si>
  <si>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</si>
  <si>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</si>
  <si>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</si>
  <si>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</si>
  <si>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</si>
  <si>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</si>
  <si>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</si>
  <si>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</si>
  <si>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</si>
  <si>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</si>
  <si>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</si>
  <si>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</si>
  <si>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</si>
  <si>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</si>
  <si>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</si>
  <si>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</si>
  <si>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</si>
  <si>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</si>
  <si>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</si>
  <si>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</si>
  <si>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</si>
  <si>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</si>
  <si>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</si>
  <si>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</si>
  <si>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</si>
  <si>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</si>
  <si>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</si>
  <si>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</si>
  <si>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</si>
  <si>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</si>
  <si>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</si>
  <si>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</si>
  <si>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</si>
  <si>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</si>
  <si>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</si>
  <si>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</si>
  <si>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</si>
  <si>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</si>
  <si>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</si>
  <si>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</si>
  <si>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</si>
  <si>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</si>
  <si>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</si>
  <si>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</si>
  <si>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</si>
  <si>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</si>
  <si>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</si>
  <si>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</si>
  <si>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</si>
  <si>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</si>
  <si>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</si>
  <si>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</si>
  <si>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</si>
  <si>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</si>
  <si>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</si>
  <si>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</si>
  <si>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</si>
  <si>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</si>
  <si>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</si>
  <si>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</si>
  <si>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</si>
  <si>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</si>
  <si>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</si>
  <si>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</si>
  <si>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</si>
  <si>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</si>
  <si>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</si>
  <si>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</si>
  <si>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</si>
  <si>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</si>
  <si>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</si>
  <si>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</si>
  <si>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</si>
  <si>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</si>
  <si>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</si>
  <si>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</si>
  <si>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</si>
  <si>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</si>
  <si>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</si>
  <si>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</si>
  <si>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</si>
  <si>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</si>
  <si>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</si>
  <si>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</si>
  <si>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</si>
  <si>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</si>
  <si>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</si>
  <si>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</si>
  <si>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</si>
  <si>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</si>
  <si>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</si>
  <si>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</si>
  <si>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</si>
  <si>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</si>
  <si>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</si>
  <si>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</si>
  <si>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</si>
  <si>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</si>
  <si>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</si>
  <si>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</si>
  <si>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</si>
  <si>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</si>
  <si>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</si>
  <si>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</si>
  <si>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</si>
  <si>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</si>
  <si>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</si>
  <si>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</si>
  <si>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</si>
  <si>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</si>
  <si>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</si>
  <si>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</si>
  <si>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</si>
  <si>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</si>
  <si>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</si>
  <si>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</si>
  <si>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</si>
  <si>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</si>
  <si>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</si>
  <si>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</si>
  <si>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</si>
  <si>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</si>
  <si>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</si>
  <si>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</si>
  <si>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</si>
  <si>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</si>
  <si>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</si>
  <si>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</si>
  <si>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</si>
  <si>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</si>
  <si>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</si>
  <si>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</si>
  <si>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</si>
  <si>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</si>
  <si>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</si>
  <si>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</si>
  <si>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</si>
  <si>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</si>
  <si>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</si>
  <si>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</si>
  <si>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</si>
  <si>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</si>
  <si>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</si>
  <si>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</si>
  <si>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</si>
  <si>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</si>
  <si>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</si>
  <si>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</si>
  <si>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</si>
  <si>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</si>
  <si>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</si>
  <si>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</si>
  <si>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</si>
  <si>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</si>
  <si>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</si>
  <si>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</si>
  <si>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</si>
  <si>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</si>
  <si>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</si>
  <si>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</si>
  <si>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</si>
  <si>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</si>
  <si>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</si>
  <si>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</si>
  <si>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</si>
  <si>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</si>
  <si>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</si>
  <si>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</si>
  <si>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</si>
  <si>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</si>
  <si>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</si>
  <si>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</si>
  <si>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</si>
  <si>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</si>
  <si>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</si>
  <si>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</si>
  <si>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</si>
  <si>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</si>
  <si>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</si>
  <si>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</si>
  <si>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</si>
  <si>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</si>
  <si>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</si>
  <si>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</si>
  <si>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</si>
  <si>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</si>
  <si>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</si>
  <si>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</si>
  <si>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</si>
  <si>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</si>
  <si>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</si>
  <si>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</si>
  <si>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</si>
  <si>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</si>
  <si>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</si>
  <si>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</si>
  <si>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</si>
  <si>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</si>
  <si>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</si>
  <si>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</si>
  <si>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</si>
  <si>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</si>
  <si>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</si>
  <si>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</si>
  <si>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</si>
  <si>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</si>
  <si>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</si>
  <si>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</si>
  <si>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</si>
  <si>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</si>
  <si>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</si>
  <si>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</si>
  <si>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</si>
  <si>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</si>
  <si>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</si>
  <si>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</si>
  <si>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</si>
  <si>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</si>
  <si>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</si>
  <si>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</si>
  <si>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</si>
  <si>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PARIA_13</t>
  </si>
  <si>
    <t>GALL_10</t>
  </si>
  <si>
    <t>MALACAS TG 1 - GAS</t>
  </si>
  <si>
    <t xml:space="preserve">CHICLAYO OESTE - D2                               </t>
  </si>
  <si>
    <t>CAY66</t>
  </si>
  <si>
    <t>SAN NICOLAS TV 3 - R500</t>
  </si>
  <si>
    <t xml:space="preserve">CHILCA1 TG1 - GAS                                 </t>
  </si>
  <si>
    <t xml:space="preserve">CHILCA1 TG2 - GAS                                 </t>
  </si>
  <si>
    <t xml:space="preserve">CHILCA1 TG3 - GAS                                 </t>
  </si>
  <si>
    <t>HUIN12</t>
  </si>
  <si>
    <t>SAN NICOLAS TV 1 - R500</t>
  </si>
  <si>
    <t>CHILINA SULZ 12 - R500 D2</t>
  </si>
  <si>
    <t>MAT12A</t>
  </si>
  <si>
    <t>SAN NICOLAS TV 2 - R500</t>
  </si>
  <si>
    <t>CHILINA TV2 - R500</t>
  </si>
  <si>
    <t>CALL65</t>
  </si>
  <si>
    <t xml:space="preserve">VENTANILLA CCOMB TG 3 - GAS F.DIRECTO             </t>
  </si>
  <si>
    <t>CHILINA TV3 - R500</t>
  </si>
  <si>
    <t>MOYOP10</t>
  </si>
  <si>
    <t xml:space="preserve">VENTANILLA CCOMB TG 4 - GAS                       </t>
  </si>
  <si>
    <t>HUAMP10</t>
  </si>
  <si>
    <t xml:space="preserve">STA ROSA WEST TG7 - GAS CON H2O                   </t>
  </si>
  <si>
    <t xml:space="preserve">CHIMBOTE TG3 - D2                                 </t>
  </si>
  <si>
    <t>YANA10</t>
  </si>
  <si>
    <t>CICLO COMBINADO - D2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</si>
  <si>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</si>
  <si>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</si>
  <si>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</si>
  <si>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</si>
  <si>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</si>
  <si>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</si>
  <si>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</si>
  <si>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</si>
  <si>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</si>
  <si>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</si>
  <si>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</si>
  <si>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WESTING</t>
  </si>
  <si>
    <t>ILO1 TG2 - D2</t>
  </si>
  <si>
    <t>TG8</t>
  </si>
  <si>
    <t>VENTANILLA</t>
  </si>
  <si>
    <t>TG3+TG4 CCOMB F.DIREC.</t>
  </si>
  <si>
    <t>VENT_C</t>
  </si>
  <si>
    <t>ILO1 TV2 - R500</t>
  </si>
  <si>
    <t>MALACAS</t>
  </si>
  <si>
    <t>ILO1 TV3 - R500</t>
  </si>
  <si>
    <t>TG-4</t>
  </si>
  <si>
    <t>TALA10</t>
  </si>
  <si>
    <t>ILO1 TV4 - R500</t>
  </si>
  <si>
    <t>CARHU10</t>
  </si>
  <si>
    <t>ILO2 TV1 - CARB</t>
  </si>
  <si>
    <t>rer</t>
  </si>
  <si>
    <t xml:space="preserve">INDEPENDENCIA GAS                                 </t>
  </si>
  <si>
    <t>CBRAVA</t>
  </si>
  <si>
    <t xml:space="preserve">KALLPA TG1 - GAS                                  </t>
  </si>
  <si>
    <t>C.PATO</t>
  </si>
  <si>
    <t xml:space="preserve">KALLPA TG2 - GAS                                  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</si>
  <si>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</si>
  <si>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</si>
  <si>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</si>
  <si>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</si>
  <si>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</si>
  <si>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</si>
  <si>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</si>
  <si>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</si>
  <si>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</si>
  <si>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</si>
  <si>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</si>
  <si>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</si>
  <si>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</si>
  <si>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</si>
  <si>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</si>
  <si>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</si>
  <si>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</si>
  <si>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</si>
  <si>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</si>
  <si>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>TG1</t>
  </si>
  <si>
    <t>FLORES</t>
  </si>
  <si>
    <t>TAPARACHI - D2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</si>
  <si>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</si>
  <si>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</si>
  <si>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</si>
  <si>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</si>
  <si>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</si>
  <si>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</si>
  <si>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</si>
  <si>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YAU13A</t>
  </si>
  <si>
    <t>SAN NICOLAS CUMMINS - D2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</si>
  <si>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</si>
  <si>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</si>
  <si>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</si>
  <si>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</si>
  <si>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</si>
  <si>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</si>
  <si>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</si>
  <si>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</si>
  <si>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</si>
  <si>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</si>
  <si>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</si>
  <si>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</si>
  <si>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</si>
  <si>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</si>
  <si>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</si>
  <si>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</si>
  <si>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</si>
  <si>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</si>
  <si>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</si>
  <si>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CHA123</t>
  </si>
  <si>
    <t xml:space="preserve">STA ROSA WEST TG7 - D2                            </t>
  </si>
  <si>
    <t xml:space="preserve">STAROSA TG8 GAS                                   </t>
  </si>
  <si>
    <t>STA ROSA WEST TG7 - D2 CON H2O</t>
  </si>
  <si>
    <t xml:space="preserve">STA ROSA WEST TG7 - GAS                           </t>
  </si>
  <si>
    <t>CHARIV</t>
  </si>
  <si>
    <t>CHAVG3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</si>
  <si>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</si>
  <si>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</si>
  <si>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</si>
  <si>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</si>
  <si>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</si>
  <si>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</si>
  <si>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</si>
  <si>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>CTPISCO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</si>
  <si>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</si>
  <si>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</si>
  <si>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</si>
  <si>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</si>
  <si>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</si>
  <si>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</si>
  <si>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</si>
  <si>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</si>
  <si>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</si>
  <si>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</si>
  <si>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</si>
  <si>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</si>
  <si>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</si>
  <si>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</si>
  <si>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</si>
  <si>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</si>
  <si>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</si>
  <si>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SGAB10</t>
  </si>
  <si>
    <t xml:space="preserve">VENTANILLA TG 4 - D2                              </t>
  </si>
  <si>
    <t>MAN 1</t>
  </si>
  <si>
    <t>VENTANILLA TG 4 - D2 CON H2O</t>
  </si>
  <si>
    <t>ALCO</t>
  </si>
  <si>
    <t>ALCO2.4</t>
  </si>
  <si>
    <t>VENTANILLA TG 4 - GAS</t>
  </si>
  <si>
    <t>SKODA 1</t>
  </si>
  <si>
    <t>SKD2.16</t>
  </si>
  <si>
    <t>TAPAR2.3</t>
  </si>
  <si>
    <t>MAN 3</t>
  </si>
  <si>
    <t>JULIA10</t>
  </si>
  <si>
    <t>MAN 4</t>
  </si>
  <si>
    <t>ARIC1</t>
  </si>
  <si>
    <t>ARIC2</t>
  </si>
  <si>
    <t>INDEPENDENCIA</t>
  </si>
  <si>
    <t>CTINDEP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</si>
  <si>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</si>
  <si>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</si>
  <si>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</si>
  <si>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</si>
  <si>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</si>
  <si>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</si>
  <si>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</si>
  <si>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</si>
  <si>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</si>
  <si>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</si>
  <si>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</si>
  <si>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</si>
  <si>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</si>
  <si>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</si>
  <si>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</si>
  <si>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</si>
  <si>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SOC.MIN.CORONA</t>
  </si>
  <si>
    <t>HUANCHOR</t>
  </si>
  <si>
    <t>HUANCH10</t>
  </si>
  <si>
    <t>KALL_TG1</t>
  </si>
  <si>
    <t>STCRUZ2.3</t>
  </si>
  <si>
    <t>SDF ENERGÍA</t>
  </si>
  <si>
    <t>CHAVA60</t>
  </si>
  <si>
    <t>LA JOYA</t>
  </si>
  <si>
    <t>LAJOYA10</t>
  </si>
  <si>
    <t>PLAT13</t>
  </si>
  <si>
    <t>TV1</t>
  </si>
  <si>
    <t>P_EXIS</t>
  </si>
  <si>
    <t>PARAM138</t>
  </si>
  <si>
    <t>POECH10</t>
  </si>
  <si>
    <t>ELECTRICA SANTA ROSA</t>
  </si>
  <si>
    <t>CARIPA</t>
  </si>
  <si>
    <t>HUALL138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</si>
  <si>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</si>
  <si>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</si>
  <si>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</si>
  <si>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</si>
  <si>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</si>
  <si>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</si>
  <si>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</si>
  <si>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</si>
  <si>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</si>
  <si>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</si>
  <si>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</si>
  <si>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</si>
  <si>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</si>
  <si>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</si>
  <si>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</si>
  <si>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</si>
  <si>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</si>
  <si>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</si>
  <si>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</si>
  <si>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</si>
  <si>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</si>
  <si>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</si>
  <si>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</si>
  <si>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</si>
  <si>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</si>
  <si>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</si>
  <si>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</si>
  <si>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</si>
  <si>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</si>
  <si>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</si>
  <si>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</si>
  <si>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</si>
  <si>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</si>
  <si>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</si>
  <si>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</si>
  <si>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</si>
  <si>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</si>
  <si>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</si>
  <si>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</si>
  <si>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</si>
  <si>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</si>
  <si>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</si>
  <si>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</si>
  <si>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</si>
  <si>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</si>
  <si>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</si>
  <si>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</si>
  <si>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</si>
  <si>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</si>
  <si>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</si>
  <si>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</si>
  <si>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</si>
  <si>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</si>
  <si>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</si>
  <si>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</si>
  <si>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</si>
  <si>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</si>
  <si>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</si>
  <si>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</si>
  <si>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</si>
  <si>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</si>
  <si>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</si>
  <si>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</si>
  <si>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</si>
  <si>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</si>
  <si>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</si>
  <si>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</si>
  <si>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</si>
  <si>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</si>
  <si>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</si>
  <si>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</si>
  <si>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</si>
  <si>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</si>
  <si>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</si>
  <si>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</si>
  <si>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</si>
  <si>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</si>
  <si>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</si>
  <si>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</si>
  <si>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</si>
  <si>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</si>
  <si>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</si>
  <si>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</si>
  <si>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</si>
  <si>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</si>
  <si>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</si>
  <si>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</si>
  <si>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</si>
  <si>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</si>
  <si>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</si>
  <si>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</si>
  <si>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</si>
  <si>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</si>
  <si>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</si>
  <si>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</si>
  <si>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</si>
  <si>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</si>
  <si>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</si>
  <si>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</si>
  <si>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</si>
  <si>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</si>
  <si>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</si>
  <si>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</si>
  <si>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</si>
  <si>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</si>
  <si>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</si>
  <si>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</si>
  <si>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</si>
  <si>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</si>
  <si>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Huasahuasi I</t>
  </si>
  <si>
    <t>Poechos</t>
  </si>
  <si>
    <t>Platanal</t>
  </si>
  <si>
    <t>Kallpa TG3</t>
  </si>
  <si>
    <t>Restitucion</t>
  </si>
  <si>
    <t>Machupicchu</t>
  </si>
  <si>
    <t>Pachachaca</t>
  </si>
  <si>
    <t xml:space="preserve"> (S/.)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</si>
  <si>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</si>
  <si>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</si>
  <si>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</si>
  <si>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</si>
  <si>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</si>
  <si>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Matucana</t>
  </si>
  <si>
    <t>Mantaro</t>
  </si>
  <si>
    <t>Malpaso</t>
  </si>
  <si>
    <t>Kallpa TG2</t>
  </si>
  <si>
    <t>Huinco</t>
  </si>
  <si>
    <t>Callahuanca</t>
  </si>
  <si>
    <t>Cahua</t>
  </si>
  <si>
    <t>Aguaytia TG1</t>
  </si>
  <si>
    <t>IAPGMk</t>
  </si>
  <si>
    <t>Saldos</t>
  </si>
  <si>
    <t>Chilca TG2</t>
  </si>
  <si>
    <t>Chilca TG1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</si>
  <si>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</si>
  <si>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</si>
  <si>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</si>
  <si>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</si>
  <si>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</si>
  <si>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</si>
  <si>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</si>
  <si>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</si>
  <si>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</si>
  <si>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</si>
  <si>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</si>
  <si>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</si>
  <si>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</si>
  <si>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</si>
  <si>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</si>
  <si>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</si>
  <si>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</si>
  <si>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</si>
  <si>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</si>
  <si>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</si>
  <si>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</si>
  <si>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</si>
  <si>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</si>
  <si>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</si>
  <si>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</si>
  <si>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</si>
  <si>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</si>
  <si>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</si>
  <si>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</si>
  <si>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</si>
  <si>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</si>
  <si>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</si>
  <si>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</si>
  <si>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</si>
  <si>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</si>
  <si>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</si>
  <si>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</si>
  <si>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</si>
  <si>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</si>
  <si>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</si>
  <si>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</si>
  <si>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</si>
  <si>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</si>
  <si>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</si>
  <si>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</si>
  <si>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</si>
  <si>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</si>
  <si>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</si>
  <si>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</si>
  <si>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</si>
  <si>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</si>
  <si>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</si>
  <si>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</si>
  <si>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</si>
  <si>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</si>
  <si>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</si>
  <si>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</si>
  <si>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</si>
  <si>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</si>
  <si>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</si>
  <si>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</si>
  <si>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</si>
  <si>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</si>
  <si>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</si>
  <si>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</si>
  <si>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</si>
  <si>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</si>
  <si>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</si>
  <si>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</si>
  <si>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</si>
  <si>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</si>
  <si>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</si>
  <si>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</si>
  <si>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</si>
  <si>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</si>
  <si>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</si>
  <si>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</si>
  <si>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</si>
  <si>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</si>
  <si>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</si>
  <si>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</si>
  <si>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</si>
  <si>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</si>
  <si>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</si>
  <si>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</si>
  <si>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</si>
  <si>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</si>
  <si>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</si>
  <si>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</si>
  <si>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</si>
  <si>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</si>
  <si>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</si>
  <si>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</si>
  <si>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</si>
  <si>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</si>
  <si>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</si>
  <si>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</si>
  <si>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</si>
  <si>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</si>
  <si>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</si>
  <si>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</si>
  <si>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</si>
  <si>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</si>
  <si>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</si>
  <si>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</si>
  <si>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</si>
  <si>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</si>
  <si>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</si>
  <si>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</si>
  <si>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</si>
  <si>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</si>
  <si>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</si>
  <si>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</si>
  <si>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</si>
  <si>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</si>
  <si>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</si>
  <si>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</si>
  <si>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</si>
  <si>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</si>
  <si>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</si>
  <si>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</si>
  <si>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</si>
  <si>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</si>
  <si>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</si>
  <si>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</si>
  <si>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</si>
  <si>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</si>
  <si>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</si>
  <si>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</si>
  <si>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</si>
  <si>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</si>
  <si>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</si>
  <si>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</si>
  <si>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</si>
  <si>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</si>
  <si>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</si>
  <si>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</si>
  <si>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</si>
  <si>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</si>
  <si>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</si>
  <si>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</si>
  <si>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</si>
  <si>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</si>
  <si>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</si>
  <si>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</si>
  <si>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</si>
  <si>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</si>
  <si>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</si>
  <si>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</si>
  <si>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</si>
  <si>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</si>
  <si>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</si>
  <si>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</si>
  <si>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</si>
  <si>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</si>
  <si>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</si>
  <si>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</si>
  <si>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</si>
  <si>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</si>
  <si>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</si>
  <si>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</si>
  <si>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</si>
  <si>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</si>
  <si>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</si>
  <si>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</si>
  <si>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</si>
  <si>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</si>
  <si>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</si>
  <si>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</si>
  <si>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</si>
  <si>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</si>
  <si>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</si>
  <si>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</si>
  <si>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</si>
  <si>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</si>
  <si>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</si>
  <si>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</si>
  <si>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</si>
  <si>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</si>
  <si>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</si>
  <si>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</si>
  <si>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</si>
  <si>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</si>
  <si>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</si>
  <si>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</si>
  <si>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</si>
  <si>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</si>
  <si>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</si>
  <si>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</si>
  <si>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</si>
  <si>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</si>
  <si>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</si>
  <si>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</si>
  <si>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</si>
  <si>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</si>
  <si>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</si>
  <si>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</si>
  <si>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</si>
  <si>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</si>
  <si>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</si>
  <si>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</si>
  <si>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</si>
  <si>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</si>
  <si>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</si>
  <si>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</si>
  <si>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</si>
  <si>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</si>
  <si>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</si>
  <si>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</si>
  <si>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</si>
  <si>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</si>
  <si>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</si>
  <si>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</si>
  <si>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</si>
  <si>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</si>
  <si>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</si>
  <si>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</si>
  <si>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</si>
  <si>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</si>
  <si>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</si>
  <si>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</si>
  <si>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</si>
  <si>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</si>
  <si>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</si>
  <si>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</si>
  <si>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</si>
  <si>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</si>
  <si>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</si>
  <si>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</si>
  <si>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</si>
  <si>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</si>
  <si>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</si>
  <si>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</si>
  <si>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</si>
  <si>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</si>
  <si>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</si>
  <si>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</si>
  <si>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</si>
  <si>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</si>
  <si>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</si>
  <si>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</si>
  <si>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</si>
  <si>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</si>
  <si>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</si>
  <si>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</si>
  <si>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</si>
  <si>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</si>
  <si>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</si>
  <si>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</si>
  <si>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</si>
  <si>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</si>
  <si>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</si>
  <si>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</si>
  <si>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</si>
  <si>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</si>
  <si>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</si>
  <si>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</si>
  <si>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</si>
  <si>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</si>
  <si>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</si>
  <si>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</si>
  <si>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</si>
  <si>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</si>
  <si>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</si>
  <si>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</si>
  <si>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</si>
  <si>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</si>
  <si>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</si>
  <si>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</si>
  <si>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</si>
  <si>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</si>
  <si>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</si>
  <si>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</si>
  <si>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</si>
  <si>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</si>
  <si>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</si>
  <si>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</si>
  <si>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</si>
  <si>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</si>
  <si>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</si>
  <si>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</si>
  <si>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</si>
  <si>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</si>
  <si>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</si>
  <si>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</si>
  <si>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</si>
  <si>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</si>
  <si>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</si>
  <si>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</si>
  <si>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</si>
  <si>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</si>
  <si>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</si>
  <si>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</si>
  <si>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</si>
  <si>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</si>
  <si>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</si>
  <si>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</si>
  <si>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</si>
  <si>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</si>
  <si>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</si>
  <si>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</si>
  <si>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</si>
  <si>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</si>
  <si>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</si>
  <si>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</si>
  <si>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</si>
  <si>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</si>
  <si>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</si>
  <si>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</si>
  <si>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</si>
  <si>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</si>
  <si>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</si>
  <si>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</si>
  <si>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</si>
  <si>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</si>
  <si>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</si>
  <si>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</si>
  <si>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</si>
  <si>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</si>
  <si>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</si>
  <si>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</si>
  <si>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</si>
  <si>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</si>
  <si>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</si>
  <si>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</si>
  <si>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</si>
  <si>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</si>
  <si>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</si>
  <si>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</si>
  <si>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</si>
  <si>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</si>
  <si>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</si>
  <si>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</si>
  <si>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</si>
  <si>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</si>
  <si>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</si>
  <si>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</si>
  <si>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</si>
  <si>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</si>
  <si>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</si>
  <si>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</si>
  <si>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</si>
  <si>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</si>
  <si>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</si>
  <si>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</si>
  <si>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</si>
  <si>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</si>
  <si>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</si>
  <si>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</si>
  <si>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</si>
  <si>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</si>
  <si>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</si>
  <si>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</si>
  <si>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</si>
  <si>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</si>
  <si>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</si>
  <si>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</si>
  <si>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</si>
  <si>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</si>
  <si>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</si>
  <si>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</si>
  <si>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</si>
  <si>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</si>
  <si>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</si>
  <si>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</si>
  <si>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</si>
  <si>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</si>
  <si>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</si>
  <si>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</si>
  <si>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</si>
  <si>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</si>
  <si>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</si>
  <si>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</si>
  <si>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</si>
  <si>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</si>
  <si>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</si>
  <si>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</si>
  <si>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</si>
  <si>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</si>
  <si>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</si>
  <si>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</si>
  <si>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</si>
  <si>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</si>
  <si>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</si>
  <si>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</si>
  <si>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</si>
  <si>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</si>
  <si>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</si>
  <si>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</si>
  <si>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</si>
  <si>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</si>
  <si>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</si>
  <si>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PUNO</t>
  </si>
  <si>
    <t>CHAVARRIA</t>
  </si>
  <si>
    <t xml:space="preserve">CARHUAQUERO </t>
  </si>
  <si>
    <t>Vizcarra</t>
  </si>
  <si>
    <t>Cajamarquilla</t>
  </si>
  <si>
    <t xml:space="preserve">ANTAMINA </t>
  </si>
  <si>
    <t>VIZCARRA</t>
  </si>
  <si>
    <t xml:space="preserve">CAJAMARQUILLA </t>
  </si>
  <si>
    <t>HUAYUCACHI</t>
  </si>
  <si>
    <t>Chilca</t>
  </si>
  <si>
    <t>Ventanilla</t>
  </si>
  <si>
    <t>DESIERTO</t>
  </si>
  <si>
    <t>Zapallal</t>
  </si>
  <si>
    <t>CANTERA</t>
  </si>
  <si>
    <t>LIMA</t>
  </si>
  <si>
    <t>Paramonga Nueva</t>
  </si>
  <si>
    <t>ZAPALLAL</t>
  </si>
  <si>
    <t>ponderado</t>
  </si>
  <si>
    <t>hasta el 3</t>
  </si>
  <si>
    <t>Base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</si>
  <si>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</si>
  <si>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</si>
  <si>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</si>
  <si>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</si>
  <si>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</si>
  <si>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</si>
  <si>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</si>
  <si>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</si>
  <si>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</si>
  <si>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</si>
  <si>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</si>
  <si>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</si>
  <si>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</si>
  <si>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</si>
  <si>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</si>
  <si>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</si>
  <si>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</si>
  <si>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</si>
  <si>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</si>
  <si>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</si>
  <si>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</si>
  <si>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</si>
  <si>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</si>
  <si>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</si>
  <si>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</si>
  <si>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</si>
  <si>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</si>
  <si>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</si>
  <si>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</si>
  <si>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</si>
  <si>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</si>
  <si>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</si>
  <si>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</si>
  <si>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</si>
  <si>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</si>
  <si>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</si>
  <si>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</si>
  <si>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</si>
  <si>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</si>
  <si>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</si>
  <si>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</si>
  <si>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</si>
  <si>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</si>
  <si>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</si>
  <si>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</si>
  <si>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</si>
  <si>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</si>
  <si>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</si>
  <si>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</si>
  <si>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</si>
  <si>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</si>
  <si>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</si>
  <si>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</si>
  <si>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</si>
  <si>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</si>
  <si>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</si>
  <si>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</si>
  <si>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</si>
  <si>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</si>
  <si>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</si>
  <si>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</si>
  <si>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</si>
  <si>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</si>
  <si>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</si>
  <si>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</si>
  <si>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</si>
  <si>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</si>
  <si>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</si>
  <si>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</si>
  <si>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</si>
  <si>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</si>
  <si>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</si>
  <si>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</si>
  <si>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</si>
  <si>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>Factor K</t>
  </si>
  <si>
    <t>(parte disponible)</t>
  </si>
  <si>
    <t>HIDROCAÑETE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</si>
  <si>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</si>
  <si>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</si>
  <si>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</si>
  <si>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</si>
  <si>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</si>
  <si>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</si>
  <si>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</si>
  <si>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</si>
  <si>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</si>
  <si>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</si>
  <si>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</si>
  <si>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</si>
  <si>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</si>
  <si>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</si>
  <si>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</si>
  <si>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</si>
  <si>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</si>
  <si>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</si>
  <si>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</si>
  <si>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</si>
  <si>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</si>
  <si>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</si>
  <si>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</si>
  <si>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</si>
  <si>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</si>
  <si>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CAÑON DEL PATO - SS </t>
  </si>
  <si>
    <t>SSAA</t>
  </si>
  <si>
    <t>Santa Teresa - LDS</t>
  </si>
  <si>
    <t>Machupicchu 138</t>
  </si>
  <si>
    <t>Cajamarca Norte 60</t>
  </si>
  <si>
    <t>Res, 115-2012-OS/CD</t>
  </si>
  <si>
    <t>G1</t>
  </si>
  <si>
    <t>G2</t>
  </si>
  <si>
    <t>G3</t>
  </si>
  <si>
    <t xml:space="preserve">CTEPIURA-D2                                       </t>
  </si>
  <si>
    <t>Malpaso 50</t>
  </si>
  <si>
    <t>Puerto Rico 22,9</t>
  </si>
  <si>
    <t>Ejecutar Flujo Óptimo</t>
  </si>
  <si>
    <t>SEPO60</t>
  </si>
  <si>
    <t>CANTERA220</t>
  </si>
  <si>
    <t>ESCENARIO  1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</si>
  <si>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</si>
  <si>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</si>
  <si>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</si>
  <si>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</si>
  <si>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</si>
  <si>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</si>
  <si>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</si>
  <si>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</si>
  <si>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</si>
  <si>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</si>
  <si>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</si>
  <si>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</si>
  <si>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</si>
  <si>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</si>
  <si>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</si>
  <si>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</si>
  <si>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</si>
  <si>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</si>
  <si>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</si>
  <si>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</si>
  <si>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</si>
  <si>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(asociado a venta de Potencia Firme)</t>
  </si>
  <si>
    <t>Res. 169-2012-OS/CD</t>
  </si>
  <si>
    <t>Articulo  3</t>
  </si>
  <si>
    <t xml:space="preserve">El COES debera distribuir los montos a transferir por aplicacion del Cargo Unitario por Generacion Adicional </t>
  </si>
  <si>
    <t>FAPCSPT,p</t>
  </si>
  <si>
    <t>FAPCSPT, p</t>
  </si>
  <si>
    <t>TG1+TG2+TG3+TV</t>
  </si>
  <si>
    <t>MAPLE ETANOL</t>
  </si>
  <si>
    <t xml:space="preserve">KALLPA CCOMB TG2 &amp; TG3 - GAS                      </t>
  </si>
  <si>
    <t xml:space="preserve">KALLPA CCOMB TG1 &amp; TG2 &amp;TG3 - GAS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</si>
  <si>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</si>
  <si>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</si>
  <si>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</si>
  <si>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</si>
  <si>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</si>
  <si>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C.T. AGUAYTIA</t>
  </si>
  <si>
    <t>C.H. CAHUA</t>
  </si>
  <si>
    <t>C.H. PARIAC</t>
  </si>
  <si>
    <t>C.H. GALLITO CIEGO</t>
  </si>
  <si>
    <t>C.H. SAN ANTONIO</t>
  </si>
  <si>
    <t>C.H. SAN IGNACIO</t>
  </si>
  <si>
    <t>C.H. HUAYLLACHO</t>
  </si>
  <si>
    <t>C.H. MISAPUQUIO</t>
  </si>
  <si>
    <t>C.H. HUINCO</t>
  </si>
  <si>
    <t>C.H. MATUCANA</t>
  </si>
  <si>
    <t>C.H. CALLAHUANCA</t>
  </si>
  <si>
    <t>C.H. MOYOPAMPA</t>
  </si>
  <si>
    <t>C.H. HUAMPANI</t>
  </si>
  <si>
    <t>C.H. YANANGO</t>
  </si>
  <si>
    <t>C.H. CHIMAY</t>
  </si>
  <si>
    <t>C.T. SANTA ROSA</t>
  </si>
  <si>
    <t>TG7</t>
  </si>
  <si>
    <t>C.T. MALACAS</t>
  </si>
  <si>
    <t>C.T. VENTANILLA</t>
  </si>
  <si>
    <t>C.H. CARHUAQUERO</t>
  </si>
  <si>
    <t>C.H. CARHUAQUERO IV</t>
  </si>
  <si>
    <t>C.H. CAÑA BRAVA</t>
  </si>
  <si>
    <t>C.H. CAÑON DEL PATO</t>
  </si>
  <si>
    <t>C.T. CHICLAYO OESTE</t>
  </si>
  <si>
    <t>C.T. PIURA</t>
  </si>
  <si>
    <t>C.T. CHIMBOTE</t>
  </si>
  <si>
    <t>C.T. LAS FLORES</t>
  </si>
  <si>
    <t>C.H. MALPASO</t>
  </si>
  <si>
    <t>C.H. OROYA</t>
  </si>
  <si>
    <t>C.H. PACHACHACA</t>
  </si>
  <si>
    <t>C.H. YAUPI</t>
  </si>
  <si>
    <t>C.H. MANTARO</t>
  </si>
  <si>
    <t>C.H. RESTITUCION</t>
  </si>
  <si>
    <t>C.T. TUMBES</t>
  </si>
  <si>
    <t>C.T. EMERGENCIA PIURA</t>
  </si>
  <si>
    <t>C.T. SAN NICOLÁS</t>
  </si>
  <si>
    <t>C.H. CHARCANI I</t>
  </si>
  <si>
    <t>C.H. CHARCANI II</t>
  </si>
  <si>
    <t>C.H. CHARCANI III</t>
  </si>
  <si>
    <t>C.H. CHARCANI IV</t>
  </si>
  <si>
    <t>C.H. CHARCANI V</t>
  </si>
  <si>
    <t>C.H. CHARCANI VI</t>
  </si>
  <si>
    <t>C.T. MOLLENDO</t>
  </si>
  <si>
    <t>C.T. PISCO</t>
  </si>
  <si>
    <t>C.T. CHILINA</t>
  </si>
  <si>
    <t>C.H. MACHUPICCHU</t>
  </si>
  <si>
    <t>C.H. SAN GABAN II</t>
  </si>
  <si>
    <t>C.T. BELLAVISTA</t>
  </si>
  <si>
    <t>C.T. TAPARACHI</t>
  </si>
  <si>
    <t>C.H. ARICOTA I</t>
  </si>
  <si>
    <t>C.H. ARICOTA II</t>
  </si>
  <si>
    <t>C.T. INDEPENDENCIA</t>
  </si>
  <si>
    <t>WARTSILA 1</t>
  </si>
  <si>
    <t>WARTSILA 2</t>
  </si>
  <si>
    <t>WARTSILA 3</t>
  </si>
  <si>
    <t>WARTSILA 4</t>
  </si>
  <si>
    <t>C.T. ILO1</t>
  </si>
  <si>
    <t>C.T. ILO2</t>
  </si>
  <si>
    <t>C.H. YUNCAN</t>
  </si>
  <si>
    <t>C.T. CHILCA</t>
  </si>
  <si>
    <t>C.H. HUANCHOR</t>
  </si>
  <si>
    <t>C.T. KALLPA</t>
  </si>
  <si>
    <t>C.H. SANTA CRUZ I</t>
  </si>
  <si>
    <t>C.H. SANTA CRUZ II</t>
  </si>
  <si>
    <t>C.H. HUASAHUASI I</t>
  </si>
  <si>
    <t>C.H. HUASAHUASI II</t>
  </si>
  <si>
    <t>C.T. OQUENDO</t>
  </si>
  <si>
    <t>C.H. LA JOYA</t>
  </si>
  <si>
    <t>C.H. PLATANAL</t>
  </si>
  <si>
    <t>C.T. PARAMONGA</t>
  </si>
  <si>
    <t>C.H. RONCADOR</t>
  </si>
  <si>
    <t>C.H. POECHOS II</t>
  </si>
  <si>
    <t>C.H. PURMACANA</t>
  </si>
  <si>
    <t>C.H. PÍAS</t>
  </si>
  <si>
    <t>C.TB. HUAYCOLORO</t>
  </si>
  <si>
    <t>C.H. NUEVO IMPERIAL</t>
  </si>
  <si>
    <t>C.T. AGUAYTIA TG-1</t>
  </si>
  <si>
    <t>C.T. AGUAYTIA TG-2</t>
  </si>
  <si>
    <t xml:space="preserve">C.H. CAHUA  </t>
  </si>
  <si>
    <t xml:space="preserve">C.H. PARIAC  </t>
  </si>
  <si>
    <t xml:space="preserve">C.H. GALLITO CIEGO  </t>
  </si>
  <si>
    <t xml:space="preserve">C.H. SAN ANTONIO  </t>
  </si>
  <si>
    <t xml:space="preserve">C.H. SAN IGNACIO  </t>
  </si>
  <si>
    <t xml:space="preserve">C.H. HUAYLLACHO  </t>
  </si>
  <si>
    <t xml:space="preserve">C.H. MISAPUQUIO  </t>
  </si>
  <si>
    <t xml:space="preserve">C.H. HUINCO  </t>
  </si>
  <si>
    <t xml:space="preserve">C.H. MATUCANA  </t>
  </si>
  <si>
    <t xml:space="preserve">C.H. CALLAHUANCA  </t>
  </si>
  <si>
    <t xml:space="preserve">C.H. MOYOPAMPA  </t>
  </si>
  <si>
    <t xml:space="preserve">C.H. HUAMPANI  </t>
  </si>
  <si>
    <t xml:space="preserve">C.H. YANANGO  </t>
  </si>
  <si>
    <t xml:space="preserve">C.H. CHIMAY  </t>
  </si>
  <si>
    <t>C.T. SANTA ROSA UTI-5</t>
  </si>
  <si>
    <t>C.T. SANTA ROSA UTI-6</t>
  </si>
  <si>
    <t>C.T. SANTA ROSA TG7</t>
  </si>
  <si>
    <t>C.T. SANTA ROSA TG8</t>
  </si>
  <si>
    <t>C.T. VENTANILLA TG3+TG4 CCOMB F.DIREC.</t>
  </si>
  <si>
    <t>C.T. MALACAS TG-1</t>
  </si>
  <si>
    <t>C.T. MALACAS TG-4</t>
  </si>
  <si>
    <t xml:space="preserve">C.H. CARHUAQUERO  </t>
  </si>
  <si>
    <t xml:space="preserve">C.H. CARHUAQUERO IV  </t>
  </si>
  <si>
    <t xml:space="preserve">C.H. CAÑA BRAVA  </t>
  </si>
  <si>
    <t xml:space="preserve">C.H. CAÑON DEL PATO  </t>
  </si>
  <si>
    <t>C.T. CHICLAYO OESTE SULZER-1</t>
  </si>
  <si>
    <t>C.T. CHICLAYO OESTE SULZER-2</t>
  </si>
  <si>
    <t>C.T. CHICLAYO OESTE GMT-2</t>
  </si>
  <si>
    <t>C.T. PIURA GMT-1</t>
  </si>
  <si>
    <t>C.T. PIURA GMT-2</t>
  </si>
  <si>
    <t>C.T. PIURA TG</t>
  </si>
  <si>
    <t>C.T. PIURA MIRLEES-1</t>
  </si>
  <si>
    <t>C.T. PIURA MIRLEES-4</t>
  </si>
  <si>
    <t>C.T. CHIMBOTE TG-3</t>
  </si>
  <si>
    <t>C.T. LAS FLORES TG-1</t>
  </si>
  <si>
    <t xml:space="preserve">C.H. MALPASO  </t>
  </si>
  <si>
    <t xml:space="preserve">C.H. OROYA  </t>
  </si>
  <si>
    <t xml:space="preserve">C.H. PACHACHACA  </t>
  </si>
  <si>
    <t xml:space="preserve">C.H. YAUPI  </t>
  </si>
  <si>
    <t xml:space="preserve">C.H. MANTARO  </t>
  </si>
  <si>
    <t xml:space="preserve">C.H. RESTITUCION  </t>
  </si>
  <si>
    <t>C.T. TUMBES MAK1</t>
  </si>
  <si>
    <t>C.T. TUMBES MAK2</t>
  </si>
  <si>
    <t xml:space="preserve">C.T. EMERGENCIA MOLLENDO  </t>
  </si>
  <si>
    <t xml:space="preserve">C.T. EMERGENCIA PIURA  </t>
  </si>
  <si>
    <t>C.T. SAN NICOLÁS TV-1</t>
  </si>
  <si>
    <t>C.T. SAN NICOLÁS TV-2</t>
  </si>
  <si>
    <t>C.T. SAN NICOLÁS TV-3</t>
  </si>
  <si>
    <t>C.T. SAN NICOLÁS CUMMINS</t>
  </si>
  <si>
    <t xml:space="preserve">C.H. CHARCANI I  </t>
  </si>
  <si>
    <t xml:space="preserve">C.H. CHARCANI II  </t>
  </si>
  <si>
    <t xml:space="preserve">C.H. CHARCANI III  </t>
  </si>
  <si>
    <t xml:space="preserve">C.H. CHARCANI IV  </t>
  </si>
  <si>
    <t xml:space="preserve">C.H. CHARCANI V  </t>
  </si>
  <si>
    <t xml:space="preserve">C.H. CHARCANI VI  </t>
  </si>
  <si>
    <t>C.T. MOLLENDO MIRLESS 1</t>
  </si>
  <si>
    <t>C.T. MOLLENDO MIRLESS 2</t>
  </si>
  <si>
    <t>C.T. MOLLENDO MIRLESS 3</t>
  </si>
  <si>
    <t>C.T. PISCO TG-1</t>
  </si>
  <si>
    <t>C.T. PISCO TG-2</t>
  </si>
  <si>
    <t xml:space="preserve">C.T. CHILINA TV2 </t>
  </si>
  <si>
    <t>C.T. CHILINA TV3</t>
  </si>
  <si>
    <t xml:space="preserve">C.T. CHILINA C. COMBINADO </t>
  </si>
  <si>
    <t>C.T. CHILINA SULZER1</t>
  </si>
  <si>
    <t xml:space="preserve">C.T. CHILINA SULZER2 </t>
  </si>
  <si>
    <t xml:space="preserve">C.H. MACHUPICCHU  </t>
  </si>
  <si>
    <t xml:space="preserve">C.H. SAN GABAN II  </t>
  </si>
  <si>
    <t>C.T. BELLAVISTA ALCO</t>
  </si>
  <si>
    <t>C.T. TAPARACHI SKODA 1</t>
  </si>
  <si>
    <t>C.T. TAPARACHI MAN 1</t>
  </si>
  <si>
    <t>C.T. TAPARACHI MAN 3</t>
  </si>
  <si>
    <t>C.T. TAPARACHI MAN 4</t>
  </si>
  <si>
    <t xml:space="preserve">C.H. ARICOTA I  </t>
  </si>
  <si>
    <t xml:space="preserve">C.H. ARICOTA II  </t>
  </si>
  <si>
    <t>C.T. INDEPENDENCIA WARTSILA 1</t>
  </si>
  <si>
    <t>C.T. INDEPENDENCIA WARTSILA 2</t>
  </si>
  <si>
    <t>C.T. INDEPENDENCIA WARTSILA 3</t>
  </si>
  <si>
    <t>C.T. INDEPENDENCIA WARTSILA 4</t>
  </si>
  <si>
    <t>C.T. ILO1 TV2</t>
  </si>
  <si>
    <t>C.T. ILO1 TV3</t>
  </si>
  <si>
    <t>C.T. ILO1 TV4</t>
  </si>
  <si>
    <t>C.T. ILO1 TG-1</t>
  </si>
  <si>
    <t>C.T. ILO1 TG-2</t>
  </si>
  <si>
    <t>C.T. ILO1 CATKATO</t>
  </si>
  <si>
    <t>C.T. ILO2 TVC1</t>
  </si>
  <si>
    <t xml:space="preserve">C.H. YUNCAN  </t>
  </si>
  <si>
    <t>C.T. CHILCA TG1</t>
  </si>
  <si>
    <t>C.T. CHILCA TG2</t>
  </si>
  <si>
    <t>C.T. CHILCA TG3</t>
  </si>
  <si>
    <t xml:space="preserve">C.H. HUANCHOR  </t>
  </si>
  <si>
    <t>C.T. KALLPA TG1+TG2+TG3+TV</t>
  </si>
  <si>
    <t xml:space="preserve">C.H. SANTA CRUZ I  </t>
  </si>
  <si>
    <t xml:space="preserve">C.H. SANTA CRUZ II  </t>
  </si>
  <si>
    <t>C.T. OQUENDO TG1</t>
  </si>
  <si>
    <t xml:space="preserve">C.H. LA JOYA  </t>
  </si>
  <si>
    <t xml:space="preserve">C.H. PLATANAL  </t>
  </si>
  <si>
    <t>C.T. PARAMONGA TV1</t>
  </si>
  <si>
    <t xml:space="preserve">C.H. RONCADOR  </t>
  </si>
  <si>
    <t xml:space="preserve">C.H. POECHOS II  </t>
  </si>
  <si>
    <t xml:space="preserve">C.H. PURMACANA  </t>
  </si>
  <si>
    <t xml:space="preserve">C.H. HUASAHUASI I  </t>
  </si>
  <si>
    <t xml:space="preserve">C.H. HUASAHUASI II  </t>
  </si>
  <si>
    <t xml:space="preserve">C.H. PÍAS  </t>
  </si>
  <si>
    <t>C.TB. HUAYCOLORO G1</t>
  </si>
  <si>
    <t>C.TB. HUAYCOLORO G2</t>
  </si>
  <si>
    <t>C.TB. HUAYCOLORO G3</t>
  </si>
  <si>
    <t xml:space="preserve">C.H. NUEVO IMPERIAL  </t>
  </si>
  <si>
    <t>C.T. MAPLE  TG1</t>
  </si>
  <si>
    <t>MAPLE ETANOL S.R.L.</t>
  </si>
  <si>
    <t>AGUAS Y ENERGIA PERU S.A.</t>
  </si>
  <si>
    <t>Tocache 138 kV</t>
  </si>
  <si>
    <t>Piura 60 kV</t>
  </si>
  <si>
    <t>Piura 10 kV</t>
  </si>
  <si>
    <t>Malacas 13.2 kV</t>
  </si>
  <si>
    <t>Nueva Zorritos 60 kV</t>
  </si>
  <si>
    <t>Mancora 22.9 kV</t>
  </si>
  <si>
    <t>Mancora 10 kV</t>
  </si>
  <si>
    <t>Zorritos 33 kV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</si>
  <si>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</si>
  <si>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</si>
  <si>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</si>
  <si>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</si>
  <si>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</si>
  <si>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</si>
  <si>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</si>
  <si>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</si>
  <si>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</si>
  <si>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Tingo María 138 kV</t>
  </si>
  <si>
    <t>Oroya Nueva 50 kV</t>
  </si>
  <si>
    <t>Los Héroes 66 kV</t>
  </si>
  <si>
    <t>San Rafael 138 kV</t>
  </si>
  <si>
    <t>SE Smelter  50 kV</t>
  </si>
  <si>
    <t>SDE PIURA</t>
  </si>
  <si>
    <t>C.T. TABLAZO COLAN</t>
  </si>
  <si>
    <t>SDE PIURA SAC</t>
  </si>
  <si>
    <t>C.T. TABLAZO</t>
  </si>
  <si>
    <t>Praxair</t>
  </si>
  <si>
    <t>PAITA60</t>
  </si>
  <si>
    <t>Puerto Rico 22.9 kV</t>
  </si>
  <si>
    <t>GTS REPARTICION</t>
  </si>
  <si>
    <t>GTS MAJES</t>
  </si>
  <si>
    <t>TACNA SOLAR</t>
  </si>
  <si>
    <t>REPARTICION SOLAR 20T</t>
  </si>
  <si>
    <t>MAJES SOLAR 20T</t>
  </si>
  <si>
    <t>TACNA SOLAR 20T</t>
  </si>
  <si>
    <t>cogeneracion</t>
  </si>
  <si>
    <t>C.T. MAPLE ETANOL</t>
  </si>
  <si>
    <t>TV</t>
  </si>
  <si>
    <t>GTS REPARTICION S.A.C.</t>
  </si>
  <si>
    <t>GTS MAJES S.A.C.</t>
  </si>
  <si>
    <t>TACNA SOLAR S.A.C</t>
  </si>
  <si>
    <t>Maple Etanol</t>
  </si>
  <si>
    <t>Ares</t>
  </si>
  <si>
    <t>LOSHER66</t>
  </si>
  <si>
    <t>REPART1</t>
  </si>
  <si>
    <t>Res. 235-2012-OS/CD</t>
  </si>
  <si>
    <t>Resolucion OSINERGMIN 235-2012-OS/CD</t>
  </si>
  <si>
    <t>entre las empresas Electroperu S.A., Electronoroeste S.A., Hidrandina y Electrooriente S.A. considerando las</t>
  </si>
  <si>
    <t>proporciones de 88%, 3%, 4% y 5% respectivamente</t>
  </si>
  <si>
    <t xml:space="preserve">MAPLE- BAGAZO                                     </t>
  </si>
  <si>
    <t xml:space="preserve">CHILCA1 CCOMB TG1 - GAS                           </t>
  </si>
  <si>
    <t xml:space="preserve">CHILCA1 CCOMB TG2 - GAS                           </t>
  </si>
  <si>
    <t xml:space="preserve">CHILCA1 CCOMB TG3 - GAS                           </t>
  </si>
  <si>
    <t xml:space="preserve">CHILCA1 CCOMB TG1 &amp; TG2 &amp;TG3 - GAS                </t>
  </si>
  <si>
    <t xml:space="preserve">CHILCA1 CCOMB TG1 &amp; TG2 - GAS                     </t>
  </si>
  <si>
    <t xml:space="preserve">CHILCA1 CCOMB TG1 &amp; TG3 - GAS                     </t>
  </si>
  <si>
    <t xml:space="preserve">CHILCA1 CCOMB TG2 &amp; TG3 - GAS                     </t>
  </si>
  <si>
    <t>Revisión 1</t>
  </si>
  <si>
    <t xml:space="preserve">UTI-6 </t>
  </si>
  <si>
    <t>UNACEM_Atocongo</t>
  </si>
  <si>
    <t>UNACEM_Condorcocha</t>
  </si>
  <si>
    <t>Sacospisco</t>
  </si>
  <si>
    <t>C.T. CHILCA TV</t>
  </si>
  <si>
    <t>Kallpa CCTG1</t>
  </si>
  <si>
    <t>San Nicolas</t>
  </si>
  <si>
    <t xml:space="preserve">TABLAZO TG1 - GAS                                 </t>
  </si>
  <si>
    <t xml:space="preserve">PIURA 1 - D2                                      </t>
  </si>
  <si>
    <t>PANAMERICANA SOLAR</t>
  </si>
  <si>
    <t>PANAMERICANA SOLAR 20TS</t>
  </si>
  <si>
    <t>PANAMERICANA SOLAR 20T</t>
  </si>
  <si>
    <t>PANAMERICANA SOLAR S.A.C.</t>
  </si>
  <si>
    <t xml:space="preserve">ALCO2.4 </t>
  </si>
  <si>
    <t xml:space="preserve">ARIC1   </t>
  </si>
  <si>
    <t xml:space="preserve">ARIC2   </t>
  </si>
  <si>
    <t xml:space="preserve">C.PATO  </t>
  </si>
  <si>
    <t xml:space="preserve">CAHUA10 </t>
  </si>
  <si>
    <t xml:space="preserve">CALL65  </t>
  </si>
  <si>
    <t>CANTE220</t>
  </si>
  <si>
    <t xml:space="preserve">CARHU10 </t>
  </si>
  <si>
    <t xml:space="preserve">CARIPA  </t>
  </si>
  <si>
    <t xml:space="preserve">CATKAT  </t>
  </si>
  <si>
    <t xml:space="preserve">CAY66   </t>
  </si>
  <si>
    <t xml:space="preserve">CBRAVA  </t>
  </si>
  <si>
    <t xml:space="preserve">CCCHIL  </t>
  </si>
  <si>
    <t xml:space="preserve">CHA123  </t>
  </si>
  <si>
    <t xml:space="preserve">CHARIV  </t>
  </si>
  <si>
    <t xml:space="preserve">CHAVA60 </t>
  </si>
  <si>
    <t xml:space="preserve">CHAVG3  </t>
  </si>
  <si>
    <t xml:space="preserve">CHAVI   </t>
  </si>
  <si>
    <t xml:space="preserve">CHICL10 </t>
  </si>
  <si>
    <t xml:space="preserve">CHIMA13 </t>
  </si>
  <si>
    <t xml:space="preserve">CTINDEP </t>
  </si>
  <si>
    <t xml:space="preserve">CTPISCO </t>
  </si>
  <si>
    <t xml:space="preserve">FLORES  </t>
  </si>
  <si>
    <t xml:space="preserve">GALL_10 </t>
  </si>
  <si>
    <t xml:space="preserve">GD1CHIL </t>
  </si>
  <si>
    <t xml:space="preserve">GD2CHIL </t>
  </si>
  <si>
    <t xml:space="preserve">GDMOLL  </t>
  </si>
  <si>
    <t xml:space="preserve">HUACH60 </t>
  </si>
  <si>
    <t xml:space="preserve">HUAMP10 </t>
  </si>
  <si>
    <t xml:space="preserve">HUIN12  </t>
  </si>
  <si>
    <t xml:space="preserve">ILOTG1  </t>
  </si>
  <si>
    <t xml:space="preserve">ILOTG2  </t>
  </si>
  <si>
    <t xml:space="preserve">ILOTV2  </t>
  </si>
  <si>
    <t xml:space="preserve">ILOTV3  </t>
  </si>
  <si>
    <t xml:space="preserve">ILOTV4  </t>
  </si>
  <si>
    <t xml:space="preserve">JULIA10 </t>
  </si>
  <si>
    <t xml:space="preserve">LJ10    </t>
  </si>
  <si>
    <t xml:space="preserve">MALACAS </t>
  </si>
  <si>
    <t xml:space="preserve">MAN13B  </t>
  </si>
  <si>
    <t xml:space="preserve">MAT12A  </t>
  </si>
  <si>
    <t xml:space="preserve">MOYOP10 </t>
  </si>
  <si>
    <t xml:space="preserve">OROY2.3 </t>
  </si>
  <si>
    <t xml:space="preserve">P_EXIS  </t>
  </si>
  <si>
    <t xml:space="preserve">PACHA23 </t>
  </si>
  <si>
    <t xml:space="preserve">PAITA60 </t>
  </si>
  <si>
    <t xml:space="preserve">PIUR4.8 </t>
  </si>
  <si>
    <t xml:space="preserve">PLAT13  </t>
  </si>
  <si>
    <t xml:space="preserve">POECH10 </t>
  </si>
  <si>
    <t xml:space="preserve">REPART1 </t>
  </si>
  <si>
    <t xml:space="preserve">RESTI13 </t>
  </si>
  <si>
    <t xml:space="preserve">SEPO60  </t>
  </si>
  <si>
    <t xml:space="preserve">SGAB10  </t>
  </si>
  <si>
    <t xml:space="preserve">SKD2.16 </t>
  </si>
  <si>
    <t xml:space="preserve">SNICO13 </t>
  </si>
  <si>
    <t xml:space="preserve">SROS13A </t>
  </si>
  <si>
    <t xml:space="preserve">SROS13B </t>
  </si>
  <si>
    <t>STCRUZ2.</t>
  </si>
  <si>
    <t xml:space="preserve">TALA10  </t>
  </si>
  <si>
    <t xml:space="preserve">TG8     </t>
  </si>
  <si>
    <t xml:space="preserve">TV2CHIL </t>
  </si>
  <si>
    <t xml:space="preserve">TV3CHIL </t>
  </si>
  <si>
    <t xml:space="preserve">TVCARB  </t>
  </si>
  <si>
    <t xml:space="preserve">VENT_C  </t>
  </si>
  <si>
    <t xml:space="preserve">WESTING </t>
  </si>
  <si>
    <t xml:space="preserve">YANA10  </t>
  </si>
  <si>
    <t xml:space="preserve">YAU13A  </t>
  </si>
  <si>
    <t xml:space="preserve">ZORRI10 </t>
  </si>
  <si>
    <t xml:space="preserve"> ENERO 2013</t>
  </si>
  <si>
    <t xml:space="preserve"> 30 de enero de 2013 20:00 h</t>
  </si>
  <si>
    <t>Informe COES/D/DP/SGI-014-2013</t>
  </si>
  <si>
    <t xml:space="preserve"> de diciembre 2012</t>
  </si>
  <si>
    <t>Composición 1</t>
  </si>
  <si>
    <t>Cobriza I 66</t>
  </si>
  <si>
    <t>Huayucachi 66</t>
  </si>
  <si>
    <t>Chimbote1 138</t>
  </si>
  <si>
    <t>Chimbote1 13.8</t>
  </si>
  <si>
    <t>Chimbote2 138</t>
  </si>
  <si>
    <t>Paramonga Nueva 60</t>
  </si>
  <si>
    <t>Piura Oeste 60</t>
  </si>
  <si>
    <t>Piura Oeste 10</t>
  </si>
  <si>
    <t>Chiclayo Oeste 60</t>
  </si>
  <si>
    <t>Villacuri 60</t>
  </si>
  <si>
    <t>Compañía Minera Quiruvilca</t>
  </si>
  <si>
    <t>Motil 33</t>
  </si>
  <si>
    <t>Transportadora Callao</t>
  </si>
  <si>
    <t>Impala I 20</t>
  </si>
  <si>
    <t>Impala Perú</t>
  </si>
  <si>
    <t>Impala II 20</t>
  </si>
  <si>
    <t>Santa Rosa 220 kV</t>
  </si>
  <si>
    <t>Chiclayo Oeste 60 kV</t>
  </si>
  <si>
    <t>Carhuaquero 220 kV</t>
  </si>
  <si>
    <t>Guadalupe 60 kV</t>
  </si>
  <si>
    <t>Guadalupe 10 kV</t>
  </si>
  <si>
    <t>Trujillo Norte 138 kV</t>
  </si>
  <si>
    <t>Trujillo Norte 10 kV</t>
  </si>
  <si>
    <t>Chimbote 1 138 kV</t>
  </si>
  <si>
    <t>Chimbote 1 13,8 kV</t>
  </si>
  <si>
    <t>Chimbote 2 138 kV</t>
  </si>
  <si>
    <t>Huallanca 138 kV</t>
  </si>
  <si>
    <t>Huallanca 66 kV</t>
  </si>
  <si>
    <t>Huallanca 13,8 kV</t>
  </si>
  <si>
    <t>Paramonga Nueva 60 kV</t>
  </si>
  <si>
    <t>Piura Oeste 62,5 kV</t>
  </si>
  <si>
    <t>Piura Oeste 10,5 kV</t>
  </si>
  <si>
    <t>Malacas 13,2 kV</t>
  </si>
  <si>
    <t>Nueva Zorritos 62,5 kV</t>
  </si>
  <si>
    <t>Máncora 22,9 kV</t>
  </si>
  <si>
    <t>Máncora 10,5 kV</t>
  </si>
  <si>
    <t>Carhuamayo 138 kV</t>
  </si>
  <si>
    <t>Yaupi 13.8 kV</t>
  </si>
  <si>
    <t>Paragsha II 138 kV</t>
  </si>
  <si>
    <t>Condorcocha 44 kV</t>
  </si>
  <si>
    <t>Cobriza II 69 kV</t>
  </si>
  <si>
    <t>Cobriza II 10 kV</t>
  </si>
  <si>
    <t>Cobriza I 66 kV</t>
  </si>
  <si>
    <t>Huayucachi 60 kV</t>
  </si>
  <si>
    <t>Huayucachi 10 kV</t>
  </si>
  <si>
    <t>Huancavelica 60 kV</t>
  </si>
  <si>
    <t>Huancavelica 10 kV</t>
  </si>
  <si>
    <t>Tingo María 10 kV</t>
  </si>
  <si>
    <t>Aucayacu 22,9 kV</t>
  </si>
  <si>
    <t>Huánuco 10 kV</t>
  </si>
  <si>
    <t>Huánuco 22,9 kV</t>
  </si>
  <si>
    <t>Villacuri 60 kV</t>
  </si>
  <si>
    <t>Duke Energy Egenor</t>
  </si>
  <si>
    <t>Independencia 60 kV</t>
  </si>
  <si>
    <t>Chavarria 220 kV</t>
  </si>
  <si>
    <t>Santuario 138 kV</t>
  </si>
  <si>
    <t>Charcani I 33 kV</t>
  </si>
  <si>
    <t>Atlas</t>
  </si>
  <si>
    <t>Aguaytia 220</t>
  </si>
  <si>
    <t>Minera Quenuales</t>
  </si>
  <si>
    <t>Trrujillo Norte 138</t>
  </si>
  <si>
    <t>Trrujillo Norte 10</t>
  </si>
  <si>
    <t>Huanza</t>
  </si>
  <si>
    <t>Puno 22.9</t>
  </si>
  <si>
    <t>Ayaviri 22.9</t>
  </si>
  <si>
    <t>SN Power (Doe run)</t>
  </si>
  <si>
    <t>NO</t>
  </si>
  <si>
    <t>Interbank</t>
  </si>
  <si>
    <t>Corporación Minera Castrovirreyna</t>
  </si>
  <si>
    <t>Cia.Min. Alpamarca SAC</t>
  </si>
  <si>
    <t>Aceros Arequipa Planta 1 Arequipa</t>
  </si>
  <si>
    <t>Parque Industrial Arequipa</t>
  </si>
  <si>
    <t>Villacurí</t>
  </si>
  <si>
    <t>Tingo María 138</t>
  </si>
  <si>
    <t>libre</t>
  </si>
  <si>
    <t>Agricola Chira</t>
  </si>
  <si>
    <t>Villacurí 60kV</t>
  </si>
  <si>
    <t>X</t>
  </si>
  <si>
    <t>XXXX</t>
  </si>
  <si>
    <t>XXX</t>
  </si>
  <si>
    <t>CUADRO 7 : FACTOR DE RESERVA FIRME Y POTENCIA DISPONIBLE</t>
  </si>
  <si>
    <t>Los Factores de Proporción corresponden a la Composición 1 del Informe</t>
  </si>
  <si>
    <t>COES/D/DO/STR-INF-014-2013</t>
  </si>
  <si>
    <t>Egenor corrige el precio de potencia en Trujillo Norte 10 kV con su cliente Hidradina, consumos de potencia con sus clientes Hidradina y Electrocentro</t>
  </si>
  <si>
    <t>Egesur corrige los consumos de potencia de su cliente Hidrandina</t>
  </si>
  <si>
    <t>Enersur corrige los consumos de potencia de sus clientes Hidrandina, Luz del Sur, Electronoroeste</t>
  </si>
  <si>
    <t>Termoselva corrige los consumos de potencia de sus clientes Hidrandina, Electrocentro y AIPSA</t>
  </si>
  <si>
    <t>SDF corrige los consumos de potencia con sus clientes Hidrandina, Electrocentro, Electronorte y Coelvisac, asi como los precios de potencia de diversas barras</t>
  </si>
  <si>
    <t>Electroperu corrige los consumos de potencia con sus clientes Hidrandina, Electrocentro</t>
  </si>
  <si>
    <t>Kallpa corrige los consumos de potencia con su cliente Hidrandina</t>
  </si>
  <si>
    <t xml:space="preserve">CUADRO N° 4-C: COMPENSACIÓN A TRANSMISORAS POR INGRESO TARIFARIO DEL SISTEMA PRINCIPAL Y SISTEMA GARANTIZADO DE TRANSMISIÓN </t>
  </si>
  <si>
    <t>CUADRO N° 11-A</t>
  </si>
  <si>
    <t>potencia</t>
  </si>
  <si>
    <t>Revisión 1 (a)</t>
  </si>
  <si>
    <t>Mensual (b)</t>
  </si>
  <si>
    <t>(a)-(b)</t>
  </si>
  <si>
    <t>DIFERENCIA DE SALDO NETO MENSUAL TOTAL</t>
  </si>
  <si>
    <t>COES/D/DO/STR-INF-016-2013 Revisión 1</t>
  </si>
  <si>
    <t>DIFERENCIAS DE PAGOS DE PEAJES POR CONEXIÓN AL SISTEMA PRINCIPAL Y GARANTIZADO DE TRANSMISIÓN (S/.)</t>
  </si>
  <si>
    <t>CUADRO 4-B</t>
  </si>
  <si>
    <t>COMPENSACIÓN POR PEAJE POR CONEXIÓN AL S.P.T. Y SGT REALIZADO (S/.)</t>
  </si>
  <si>
    <t>DIFERENCIA DE PAGOS DE COMPENSACIÓN POR PEAJE POR CONEXIÓN AL S.P.T. Y SGT (S/.)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</si>
  <si>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</si>
  <si>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</si>
  <si>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</si>
  <si>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</si>
  <si>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</si>
  <si>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>Mensual</t>
  </si>
  <si>
    <t>Saldo</t>
  </si>
  <si>
    <t>Cargo POR GENERACIÓN ADICIONAL (DU-037-2008) - Hidrandina</t>
  </si>
  <si>
    <t>Cargo POR GENERACIÓN ADICIONAL (DU-037-2008) - Electrooriente</t>
  </si>
  <si>
    <t>PROCEDIMIENTO N° 23 : COMPENSACIÓN A TRANSMISORAS POR  INGRESO TARIFARIO AL SISTEMA PRINCIPAL Y GARANTIZADO DE TRANSMISIÓN</t>
  </si>
  <si>
    <t>CUADRO 4-D</t>
  </si>
  <si>
    <t>COMPENSACIÓN POR INGRESO TARIFARIO AL S.P.T. REALIZADO (S/.)</t>
  </si>
  <si>
    <t>DIFERENCIA DE PAGOS DE COMPENSACIÓN POR INGRESO TARIFARIO AL S.P.T. Y SGT (S/.)</t>
  </si>
  <si>
    <t xml:space="preserve">  Enero 2013</t>
  </si>
  <si>
    <t xml:space="preserve"> Enero 2013 Revision 1</t>
  </si>
  <si>
    <t xml:space="preserve">  enero 2013-revision 1</t>
  </si>
  <si>
    <t xml:space="preserve"> Enero 2013</t>
  </si>
  <si>
    <t xml:space="preserve">  ENERO 2013 Revision 1</t>
  </si>
  <si>
    <t>SN POWER corrige los consumos de potencia con sus clientes Minera Quenuales, Electrocentro, Hidrandina y Coelvisac</t>
  </si>
  <si>
    <t>CELEPSA corrige los  consumos de potencia con sus clientes Electrocentro, Hidrandina, Electronoroeste, Electronorte y Electrodunas</t>
  </si>
  <si>
    <t>EGEMSA corrige los consumos de potencia con sus clientes Electronorte, Hidrandina y Electrocentro, asi como también corrige diversos precios de potencia con clientes y peajes unitarios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</si>
</sst>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#,##0;\(#,##0\)"/>
    <numFmt numFmtId="196" formatCode="#,##0.00;\(#,##0.00\)"/>
    <numFmt numFmtId="197" formatCode="#,##0.0000;\(#,##0.0000\)"/>
    <numFmt numFmtId="198" formatCode="_(* #,##0.00_);_(* \(#,##0.00\);_(* \-??_);_(@_)"/>
    <numFmt numFmtId="199" formatCode="0.0000000%"/>
    <numFmt numFmtId="200" formatCode="_ * #,##0.000_ ;_ * \-#,##0.000_ ;_ * &quot;-&quot;??_ ;_ @_ "/>
    <numFmt numFmtId="201" formatCode="0.00000000"/>
    <numFmt numFmtId="202" formatCode="_ * #,##0_ ;_ * \-#,##0_ ;_ * &quot;-&quot;??_ ;_ @_ "/>
    <numFmt numFmtId="203" formatCode="_(* #,##0.0000_);_(* \(#,##0.0000\);_(* &quot;-&quot;??_);_(@_)"/>
    <numFmt numFmtId="204" formatCode="#,##0.0"/>
    <numFmt numFmtId="205" formatCode="_ * #,##0.00000_ ;_ * \-#,##0.00000_ ;_ * &quot;-&quot;??_ ;_ @_ "/>
    <numFmt numFmtId="206" formatCode="0.000%"/>
    <numFmt numFmtId="207" formatCode="_(* #,##0_);_(* \(#,##0\);_(* \-??_);_(@_)"/>
    <numFmt numFmtId="208" formatCode="#,##0.00_ ;\-#,##0.00\ "/>
    <numFmt numFmtId="209" formatCode="_(* #,##0.00000_);_(* \(#,##0.00000\);_(* \-??_);_(@_)"/>
    <numFmt numFmtId="210" formatCode="_ * #,##0.00000_ ;_ * \-#,##0.00000_ ;_ * \-??_ ;_ @_ "/>
    <numFmt numFmtId="211" formatCode="_ * #,##0.0000000_ ;_ * \-#,##0.0000000_ ;_ * \-??_ ;_ @_ "/>
    <numFmt numFmtId="212" formatCode="_(* #,##0.00000_);_(* \(#,##0.00000\);_(* &quot;-&quot;??_);_(@_)"/>
    <numFmt numFmtId="213" formatCode="_ * #,##0.0000_ ;_ * \-#,##0.0000_ ;_ * &quot;-&quot;????_ ;_ @_ "/>
    <numFmt numFmtId="214" formatCode="_(* #,##0.000_);_(* \(#,##0.000\);_(* &quot;-&quot;??_);_(@_)"/>
  </numFmts>
  <fonts count="127" x14ac:knownFonts="1">
    <font>
      <sz val="10"/>
      <name val="Arial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9"/>
      <color indexed="10"/>
      <name val="ARIAL"/>
      <family val="2"/>
    </font>
    <font>
      <b/>
      <u/>
      <sz val="12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3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9"/>
      </patternFill>
    </fill>
  </fills>
  <borders count="2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7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7" fillId="0" borderId="0"/>
    <xf numFmtId="0" fontId="13" fillId="0" borderId="0"/>
    <xf numFmtId="9" fontId="7" fillId="0" borderId="0" applyFont="0" applyFill="0" applyBorder="0" applyAlignment="0" applyProtection="0"/>
    <xf numFmtId="166" fontId="7" fillId="0" borderId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33" fillId="0" borderId="0"/>
    <xf numFmtId="0" fontId="7" fillId="0" borderId="0"/>
    <xf numFmtId="166" fontId="7" fillId="0" borderId="0" applyFill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34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4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4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4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29" borderId="110" applyNumberFormat="0" applyAlignment="0" applyProtection="0"/>
    <xf numFmtId="0" fontId="48" fillId="29" borderId="110" applyNumberFormat="0" applyAlignment="0" applyProtection="0"/>
    <xf numFmtId="0" fontId="49" fillId="29" borderId="110" applyNumberFormat="0" applyAlignment="0" applyProtection="0"/>
    <xf numFmtId="0" fontId="49" fillId="29" borderId="110" applyNumberFormat="0" applyAlignment="0" applyProtection="0"/>
    <xf numFmtId="0" fontId="50" fillId="29" borderId="110" applyNumberFormat="0" applyAlignment="0" applyProtection="0"/>
    <xf numFmtId="0" fontId="51" fillId="30" borderId="111" applyNumberFormat="0" applyAlignment="0" applyProtection="0"/>
    <xf numFmtId="0" fontId="51" fillId="30" borderId="111" applyNumberFormat="0" applyAlignment="0" applyProtection="0"/>
    <xf numFmtId="0" fontId="52" fillId="30" borderId="111" applyNumberFormat="0" applyAlignment="0" applyProtection="0"/>
    <xf numFmtId="0" fontId="53" fillId="0" borderId="112" applyNumberFormat="0" applyFill="0" applyAlignment="0" applyProtection="0"/>
    <xf numFmtId="0" fontId="53" fillId="0" borderId="112" applyNumberFormat="0" applyFill="0" applyAlignment="0" applyProtection="0"/>
    <xf numFmtId="0" fontId="54" fillId="0" borderId="112" applyNumberFormat="0" applyFill="0" applyAlignment="0" applyProtection="0"/>
    <xf numFmtId="0" fontId="55" fillId="30" borderId="111" applyNumberFormat="0" applyAlignment="0" applyProtection="0"/>
    <xf numFmtId="0" fontId="56" fillId="30" borderId="111" applyNumberFormat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93" fontId="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34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4" fillId="27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4" fillId="23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34" fillId="28" borderId="0" applyNumberFormat="0" applyBorder="0" applyAlignment="0" applyProtection="0"/>
    <xf numFmtId="0" fontId="59" fillId="16" borderId="110" applyNumberFormat="0" applyAlignment="0" applyProtection="0"/>
    <xf numFmtId="0" fontId="59" fillId="16" borderId="110" applyNumberFormat="0" applyAlignment="0" applyProtection="0"/>
    <xf numFmtId="0" fontId="60" fillId="16" borderId="110" applyNumberFormat="0" applyAlignment="0" applyProtection="0"/>
    <xf numFmtId="194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>
      <protection locked="0"/>
    </xf>
    <xf numFmtId="0" fontId="64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5" fillId="0" borderId="0">
      <protection locked="0"/>
    </xf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8" fillId="0" borderId="113" applyNumberFormat="0" applyFill="0" applyAlignment="0" applyProtection="0"/>
    <xf numFmtId="0" fontId="69" fillId="0" borderId="114" applyNumberFormat="0" applyFill="0" applyAlignment="0" applyProtection="0"/>
    <xf numFmtId="0" fontId="70" fillId="0" borderId="115" applyNumberFormat="0" applyFill="0" applyAlignment="0" applyProtection="0"/>
    <xf numFmtId="0" fontId="70" fillId="0" borderId="0" applyNumberFormat="0" applyFill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3" fillId="16" borderId="110" applyNumberFormat="0" applyAlignment="0" applyProtection="0"/>
    <xf numFmtId="0" fontId="74" fillId="16" borderId="110" applyNumberFormat="0" applyAlignment="0" applyProtection="0"/>
    <xf numFmtId="0" fontId="75" fillId="0" borderId="112" applyNumberFormat="0" applyFill="0" applyAlignment="0" applyProtection="0"/>
    <xf numFmtId="0" fontId="76" fillId="0" borderId="112" applyNumberFormat="0" applyFill="0" applyAlignment="0" applyProtection="0"/>
    <xf numFmtId="165" fontId="7" fillId="0" borderId="0" applyFont="0" applyFill="0" applyBorder="0" applyAlignment="0" applyProtection="0"/>
    <xf numFmtId="0" fontId="7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32" borderId="116" applyNumberFormat="0" applyFont="0" applyAlignment="0" applyProtection="0"/>
    <xf numFmtId="0" fontId="38" fillId="32" borderId="116" applyNumberFormat="0" applyFont="0" applyAlignment="0" applyProtection="0"/>
    <xf numFmtId="0" fontId="78" fillId="31" borderId="116" applyNumberFormat="0" applyFont="0" applyAlignment="0" applyProtection="0"/>
    <xf numFmtId="0" fontId="36" fillId="32" borderId="116" applyNumberFormat="0" applyFont="0" applyAlignment="0" applyProtection="0"/>
    <xf numFmtId="0" fontId="7" fillId="32" borderId="116" applyNumberFormat="0" applyFont="0" applyAlignment="0" applyProtection="0"/>
    <xf numFmtId="0" fontId="79" fillId="29" borderId="117" applyNumberFormat="0" applyAlignment="0" applyProtection="0"/>
    <xf numFmtId="0" fontId="80" fillId="29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29" borderId="117" applyNumberFormat="0" applyAlignment="0" applyProtection="0"/>
    <xf numFmtId="0" fontId="81" fillId="29" borderId="117" applyNumberFormat="0" applyAlignment="0" applyProtection="0"/>
    <xf numFmtId="0" fontId="82" fillId="29" borderId="117" applyNumberFormat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13" applyNumberFormat="0" applyFill="0" applyAlignment="0" applyProtection="0"/>
    <xf numFmtId="0" fontId="87" fillId="0" borderId="113" applyNumberFormat="0" applyFill="0" applyAlignment="0" applyProtection="0"/>
    <xf numFmtId="0" fontId="88" fillId="0" borderId="113" applyNumberFormat="0" applyFill="0" applyAlignment="0" applyProtection="0"/>
    <xf numFmtId="0" fontId="89" fillId="0" borderId="114" applyNumberFormat="0" applyFill="0" applyAlignment="0" applyProtection="0"/>
    <xf numFmtId="0" fontId="89" fillId="0" borderId="114" applyNumberFormat="0" applyFill="0" applyAlignment="0" applyProtection="0"/>
    <xf numFmtId="0" fontId="90" fillId="0" borderId="114" applyNumberFormat="0" applyFill="0" applyAlignment="0" applyProtection="0"/>
    <xf numFmtId="0" fontId="57" fillId="0" borderId="115" applyNumberFormat="0" applyFill="0" applyAlignment="0" applyProtection="0"/>
    <xf numFmtId="0" fontId="57" fillId="0" borderId="115" applyNumberFormat="0" applyFill="0" applyAlignment="0" applyProtection="0"/>
    <xf numFmtId="0" fontId="58" fillId="0" borderId="115" applyNumberFormat="0" applyFill="0" applyAlignment="0" applyProtection="0"/>
    <xf numFmtId="0" fontId="8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8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9" fontId="7" fillId="0" borderId="0" applyFill="0" applyBorder="0" applyAlignment="0" applyProtection="0"/>
    <xf numFmtId="0" fontId="4" fillId="0" borderId="0"/>
    <xf numFmtId="0" fontId="4" fillId="0" borderId="0"/>
    <xf numFmtId="166" fontId="5" fillId="0" borderId="0" applyFill="0" applyBorder="0" applyAlignment="0" applyProtection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166" fontId="5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116" applyNumberFormat="0" applyFont="0" applyAlignment="0" applyProtection="0"/>
    <xf numFmtId="0" fontId="5" fillId="32" borderId="116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419">
    <xf numFmtId="0" fontId="0" fillId="0" borderId="0" xfId="0"/>
    <xf numFmtId="0" fontId="8" fillId="0" borderId="0" xfId="0" applyFont="1" applyFill="1" applyBorder="1" applyAlignment="1">
      <alignment horizontal="left"/>
    </xf>
    <xf numFmtId="0" fontId="7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12" fillId="0" borderId="0" xfId="0" applyFont="1"/>
    <xf numFmtId="3" fontId="13" fillId="0" borderId="35" xfId="0" applyNumberFormat="1" applyFont="1" applyFill="1" applyBorder="1"/>
    <xf numFmtId="0" fontId="13" fillId="0" borderId="39" xfId="0" applyFont="1" applyFill="1" applyBorder="1" applyAlignment="1">
      <alignment horizontal="center"/>
    </xf>
    <xf numFmtId="0" fontId="0" fillId="0" borderId="0" xfId="0" applyFont="1" applyFill="1" applyBorder="1"/>
    <xf numFmtId="0" fontId="13" fillId="0" borderId="40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center"/>
    </xf>
    <xf numFmtId="0" fontId="13" fillId="0" borderId="42" xfId="0" applyFont="1" applyFill="1" applyBorder="1" applyAlignment="1">
      <alignment horizontal="center"/>
    </xf>
    <xf numFmtId="0" fontId="0" fillId="0" borderId="43" xfId="0" applyFont="1" applyFill="1" applyBorder="1"/>
    <xf numFmtId="0" fontId="13" fillId="0" borderId="45" xfId="0" applyFont="1" applyFill="1" applyBorder="1" applyAlignment="1">
      <alignment horizontal="center"/>
    </xf>
    <xf numFmtId="0" fontId="13" fillId="0" borderId="46" xfId="0" applyFont="1" applyFill="1" applyBorder="1" applyAlignment="1">
      <alignment horizontal="center"/>
    </xf>
    <xf numFmtId="0" fontId="13" fillId="0" borderId="47" xfId="0" applyFont="1" applyFill="1" applyBorder="1" applyAlignment="1">
      <alignment horizontal="center"/>
    </xf>
    <xf numFmtId="0" fontId="13" fillId="0" borderId="49" xfId="0" applyFont="1" applyFill="1" applyBorder="1" applyAlignment="1">
      <alignment horizontal="center"/>
    </xf>
    <xf numFmtId="3" fontId="0" fillId="0" borderId="39" xfId="0" applyNumberFormat="1" applyFont="1" applyFill="1" applyBorder="1"/>
    <xf numFmtId="0" fontId="0" fillId="0" borderId="0" xfId="0" applyFill="1" applyBorder="1"/>
    <xf numFmtId="168" fontId="0" fillId="0" borderId="12" xfId="1" applyNumberFormat="1" applyFont="1" applyFill="1" applyBorder="1" applyAlignment="1" applyProtection="1"/>
    <xf numFmtId="168" fontId="0" fillId="0" borderId="41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5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0" fontId="0" fillId="0" borderId="35" xfId="0" applyFill="1" applyBorder="1" applyAlignment="1">
      <alignment vertical="center"/>
    </xf>
    <xf numFmtId="168" fontId="0" fillId="0" borderId="51" xfId="1" applyNumberFormat="1" applyFont="1" applyFill="1" applyBorder="1" applyAlignment="1" applyProtection="1">
      <alignment vertical="center"/>
    </xf>
    <xf numFmtId="166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0" fontId="0" fillId="0" borderId="35" xfId="0" applyFont="1" applyFill="1" applyBorder="1" applyAlignment="1">
      <alignment vertical="center"/>
    </xf>
    <xf numFmtId="168" fontId="0" fillId="0" borderId="36" xfId="0" applyNumberFormat="1" applyFill="1" applyBorder="1"/>
    <xf numFmtId="168" fontId="0" fillId="0" borderId="36" xfId="1" applyNumberFormat="1" applyFont="1" applyFill="1" applyBorder="1" applyAlignment="1" applyProtection="1">
      <alignment vertical="center"/>
    </xf>
    <xf numFmtId="168" fontId="0" fillId="0" borderId="55" xfId="1" applyNumberFormat="1" applyFont="1" applyFill="1" applyBorder="1" applyAlignment="1" applyProtection="1">
      <alignment vertical="center"/>
    </xf>
    <xf numFmtId="165" fontId="5" fillId="0" borderId="0" xfId="1" applyFill="1"/>
    <xf numFmtId="0" fontId="0" fillId="0" borderId="39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1" xfId="1" applyNumberFormat="1" applyFont="1" applyFill="1" applyBorder="1" applyAlignment="1" applyProtection="1">
      <alignment vertical="center"/>
    </xf>
    <xf numFmtId="0" fontId="0" fillId="0" borderId="39" xfId="0" applyFont="1" applyFill="1" applyBorder="1"/>
    <xf numFmtId="168" fontId="5" fillId="0" borderId="0" xfId="1" applyNumberFormat="1" applyFill="1"/>
    <xf numFmtId="0" fontId="0" fillId="0" borderId="43" xfId="0" applyFont="1" applyFill="1" applyBorder="1" applyAlignment="1">
      <alignment vertical="center"/>
    </xf>
    <xf numFmtId="0" fontId="0" fillId="0" borderId="44" xfId="0" applyFill="1" applyBorder="1"/>
    <xf numFmtId="10" fontId="0" fillId="0" borderId="44" xfId="4" applyNumberFormat="1" applyFont="1" applyFill="1" applyBorder="1" applyAlignment="1" applyProtection="1">
      <alignment vertical="center"/>
    </xf>
    <xf numFmtId="0" fontId="0" fillId="0" borderId="44" xfId="0" applyBorder="1"/>
    <xf numFmtId="172" fontId="0" fillId="0" borderId="47" xfId="4" applyNumberFormat="1" applyFont="1" applyFill="1" applyBorder="1" applyAlignment="1" applyProtection="1">
      <alignment vertical="center"/>
    </xf>
    <xf numFmtId="165" fontId="5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4" fillId="0" borderId="0" xfId="0" applyNumberFormat="1" applyFont="1" applyBorder="1" applyAlignment="1">
      <alignment horizontal="center"/>
    </xf>
    <xf numFmtId="173" fontId="16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3" fillId="0" borderId="0" xfId="0" applyFont="1" applyBorder="1" applyAlignment="1">
      <alignment horizontal="center" vertical="top"/>
    </xf>
    <xf numFmtId="0" fontId="13" fillId="0" borderId="60" xfId="0" applyFont="1" applyBorder="1"/>
    <xf numFmtId="0" fontId="13" fillId="0" borderId="63" xfId="0" applyFont="1" applyBorder="1"/>
    <xf numFmtId="0" fontId="13" fillId="0" borderId="0" xfId="0" applyFont="1"/>
    <xf numFmtId="0" fontId="19" fillId="0" borderId="0" xfId="0" applyFont="1" applyFill="1" applyBorder="1"/>
    <xf numFmtId="0" fontId="20" fillId="3" borderId="0" xfId="0" applyFont="1" applyFill="1" applyBorder="1" applyAlignment="1">
      <alignment horizontal="left"/>
    </xf>
    <xf numFmtId="0" fontId="21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20" fillId="4" borderId="0" xfId="0" applyNumberFormat="1" applyFont="1" applyFill="1" applyBorder="1"/>
    <xf numFmtId="173" fontId="21" fillId="0" borderId="0" xfId="0" applyNumberFormat="1" applyFont="1" applyFill="1" applyBorder="1"/>
    <xf numFmtId="0" fontId="22" fillId="3" borderId="0" xfId="0" applyFont="1" applyFill="1" applyBorder="1"/>
    <xf numFmtId="165" fontId="0" fillId="0" borderId="0" xfId="1" applyFont="1" applyFill="1" applyBorder="1" applyAlignment="1" applyProtection="1"/>
    <xf numFmtId="9" fontId="19" fillId="0" borderId="0" xfId="0" applyNumberFormat="1" applyFont="1" applyFill="1" applyBorder="1"/>
    <xf numFmtId="9" fontId="19" fillId="3" borderId="0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0" xfId="0" applyFont="1"/>
    <xf numFmtId="0" fontId="19" fillId="3" borderId="0" xfId="0" applyFont="1" applyFill="1" applyBorder="1" applyAlignment="1">
      <alignment horizontal="left"/>
    </xf>
    <xf numFmtId="168" fontId="5" fillId="0" borderId="0" xfId="1" applyNumberFormat="1" applyFill="1" applyBorder="1"/>
    <xf numFmtId="0" fontId="23" fillId="0" borderId="0" xfId="0" applyFont="1"/>
    <xf numFmtId="0" fontId="13" fillId="0" borderId="0" xfId="0" applyFont="1" applyFill="1" applyBorder="1"/>
    <xf numFmtId="174" fontId="21" fillId="0" borderId="0" xfId="0" applyNumberFormat="1" applyFont="1" applyFill="1" applyBorder="1"/>
    <xf numFmtId="168" fontId="19" fillId="0" borderId="0" xfId="0" applyNumberFormat="1" applyFont="1"/>
    <xf numFmtId="0" fontId="24" fillId="0" borderId="0" xfId="0" applyFont="1" applyFill="1"/>
    <xf numFmtId="0" fontId="0" fillId="0" borderId="67" xfId="0" applyFont="1" applyBorder="1" applyAlignment="1">
      <alignment horizontal="center"/>
    </xf>
    <xf numFmtId="166" fontId="0" fillId="0" borderId="68" xfId="0" applyNumberFormat="1" applyFont="1" applyFill="1" applyBorder="1" applyAlignment="1">
      <alignment horizontal="center"/>
    </xf>
    <xf numFmtId="0" fontId="0" fillId="0" borderId="68" xfId="0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13" fillId="0" borderId="70" xfId="0" applyFont="1" applyFill="1" applyBorder="1" applyAlignment="1">
      <alignment horizontal="center"/>
    </xf>
    <xf numFmtId="0" fontId="0" fillId="0" borderId="68" xfId="0" applyFont="1" applyBorder="1"/>
    <xf numFmtId="0" fontId="0" fillId="0" borderId="71" xfId="0" applyFont="1" applyFill="1" applyBorder="1"/>
    <xf numFmtId="0" fontId="0" fillId="0" borderId="70" xfId="0" applyFont="1" applyFill="1" applyBorder="1"/>
    <xf numFmtId="0" fontId="0" fillId="0" borderId="10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4" xfId="0" applyFill="1" applyBorder="1"/>
    <xf numFmtId="0" fontId="0" fillId="0" borderId="31" xfId="0" applyFont="1" applyFill="1" applyBorder="1"/>
    <xf numFmtId="0" fontId="0" fillId="0" borderId="11" xfId="0" applyFill="1" applyBorder="1"/>
    <xf numFmtId="0" fontId="0" fillId="0" borderId="0" xfId="0" applyFill="1" applyBorder="1" applyAlignment="1">
      <alignment horizontal="center"/>
    </xf>
    <xf numFmtId="0" fontId="0" fillId="0" borderId="16" xfId="0" applyFill="1" applyBorder="1"/>
    <xf numFmtId="0" fontId="0" fillId="0" borderId="15" xfId="0" applyFill="1" applyBorder="1"/>
    <xf numFmtId="0" fontId="0" fillId="0" borderId="2" xfId="0" applyFont="1" applyFill="1" applyBorder="1"/>
    <xf numFmtId="0" fontId="0" fillId="0" borderId="12" xfId="0" applyFill="1" applyBorder="1"/>
    <xf numFmtId="0" fontId="0" fillId="0" borderId="20" xfId="0" applyFill="1" applyBorder="1"/>
    <xf numFmtId="0" fontId="0" fillId="0" borderId="19" xfId="0" applyFill="1" applyBorder="1"/>
    <xf numFmtId="0" fontId="0" fillId="0" borderId="19" xfId="0" applyFont="1" applyFill="1" applyBorder="1"/>
    <xf numFmtId="0" fontId="0" fillId="0" borderId="10" xfId="0" applyFill="1" applyBorder="1"/>
    <xf numFmtId="0" fontId="0" fillId="0" borderId="72" xfId="0" applyFill="1" applyBorder="1"/>
    <xf numFmtId="0" fontId="0" fillId="0" borderId="21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2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2" xfId="0" applyFont="1" applyFill="1" applyBorder="1"/>
    <xf numFmtId="0" fontId="0" fillId="0" borderId="26" xfId="0" applyFont="1" applyFill="1" applyBorder="1"/>
    <xf numFmtId="166" fontId="0" fillId="0" borderId="4" xfId="0" applyNumberFormat="1" applyFill="1" applyBorder="1"/>
    <xf numFmtId="2" fontId="0" fillId="0" borderId="73" xfId="0" applyNumberFormat="1" applyFill="1" applyBorder="1" applyAlignment="1">
      <alignment horizontal="center"/>
    </xf>
    <xf numFmtId="0" fontId="0" fillId="0" borderId="74" xfId="0" applyFont="1" applyFill="1" applyBorder="1"/>
    <xf numFmtId="166" fontId="0" fillId="0" borderId="1" xfId="0" applyNumberFormat="1" applyFill="1" applyBorder="1"/>
    <xf numFmtId="2" fontId="0" fillId="0" borderId="10" xfId="0" applyNumberFormat="1" applyFill="1" applyBorder="1" applyAlignment="1">
      <alignment horizontal="center"/>
    </xf>
    <xf numFmtId="168" fontId="0" fillId="0" borderId="10" xfId="1" applyNumberFormat="1" applyFont="1" applyFill="1" applyBorder="1" applyAlignment="1" applyProtection="1"/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8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7" fillId="0" borderId="0" xfId="0" applyNumberFormat="1" applyFont="1" applyAlignment="1">
      <alignment horizontal="left"/>
    </xf>
    <xf numFmtId="4" fontId="7" fillId="0" borderId="21" xfId="0" applyNumberFormat="1" applyFont="1" applyFill="1" applyBorder="1" applyAlignment="1">
      <alignment horizontal="left"/>
    </xf>
    <xf numFmtId="4" fontId="7" fillId="5" borderId="0" xfId="0" applyNumberFormat="1" applyFont="1" applyFill="1" applyBorder="1" applyAlignment="1">
      <alignment horizontal="right"/>
    </xf>
    <xf numFmtId="2" fontId="0" fillId="5" borderId="5" xfId="0" applyNumberForma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left"/>
    </xf>
    <xf numFmtId="4" fontId="25" fillId="0" borderId="0" xfId="0" applyNumberFormat="1" applyFont="1" applyAlignment="1">
      <alignment horizontal="center"/>
    </xf>
    <xf numFmtId="4" fontId="7" fillId="0" borderId="32" xfId="0" applyNumberFormat="1" applyFont="1" applyFill="1" applyBorder="1" applyAlignment="1">
      <alignment horizontal="left"/>
    </xf>
    <xf numFmtId="4" fontId="7" fillId="5" borderId="3" xfId="0" applyNumberFormat="1" applyFont="1" applyFill="1" applyBorder="1" applyAlignment="1">
      <alignment horizontal="right"/>
    </xf>
    <xf numFmtId="2" fontId="0" fillId="5" borderId="8" xfId="0" applyNumberForma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left"/>
    </xf>
    <xf numFmtId="0" fontId="0" fillId="0" borderId="24" xfId="0" applyFill="1" applyBorder="1"/>
    <xf numFmtId="0" fontId="0" fillId="0" borderId="4" xfId="0" applyFont="1" applyFill="1" applyBorder="1"/>
    <xf numFmtId="4" fontId="7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68" fontId="13" fillId="0" borderId="0" xfId="1" applyNumberFormat="1" applyFont="1" applyFill="1" applyBorder="1" applyAlignment="1" applyProtection="1"/>
    <xf numFmtId="168" fontId="13" fillId="0" borderId="0" xfId="0" applyNumberFormat="1" applyFont="1" applyFill="1" applyBorder="1"/>
    <xf numFmtId="0" fontId="19" fillId="0" borderId="0" xfId="0" applyFont="1" applyFill="1"/>
    <xf numFmtId="2" fontId="13" fillId="0" borderId="0" xfId="0" applyNumberFormat="1" applyFont="1" applyFill="1" applyBorder="1"/>
    <xf numFmtId="0" fontId="19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77" fontId="5" fillId="0" borderId="0" xfId="4" applyNumberFormat="1" applyFill="1" applyBorder="1"/>
    <xf numFmtId="179" fontId="13" fillId="0" borderId="0" xfId="4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5" xfId="0" applyFont="1" applyBorder="1"/>
    <xf numFmtId="0" fontId="0" fillId="0" borderId="76" xfId="0" applyFont="1" applyFill="1" applyBorder="1"/>
    <xf numFmtId="0" fontId="0" fillId="0" borderId="40" xfId="0" applyFont="1" applyBorder="1" applyAlignment="1">
      <alignment horizontal="center"/>
    </xf>
    <xf numFmtId="0" fontId="26" fillId="0" borderId="11" xfId="0" applyFont="1" applyFill="1" applyBorder="1" applyAlignment="1">
      <alignment horizontal="center"/>
    </xf>
    <xf numFmtId="0" fontId="0" fillId="0" borderId="58" xfId="0" applyFont="1" applyFill="1" applyBorder="1"/>
    <xf numFmtId="0" fontId="0" fillId="0" borderId="58" xfId="0" applyFill="1" applyBorder="1"/>
    <xf numFmtId="0" fontId="0" fillId="0" borderId="40" xfId="0" applyFont="1" applyBorder="1"/>
    <xf numFmtId="0" fontId="13" fillId="0" borderId="0" xfId="0" applyFont="1" applyFill="1" applyBorder="1" applyAlignment="1">
      <alignment horizontal="center"/>
    </xf>
    <xf numFmtId="0" fontId="0" fillId="0" borderId="45" xfId="0" applyFont="1" applyBorder="1"/>
    <xf numFmtId="0" fontId="0" fillId="0" borderId="48" xfId="0" applyFont="1" applyFill="1" applyBorder="1"/>
    <xf numFmtId="0" fontId="13" fillId="0" borderId="78" xfId="0" applyFont="1" applyFill="1" applyBorder="1" applyAlignment="1">
      <alignment horizontal="center"/>
    </xf>
    <xf numFmtId="0" fontId="0" fillId="0" borderId="39" xfId="0" applyBorder="1"/>
    <xf numFmtId="0" fontId="0" fillId="0" borderId="12" xfId="0" applyFont="1" applyBorder="1"/>
    <xf numFmtId="0" fontId="0" fillId="0" borderId="0" xfId="0" applyBorder="1"/>
    <xf numFmtId="165" fontId="5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5" fillId="0" borderId="17" xfId="1" applyFill="1" applyBorder="1" applyAlignment="1" applyProtection="1"/>
    <xf numFmtId="0" fontId="0" fillId="0" borderId="81" xfId="0" applyFont="1" applyBorder="1"/>
    <xf numFmtId="0" fontId="0" fillId="0" borderId="82" xfId="0" applyBorder="1"/>
    <xf numFmtId="0" fontId="0" fillId="0" borderId="83" xfId="0" applyBorder="1"/>
    <xf numFmtId="167" fontId="0" fillId="0" borderId="82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5" fillId="0" borderId="0" xfId="1" applyNumberFormat="1"/>
    <xf numFmtId="0" fontId="13" fillId="0" borderId="8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165" fontId="0" fillId="0" borderId="85" xfId="1" applyFont="1" applyFill="1" applyBorder="1" applyAlignment="1" applyProtection="1"/>
    <xf numFmtId="0" fontId="0" fillId="0" borderId="0" xfId="0" applyAlignment="1">
      <alignment horizontal="right"/>
    </xf>
    <xf numFmtId="0" fontId="8" fillId="0" borderId="0" xfId="0" applyFont="1"/>
    <xf numFmtId="169" fontId="8" fillId="0" borderId="0" xfId="0" applyNumberFormat="1" applyFont="1"/>
    <xf numFmtId="3" fontId="13" fillId="0" borderId="64" xfId="0" applyNumberFormat="1" applyFont="1" applyFill="1" applyBorder="1"/>
    <xf numFmtId="3" fontId="0" fillId="0" borderId="86" xfId="0" applyNumberFormat="1" applyFont="1" applyFill="1" applyBorder="1"/>
    <xf numFmtId="0" fontId="13" fillId="0" borderId="90" xfId="0" applyFont="1" applyFill="1" applyBorder="1" applyAlignment="1">
      <alignment horizontal="center"/>
    </xf>
    <xf numFmtId="0" fontId="13" fillId="0" borderId="91" xfId="0" applyFont="1" applyBorder="1" applyAlignment="1">
      <alignment horizontal="center"/>
    </xf>
    <xf numFmtId="0" fontId="13" fillId="0" borderId="92" xfId="0" applyFont="1" applyBorder="1" applyAlignment="1">
      <alignment horizontal="center"/>
    </xf>
    <xf numFmtId="1" fontId="13" fillId="0" borderId="93" xfId="0" applyNumberFormat="1" applyFont="1" applyFill="1" applyBorder="1" applyAlignment="1">
      <alignment horizontal="center"/>
    </xf>
    <xf numFmtId="165" fontId="13" fillId="0" borderId="93" xfId="1" applyFont="1" applyFill="1" applyBorder="1" applyAlignment="1" applyProtection="1">
      <alignment horizontal="center"/>
    </xf>
    <xf numFmtId="0" fontId="13" fillId="0" borderId="94" xfId="0" applyFont="1" applyBorder="1" applyAlignment="1">
      <alignment horizontal="center"/>
    </xf>
    <xf numFmtId="0" fontId="13" fillId="0" borderId="95" xfId="0" applyFont="1" applyFill="1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13" fillId="0" borderId="99" xfId="0" applyFont="1" applyFill="1" applyBorder="1" applyAlignment="1">
      <alignment horizontal="center"/>
    </xf>
    <xf numFmtId="0" fontId="0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100" xfId="0" applyFont="1" applyBorder="1" applyAlignment="1">
      <alignment horizontal="center"/>
    </xf>
    <xf numFmtId="0" fontId="13" fillId="0" borderId="101" xfId="0" applyFont="1" applyBorder="1" applyAlignment="1">
      <alignment horizontal="center"/>
    </xf>
    <xf numFmtId="1" fontId="13" fillId="0" borderId="102" xfId="0" applyNumberFormat="1" applyFont="1" applyFill="1" applyBorder="1" applyAlignment="1">
      <alignment horizontal="center"/>
    </xf>
    <xf numFmtId="165" fontId="13" fillId="0" borderId="102" xfId="1" applyFont="1" applyFill="1" applyBorder="1" applyAlignment="1" applyProtection="1">
      <alignment horizontal="center"/>
    </xf>
    <xf numFmtId="0" fontId="13" fillId="0" borderId="103" xfId="0" applyFont="1" applyBorder="1" applyAlignment="1">
      <alignment horizontal="center"/>
    </xf>
    <xf numFmtId="0" fontId="13" fillId="0" borderId="104" xfId="0" applyFont="1" applyFill="1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2" xfId="0" applyBorder="1" applyAlignment="1">
      <alignment horizontal="center"/>
    </xf>
    <xf numFmtId="3" fontId="0" fillId="0" borderId="90" xfId="0" applyNumberFormat="1" applyFont="1" applyFill="1" applyBorder="1"/>
    <xf numFmtId="166" fontId="26" fillId="0" borderId="90" xfId="0" applyNumberFormat="1" applyFont="1" applyFill="1" applyBorder="1"/>
    <xf numFmtId="166" fontId="26" fillId="0" borderId="0" xfId="0" applyNumberFormat="1" applyFont="1" applyBorder="1"/>
    <xf numFmtId="166" fontId="26" fillId="0" borderId="91" xfId="0" applyNumberFormat="1" applyFont="1" applyBorder="1"/>
    <xf numFmtId="166" fontId="26" fillId="0" borderId="92" xfId="0" applyNumberFormat="1" applyFont="1" applyFill="1" applyBorder="1"/>
    <xf numFmtId="166" fontId="26" fillId="0" borderId="93" xfId="0" applyNumberFormat="1" applyFont="1" applyFill="1" applyBorder="1"/>
    <xf numFmtId="166" fontId="26" fillId="0" borderId="94" xfId="0" applyNumberFormat="1" applyFont="1" applyFill="1" applyBorder="1"/>
    <xf numFmtId="166" fontId="26" fillId="0" borderId="95" xfId="0" applyNumberFormat="1" applyFont="1" applyFill="1" applyBorder="1"/>
    <xf numFmtId="166" fontId="26" fillId="0" borderId="96" xfId="0" applyNumberFormat="1" applyFont="1" applyFill="1" applyBorder="1"/>
    <xf numFmtId="3" fontId="0" fillId="0" borderId="90" xfId="0" applyNumberFormat="1" applyFill="1" applyBorder="1"/>
    <xf numFmtId="4" fontId="0" fillId="0" borderId="106" xfId="0" applyNumberFormat="1" applyFont="1" applyFill="1" applyBorder="1"/>
    <xf numFmtId="4" fontId="0" fillId="0" borderId="50" xfId="0" applyNumberFormat="1" applyFont="1" applyFill="1" applyBorder="1"/>
    <xf numFmtId="4" fontId="26" fillId="0" borderId="106" xfId="0" applyNumberFormat="1" applyFont="1" applyFill="1" applyBorder="1"/>
    <xf numFmtId="4" fontId="26" fillId="0" borderId="50" xfId="0" applyNumberFormat="1" applyFont="1" applyFill="1" applyBorder="1"/>
    <xf numFmtId="4" fontId="26" fillId="0" borderId="107" xfId="0" applyNumberFormat="1" applyFont="1" applyFill="1" applyBorder="1"/>
    <xf numFmtId="4" fontId="26" fillId="0" borderId="108" xfId="0" applyNumberFormat="1" applyFont="1" applyFill="1" applyBorder="1"/>
    <xf numFmtId="4" fontId="26" fillId="0" borderId="109" xfId="0" applyNumberFormat="1" applyFont="1" applyFill="1" applyBorder="1"/>
    <xf numFmtId="166" fontId="26" fillId="0" borderId="86" xfId="0" applyNumberFormat="1" applyFont="1" applyFill="1" applyBorder="1"/>
    <xf numFmtId="0" fontId="0" fillId="0" borderId="86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8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7" fillId="0" borderId="0" xfId="0" applyFont="1" applyFill="1" applyBorder="1"/>
    <xf numFmtId="176" fontId="7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3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7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5" fillId="0" borderId="0" xfId="1" applyNumberFormat="1"/>
    <xf numFmtId="10" fontId="5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21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7" fillId="0" borderId="72" xfId="0" applyFont="1" applyFill="1" applyBorder="1"/>
    <xf numFmtId="176" fontId="21" fillId="0" borderId="9" xfId="0" applyNumberFormat="1" applyFont="1" applyFill="1" applyBorder="1"/>
    <xf numFmtId="0" fontId="7" fillId="0" borderId="21" xfId="0" applyFont="1" applyFill="1" applyBorder="1"/>
    <xf numFmtId="0" fontId="7" fillId="0" borderId="32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21" fillId="0" borderId="0" xfId="0" applyNumberFormat="1" applyFont="1" applyBorder="1" applyAlignment="1">
      <alignment horizontal="center"/>
    </xf>
    <xf numFmtId="183" fontId="0" fillId="0" borderId="0" xfId="0" applyNumberFormat="1"/>
    <xf numFmtId="176" fontId="7" fillId="0" borderId="0" xfId="0" applyNumberFormat="1" applyFont="1" applyBorder="1"/>
    <xf numFmtId="176" fontId="7" fillId="0" borderId="0" xfId="0" applyNumberFormat="1" applyFont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/>
    <xf numFmtId="176" fontId="8" fillId="0" borderId="0" xfId="0" applyNumberFormat="1" applyFont="1" applyFill="1" applyBorder="1" applyAlignment="1">
      <alignment horizontal="center"/>
    </xf>
    <xf numFmtId="10" fontId="7" fillId="0" borderId="0" xfId="4" applyNumberFormat="1" applyFont="1" applyFill="1" applyBorder="1"/>
    <xf numFmtId="176" fontId="0" fillId="0" borderId="21" xfId="0" applyNumberFormat="1" applyFont="1" applyFill="1" applyBorder="1" applyAlignment="1">
      <alignment horizontal="center"/>
    </xf>
    <xf numFmtId="176" fontId="7" fillId="0" borderId="32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6" fillId="0" borderId="21" xfId="0" applyFont="1" applyFill="1" applyBorder="1"/>
    <xf numFmtId="0" fontId="26" fillId="0" borderId="6" xfId="0" applyFont="1" applyFill="1" applyBorder="1"/>
    <xf numFmtId="0" fontId="26" fillId="0" borderId="4" xfId="0" applyFont="1" applyFill="1" applyBorder="1"/>
    <xf numFmtId="0" fontId="26" fillId="0" borderId="1" xfId="0" applyFont="1" applyFill="1" applyBorder="1"/>
    <xf numFmtId="0" fontId="0" fillId="0" borderId="23" xfId="0" applyFont="1" applyFill="1" applyBorder="1"/>
    <xf numFmtId="0" fontId="0" fillId="0" borderId="6" xfId="0" applyFill="1" applyBorder="1" applyAlignment="1">
      <alignment horizontal="center"/>
    </xf>
    <xf numFmtId="0" fontId="0" fillId="0" borderId="21" xfId="0" applyFont="1" applyFill="1" applyBorder="1"/>
    <xf numFmtId="0" fontId="0" fillId="0" borderId="6" xfId="0" applyFont="1" applyFill="1" applyBorder="1"/>
    <xf numFmtId="176" fontId="0" fillId="0" borderId="32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3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5" fillId="0" borderId="0" xfId="4" applyNumberFormat="1" applyFill="1" applyBorder="1" applyAlignment="1">
      <alignment horizontal="center"/>
    </xf>
    <xf numFmtId="0" fontId="0" fillId="8" borderId="0" xfId="0" applyFill="1"/>
    <xf numFmtId="0" fontId="7" fillId="8" borderId="0" xfId="0" applyFont="1" applyFill="1"/>
    <xf numFmtId="176" fontId="0" fillId="8" borderId="21" xfId="0" applyNumberFormat="1" applyFont="1" applyFill="1" applyBorder="1" applyAlignment="1">
      <alignment horizontal="center"/>
    </xf>
    <xf numFmtId="176" fontId="0" fillId="8" borderId="6" xfId="0" applyNumberFormat="1" applyFont="1" applyFill="1" applyBorder="1" applyAlignment="1">
      <alignment horizontal="center"/>
    </xf>
    <xf numFmtId="176" fontId="0" fillId="8" borderId="0" xfId="0" applyNumberFormat="1" applyFill="1" applyBorder="1" applyAlignment="1">
      <alignment horizontal="center"/>
    </xf>
    <xf numFmtId="0" fontId="13" fillId="0" borderId="72" xfId="0" applyFont="1" applyFill="1" applyBorder="1"/>
    <xf numFmtId="0" fontId="13" fillId="0" borderId="23" xfId="0" applyFont="1" applyFill="1" applyBorder="1"/>
    <xf numFmtId="0" fontId="13" fillId="0" borderId="4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1" fontId="13" fillId="0" borderId="9" xfId="0" applyNumberFormat="1" applyFont="1" applyFill="1" applyBorder="1" applyAlignment="1">
      <alignment horizontal="center"/>
    </xf>
    <xf numFmtId="165" fontId="13" fillId="0" borderId="9" xfId="1" applyFont="1" applyFill="1" applyBorder="1" applyAlignment="1" applyProtection="1">
      <alignment horizontal="center"/>
    </xf>
    <xf numFmtId="0" fontId="13" fillId="0" borderId="9" xfId="0" applyFont="1" applyFill="1" applyBorder="1"/>
    <xf numFmtId="0" fontId="13" fillId="0" borderId="32" xfId="0" applyFont="1" applyFill="1" applyBorder="1"/>
    <xf numFmtId="0" fontId="13" fillId="0" borderId="7" xfId="0" applyFont="1" applyFill="1" applyBorder="1"/>
    <xf numFmtId="0" fontId="13" fillId="0" borderId="2" xfId="0" applyFont="1" applyFill="1" applyBorder="1" applyAlignment="1">
      <alignment horizontal="center"/>
    </xf>
    <xf numFmtId="1" fontId="13" fillId="0" borderId="3" xfId="0" applyNumberFormat="1" applyFont="1" applyFill="1" applyBorder="1" applyAlignment="1">
      <alignment horizontal="center"/>
    </xf>
    <xf numFmtId="165" fontId="13" fillId="0" borderId="3" xfId="1" applyFont="1" applyFill="1" applyBorder="1" applyAlignment="1" applyProtection="1">
      <alignment horizontal="center"/>
    </xf>
    <xf numFmtId="0" fontId="13" fillId="0" borderId="3" xfId="0" applyFont="1" applyFill="1" applyBorder="1"/>
    <xf numFmtId="0" fontId="13" fillId="0" borderId="21" xfId="0" applyFont="1" applyFill="1" applyBorder="1"/>
    <xf numFmtId="10" fontId="0" fillId="0" borderId="0" xfId="0" applyNumberFormat="1" applyBorder="1"/>
    <xf numFmtId="0" fontId="13" fillId="0" borderId="0" xfId="0" applyFont="1" applyBorder="1"/>
    <xf numFmtId="10" fontId="13" fillId="0" borderId="0" xfId="4" applyNumberFormat="1" applyFont="1" applyFill="1" applyBorder="1"/>
    <xf numFmtId="10" fontId="0" fillId="0" borderId="6" xfId="0" applyNumberFormat="1" applyBorder="1"/>
    <xf numFmtId="0" fontId="13" fillId="0" borderId="3" xfId="0" applyFont="1" applyBorder="1"/>
    <xf numFmtId="10" fontId="13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3" fillId="0" borderId="1" xfId="0" applyNumberFormat="1" applyFont="1" applyFill="1" applyBorder="1"/>
    <xf numFmtId="169" fontId="13" fillId="0" borderId="2" xfId="0" applyNumberFormat="1" applyFont="1" applyFill="1" applyBorder="1"/>
    <xf numFmtId="171" fontId="0" fillId="0" borderId="0" xfId="1" applyNumberFormat="1" applyFont="1"/>
    <xf numFmtId="3" fontId="7" fillId="0" borderId="90" xfId="0" applyNumberFormat="1" applyFont="1" applyFill="1" applyBorder="1"/>
    <xf numFmtId="0" fontId="13" fillId="0" borderId="0" xfId="5" applyFont="1" applyFill="1"/>
    <xf numFmtId="0" fontId="30" fillId="0" borderId="0" xfId="5" applyFont="1" applyFill="1"/>
    <xf numFmtId="0" fontId="13" fillId="0" borderId="0" xfId="5" applyFont="1" applyFill="1" applyAlignment="1">
      <alignment horizontal="center"/>
    </xf>
    <xf numFmtId="0" fontId="13" fillId="0" borderId="0" xfId="5" applyFont="1" applyFill="1" applyBorder="1"/>
    <xf numFmtId="0" fontId="30" fillId="0" borderId="0" xfId="5" applyFont="1" applyFill="1" applyBorder="1"/>
    <xf numFmtId="0" fontId="13" fillId="9" borderId="0" xfId="5" applyFont="1" applyFill="1"/>
    <xf numFmtId="0" fontId="13" fillId="0" borderId="0" xfId="6"/>
    <xf numFmtId="0" fontId="21" fillId="0" borderId="0" xfId="5" applyFont="1" applyFill="1"/>
    <xf numFmtId="0" fontId="30" fillId="0" borderId="0" xfId="5" applyFont="1" applyFill="1" applyAlignment="1">
      <alignment horizontal="center"/>
    </xf>
    <xf numFmtId="0" fontId="13" fillId="0" borderId="4" xfId="5" applyFont="1" applyFill="1" applyBorder="1" applyAlignment="1">
      <alignment horizontal="center"/>
    </xf>
    <xf numFmtId="0" fontId="18" fillId="0" borderId="0" xfId="6" applyFont="1"/>
    <xf numFmtId="186" fontId="13" fillId="0" borderId="0" xfId="6" applyNumberFormat="1"/>
    <xf numFmtId="182" fontId="13" fillId="0" borderId="2" xfId="5" applyNumberFormat="1" applyFont="1" applyFill="1" applyBorder="1" applyAlignment="1">
      <alignment horizontal="center"/>
    </xf>
    <xf numFmtId="2" fontId="13" fillId="0" borderId="0" xfId="5" applyNumberFormat="1" applyFont="1" applyFill="1"/>
    <xf numFmtId="0" fontId="7" fillId="0" borderId="0" xfId="5"/>
    <xf numFmtId="0" fontId="13" fillId="0" borderId="72" xfId="5" applyFont="1" applyFill="1" applyBorder="1" applyAlignment="1">
      <alignment horizontal="center"/>
    </xf>
    <xf numFmtId="0" fontId="13" fillId="0" borderId="9" xfId="5" applyFont="1" applyFill="1" applyBorder="1" applyAlignment="1">
      <alignment horizontal="center"/>
    </xf>
    <xf numFmtId="14" fontId="13" fillId="0" borderId="24" xfId="5" applyNumberFormat="1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3" fillId="0" borderId="32" xfId="5" applyFont="1" applyFill="1" applyBorder="1"/>
    <xf numFmtId="0" fontId="13" fillId="0" borderId="32" xfId="5" applyFont="1" applyFill="1" applyBorder="1" applyAlignment="1">
      <alignment horizontal="center"/>
    </xf>
    <xf numFmtId="0" fontId="13" fillId="0" borderId="3" xfId="5" applyFont="1" applyFill="1" applyBorder="1"/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4" xfId="5" applyFont="1" applyFill="1" applyBorder="1" applyAlignment="1">
      <alignment horizontal="center"/>
    </xf>
    <xf numFmtId="0" fontId="13" fillId="9" borderId="0" xfId="5" applyFont="1" applyFill="1" applyBorder="1"/>
    <xf numFmtId="10" fontId="13" fillId="0" borderId="0" xfId="7" applyNumberFormat="1" applyFont="1" applyFill="1" applyAlignment="1">
      <alignment horizontal="center"/>
    </xf>
    <xf numFmtId="0" fontId="13" fillId="0" borderId="72" xfId="5" applyFont="1" applyFill="1" applyBorder="1"/>
    <xf numFmtId="0" fontId="13" fillId="0" borderId="72" xfId="5" applyFont="1" applyFill="1" applyBorder="1" applyAlignment="1" applyProtection="1">
      <alignment horizontal="center"/>
    </xf>
    <xf numFmtId="0" fontId="13" fillId="0" borderId="9" xfId="5" applyFont="1" applyFill="1" applyBorder="1"/>
    <xf numFmtId="182" fontId="13" fillId="0" borderId="4" xfId="5" applyNumberFormat="1" applyFont="1" applyFill="1" applyBorder="1"/>
    <xf numFmtId="10" fontId="13" fillId="0" borderId="4" xfId="5" applyNumberFormat="1" applyFont="1" applyFill="1" applyBorder="1"/>
    <xf numFmtId="188" fontId="13" fillId="0" borderId="4" xfId="9" applyNumberFormat="1" applyFont="1" applyFill="1" applyBorder="1"/>
    <xf numFmtId="188" fontId="13" fillId="0" borderId="0" xfId="9" applyNumberFormat="1" applyFont="1" applyFill="1" applyBorder="1"/>
    <xf numFmtId="0" fontId="13" fillId="0" borderId="21" xfId="5" applyFont="1" applyFill="1" applyBorder="1"/>
    <xf numFmtId="0" fontId="13" fillId="0" borderId="21" xfId="5" applyFont="1" applyFill="1" applyBorder="1" applyAlignment="1" applyProtection="1">
      <alignment horizontal="center"/>
    </xf>
    <xf numFmtId="0" fontId="13" fillId="0" borderId="21" xfId="5" applyFont="1" applyFill="1" applyBorder="1" applyAlignment="1">
      <alignment horizontal="center"/>
    </xf>
    <xf numFmtId="182" fontId="13" fillId="0" borderId="1" xfId="5" applyNumberFormat="1" applyFont="1" applyFill="1" applyBorder="1"/>
    <xf numFmtId="0" fontId="13" fillId="0" borderId="1" xfId="5" applyFont="1" applyFill="1" applyBorder="1"/>
    <xf numFmtId="188" fontId="13" fillId="0" borderId="1" xfId="9" applyNumberFormat="1" applyFont="1" applyFill="1" applyBorder="1"/>
    <xf numFmtId="0" fontId="7" fillId="0" borderId="0" xfId="5" applyFont="1" applyFill="1"/>
    <xf numFmtId="0" fontId="13" fillId="0" borderId="4" xfId="5" applyFont="1" applyFill="1" applyBorder="1" applyAlignment="1" applyProtection="1">
      <alignment horizontal="center"/>
    </xf>
    <xf numFmtId="0" fontId="13" fillId="0" borderId="23" xfId="5" applyFont="1" applyFill="1" applyBorder="1"/>
    <xf numFmtId="2" fontId="30" fillId="0" borderId="0" xfId="5" applyNumberFormat="1" applyFont="1" applyFill="1" applyBorder="1"/>
    <xf numFmtId="0" fontId="13" fillId="0" borderId="1" xfId="5" applyFont="1" applyFill="1" applyBorder="1" applyAlignment="1" applyProtection="1">
      <alignment horizontal="center"/>
    </xf>
    <xf numFmtId="0" fontId="13" fillId="0" borderId="1" xfId="5" applyFont="1" applyFill="1" applyBorder="1" applyAlignment="1">
      <alignment horizontal="center"/>
    </xf>
    <xf numFmtId="0" fontId="13" fillId="0" borderId="6" xfId="5" applyFont="1" applyFill="1" applyBorder="1"/>
    <xf numFmtId="188" fontId="13" fillId="0" borderId="2" xfId="9" applyNumberFormat="1" applyFont="1" applyFill="1" applyBorder="1"/>
    <xf numFmtId="176" fontId="30" fillId="0" borderId="0" xfId="5" applyNumberFormat="1" applyFont="1" applyFill="1" applyBorder="1"/>
    <xf numFmtId="0" fontId="13" fillId="0" borderId="2" xfId="5" applyFont="1" applyFill="1" applyBorder="1" applyAlignment="1" applyProtection="1">
      <alignment horizontal="center"/>
    </xf>
    <xf numFmtId="182" fontId="13" fillId="0" borderId="2" xfId="5" applyNumberFormat="1" applyFont="1" applyFill="1" applyBorder="1"/>
    <xf numFmtId="0" fontId="13" fillId="0" borderId="7" xfId="5" applyFont="1" applyFill="1" applyBorder="1"/>
    <xf numFmtId="0" fontId="13" fillId="0" borderId="0" xfId="5" applyFont="1" applyFill="1" applyBorder="1" applyAlignment="1">
      <alignment horizontal="left"/>
    </xf>
    <xf numFmtId="0" fontId="13" fillId="10" borderId="0" xfId="5" applyFont="1" applyFill="1" applyBorder="1"/>
    <xf numFmtId="0" fontId="13" fillId="0" borderId="4" xfId="5" applyFont="1" applyFill="1" applyBorder="1"/>
    <xf numFmtId="43" fontId="24" fillId="0" borderId="0" xfId="5" applyNumberFormat="1" applyFont="1" applyAlignment="1">
      <alignment horizontal="left"/>
    </xf>
    <xf numFmtId="43" fontId="24" fillId="0" borderId="0" xfId="5" applyNumberFormat="1" applyFont="1" applyFill="1" applyAlignment="1">
      <alignment horizontal="left"/>
    </xf>
    <xf numFmtId="182" fontId="7" fillId="0" borderId="0" xfId="5" applyNumberFormat="1" applyFill="1"/>
    <xf numFmtId="0" fontId="13" fillId="0" borderId="32" xfId="5" applyFont="1" applyFill="1" applyBorder="1" applyAlignment="1" applyProtection="1">
      <alignment horizontal="center"/>
    </xf>
    <xf numFmtId="2" fontId="13" fillId="0" borderId="0" xfId="5" applyNumberFormat="1" applyFont="1" applyFill="1" applyBorder="1"/>
    <xf numFmtId="169" fontId="13" fillId="0" borderId="0" xfId="5" applyNumberFormat="1" applyFont="1" applyFill="1" applyBorder="1"/>
    <xf numFmtId="0" fontId="26" fillId="0" borderId="0" xfId="5" applyFont="1" applyFill="1" applyBorder="1"/>
    <xf numFmtId="182" fontId="33" fillId="0" borderId="0" xfId="11" applyNumberFormat="1" applyFill="1" applyBorder="1"/>
    <xf numFmtId="43" fontId="24" fillId="0" borderId="0" xfId="5" applyNumberFormat="1" applyFont="1" applyFill="1"/>
    <xf numFmtId="176" fontId="13" fillId="0" borderId="0" xfId="9" applyNumberFormat="1" applyFont="1" applyFill="1" applyBorder="1"/>
    <xf numFmtId="0" fontId="13" fillId="0" borderId="72" xfId="5" applyFont="1" applyBorder="1"/>
    <xf numFmtId="0" fontId="13" fillId="0" borderId="72" xfId="5" applyFont="1" applyBorder="1" applyAlignment="1" applyProtection="1">
      <alignment horizontal="center"/>
    </xf>
    <xf numFmtId="0" fontId="13" fillId="0" borderId="72" xfId="5" applyFont="1" applyFill="1" applyBorder="1" applyAlignment="1">
      <alignment horizontal="left"/>
    </xf>
    <xf numFmtId="0" fontId="13" fillId="0" borderId="72" xfId="5" applyFont="1" applyBorder="1" applyAlignment="1">
      <alignment horizontal="center"/>
    </xf>
    <xf numFmtId="182" fontId="13" fillId="0" borderId="4" xfId="9" applyNumberFormat="1" applyFont="1" applyFill="1" applyBorder="1"/>
    <xf numFmtId="169" fontId="13" fillId="0" borderId="4" xfId="5" applyNumberFormat="1" applyFont="1" applyFill="1" applyBorder="1"/>
    <xf numFmtId="0" fontId="13" fillId="0" borderId="21" xfId="5" applyFont="1" applyBorder="1"/>
    <xf numFmtId="0" fontId="13" fillId="0" borderId="21" xfId="5" applyFont="1" applyFill="1" applyBorder="1" applyAlignment="1">
      <alignment horizontal="left"/>
    </xf>
    <xf numFmtId="182" fontId="13" fillId="0" borderId="1" xfId="9" applyNumberFormat="1" applyFont="1" applyFill="1" applyBorder="1"/>
    <xf numFmtId="169" fontId="13" fillId="0" borderId="1" xfId="5" applyNumberFormat="1" applyFont="1" applyFill="1" applyBorder="1"/>
    <xf numFmtId="0" fontId="13" fillId="0" borderId="21" xfId="5" applyFont="1" applyBorder="1" applyAlignment="1" applyProtection="1">
      <alignment horizontal="center"/>
    </xf>
    <xf numFmtId="0" fontId="13" fillId="0" borderId="21" xfId="5" applyFont="1" applyBorder="1" applyAlignment="1">
      <alignment horizontal="center"/>
    </xf>
    <xf numFmtId="176" fontId="18" fillId="0" borderId="0" xfId="9" applyNumberFormat="1" applyFont="1" applyFill="1" applyBorder="1"/>
    <xf numFmtId="0" fontId="34" fillId="0" borderId="0" xfId="5" applyFont="1" applyFill="1"/>
    <xf numFmtId="0" fontId="13" fillId="0" borderId="32" xfId="5" applyFont="1" applyBorder="1"/>
    <xf numFmtId="0" fontId="13" fillId="0" borderId="32" xfId="5" applyFont="1" applyFill="1" applyBorder="1" applyAlignment="1">
      <alignment horizontal="left"/>
    </xf>
    <xf numFmtId="0" fontId="13" fillId="0" borderId="32" xfId="5" applyFont="1" applyBorder="1" applyAlignment="1">
      <alignment horizontal="center"/>
    </xf>
    <xf numFmtId="182" fontId="13" fillId="0" borderId="2" xfId="9" applyNumberFormat="1" applyFont="1" applyFill="1" applyBorder="1"/>
    <xf numFmtId="0" fontId="13" fillId="0" borderId="4" xfId="5" applyFont="1" applyBorder="1" applyAlignment="1" applyProtection="1">
      <alignment horizontal="center"/>
    </xf>
    <xf numFmtId="0" fontId="13" fillId="0" borderId="6" xfId="5" applyFont="1" applyBorder="1"/>
    <xf numFmtId="0" fontId="13" fillId="0" borderId="1" xfId="5" applyFont="1" applyBorder="1" applyAlignment="1">
      <alignment horizontal="center"/>
    </xf>
    <xf numFmtId="0" fontId="13" fillId="0" borderId="9" xfId="5" applyFont="1" applyFill="1" applyBorder="1" applyAlignment="1">
      <alignment horizontal="left"/>
    </xf>
    <xf numFmtId="0" fontId="13" fillId="0" borderId="4" xfId="5" applyFont="1" applyBorder="1" applyAlignment="1">
      <alignment horizontal="center"/>
    </xf>
    <xf numFmtId="0" fontId="13" fillId="0" borderId="1" xfId="5" applyFont="1" applyBorder="1" applyAlignment="1" applyProtection="1">
      <alignment horizontal="center"/>
    </xf>
    <xf numFmtId="0" fontId="13" fillId="0" borderId="0" xfId="6" applyFill="1" applyBorder="1"/>
    <xf numFmtId="0" fontId="13" fillId="0" borderId="7" xfId="5" applyFont="1" applyBorder="1"/>
    <xf numFmtId="182" fontId="13" fillId="0" borderId="9" xfId="9" applyNumberFormat="1" applyFont="1" applyFill="1" applyBorder="1"/>
    <xf numFmtId="182" fontId="13" fillId="0" borderId="0" xfId="9" applyNumberFormat="1" applyFont="1" applyFill="1" applyBorder="1"/>
    <xf numFmtId="0" fontId="13" fillId="0" borderId="23" xfId="5" applyFont="1" applyBorder="1"/>
    <xf numFmtId="182" fontId="13" fillId="0" borderId="0" xfId="5" applyNumberFormat="1" applyFont="1" applyFill="1" applyBorder="1"/>
    <xf numFmtId="0" fontId="13" fillId="0" borderId="0" xfId="5" applyFont="1" applyBorder="1"/>
    <xf numFmtId="0" fontId="13" fillId="0" borderId="3" xfId="5" applyFont="1" applyBorder="1"/>
    <xf numFmtId="182" fontId="13" fillId="0" borderId="24" xfId="5" applyNumberFormat="1" applyFont="1" applyFill="1" applyBorder="1"/>
    <xf numFmtId="0" fontId="13" fillId="0" borderId="24" xfId="5" applyFont="1" applyFill="1" applyBorder="1"/>
    <xf numFmtId="169" fontId="13" fillId="0" borderId="0" xfId="5" applyNumberFormat="1" applyFont="1" applyFill="1"/>
    <xf numFmtId="0" fontId="13" fillId="0" borderId="28" xfId="5" applyFont="1" applyFill="1" applyBorder="1"/>
    <xf numFmtId="0" fontId="13" fillId="0" borderId="24" xfId="5" applyFont="1" applyFill="1" applyBorder="1" applyAlignment="1" applyProtection="1">
      <alignment horizontal="center"/>
    </xf>
    <xf numFmtId="0" fontId="7" fillId="0" borderId="0" xfId="5" applyFill="1"/>
    <xf numFmtId="182" fontId="13" fillId="9" borderId="24" xfId="5" applyNumberFormat="1" applyFont="1" applyFill="1" applyBorder="1"/>
    <xf numFmtId="0" fontId="13" fillId="9" borderId="24" xfId="5" applyFont="1" applyFill="1" applyBorder="1"/>
    <xf numFmtId="187" fontId="7" fillId="0" borderId="2" xfId="8" applyNumberFormat="1" applyFill="1" applyBorder="1"/>
    <xf numFmtId="187" fontId="13" fillId="0" borderId="0" xfId="5" applyNumberFormat="1" applyFont="1" applyFill="1" applyBorder="1" applyAlignment="1">
      <alignment horizontal="center"/>
    </xf>
    <xf numFmtId="187" fontId="13" fillId="0" borderId="0" xfId="5" applyNumberFormat="1" applyFont="1" applyFill="1" applyBorder="1"/>
    <xf numFmtId="43" fontId="13" fillId="0" borderId="0" xfId="9" applyFont="1" applyFill="1" applyBorder="1"/>
    <xf numFmtId="43" fontId="13" fillId="0" borderId="0" xfId="9" applyFont="1" applyBorder="1"/>
    <xf numFmtId="189" fontId="13" fillId="0" borderId="0" xfId="5" applyNumberFormat="1" applyFont="1" applyFill="1"/>
    <xf numFmtId="189" fontId="13" fillId="0" borderId="0" xfId="5" applyNumberFormat="1" applyFont="1" applyFill="1" applyBorder="1"/>
    <xf numFmtId="188" fontId="13" fillId="9" borderId="0" xfId="9" applyNumberFormat="1" applyFont="1" applyFill="1" applyBorder="1"/>
    <xf numFmtId="190" fontId="13" fillId="0" borderId="0" xfId="5" applyNumberFormat="1" applyFont="1" applyFill="1"/>
    <xf numFmtId="0" fontId="15" fillId="0" borderId="0" xfId="5" applyFont="1" applyFill="1" applyBorder="1" applyAlignment="1">
      <alignment horizontal="left"/>
    </xf>
    <xf numFmtId="165" fontId="13" fillId="0" borderId="0" xfId="5" applyNumberFormat="1" applyFont="1" applyFill="1"/>
    <xf numFmtId="0" fontId="35" fillId="0" borderId="0" xfId="5" applyFont="1" applyFill="1" applyBorder="1" applyAlignment="1">
      <alignment horizontal="left"/>
    </xf>
    <xf numFmtId="191" fontId="13" fillId="0" borderId="0" xfId="5" applyNumberFormat="1" applyFont="1" applyFill="1" applyBorder="1"/>
    <xf numFmtId="190" fontId="13" fillId="0" borderId="0" xfId="5" applyNumberFormat="1" applyFont="1" applyFill="1" applyBorder="1"/>
    <xf numFmtId="0" fontId="13" fillId="0" borderId="0" xfId="5" applyFont="1" applyFill="1" applyBorder="1" applyAlignment="1">
      <alignment horizontal="right"/>
    </xf>
    <xf numFmtId="0" fontId="7" fillId="0" borderId="32" xfId="12" applyFont="1" applyFill="1" applyBorder="1"/>
    <xf numFmtId="0" fontId="7" fillId="0" borderId="2" xfId="12" applyFont="1" applyFill="1" applyBorder="1"/>
    <xf numFmtId="166" fontId="7" fillId="0" borderId="0" xfId="13" applyBorder="1"/>
    <xf numFmtId="0" fontId="7" fillId="0" borderId="0" xfId="199"/>
    <xf numFmtId="0" fontId="7" fillId="0" borderId="0" xfId="199" applyFill="1"/>
    <xf numFmtId="166" fontId="7" fillId="0" borderId="0" xfId="199" applyNumberFormat="1" applyFill="1" applyBorder="1"/>
    <xf numFmtId="166" fontId="7" fillId="0" borderId="121" xfId="13" applyFill="1" applyBorder="1"/>
    <xf numFmtId="3" fontId="7" fillId="0" borderId="122" xfId="199" applyNumberFormat="1" applyFill="1" applyBorder="1"/>
    <xf numFmtId="0" fontId="7" fillId="0" borderId="0" xfId="199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0" fontId="7" fillId="0" borderId="44" xfId="199" applyFill="1" applyBorder="1" applyAlignment="1">
      <alignment horizontal="center"/>
    </xf>
    <xf numFmtId="168" fontId="7" fillId="0" borderId="0" xfId="199" applyNumberFormat="1"/>
    <xf numFmtId="166" fontId="7" fillId="0" borderId="0" xfId="13"/>
    <xf numFmtId="195" fontId="7" fillId="0" borderId="0" xfId="199" applyNumberFormat="1" applyFill="1" applyBorder="1"/>
    <xf numFmtId="195" fontId="7" fillId="0" borderId="40" xfId="199" applyNumberFormat="1" applyFill="1" applyBorder="1"/>
    <xf numFmtId="0" fontId="7" fillId="0" borderId="0" xfId="199" applyBorder="1"/>
    <xf numFmtId="0" fontId="7" fillId="0" borderId="6" xfId="199" applyBorder="1"/>
    <xf numFmtId="0" fontId="7" fillId="0" borderId="21" xfId="199" applyBorder="1"/>
    <xf numFmtId="0" fontId="7" fillId="0" borderId="0" xfId="199" applyBorder="1" applyAlignment="1">
      <alignment horizontal="center"/>
    </xf>
    <xf numFmtId="165" fontId="7" fillId="0" borderId="0" xfId="199" applyNumberFormat="1" applyBorder="1"/>
    <xf numFmtId="166" fontId="7" fillId="0" borderId="0" xfId="199" applyNumberFormat="1"/>
    <xf numFmtId="3" fontId="7" fillId="0" borderId="90" xfId="199" applyNumberFormat="1" applyFill="1" applyBorder="1"/>
    <xf numFmtId="0" fontId="7" fillId="0" borderId="0" xfId="199" applyFill="1" applyBorder="1"/>
    <xf numFmtId="195" fontId="7" fillId="0" borderId="36" xfId="199" applyNumberFormat="1" applyFill="1" applyBorder="1"/>
    <xf numFmtId="166" fontId="7" fillId="0" borderId="11" xfId="199" applyNumberFormat="1" applyFill="1" applyBorder="1"/>
    <xf numFmtId="195" fontId="7" fillId="0" borderId="76" xfId="199" applyNumberFormat="1" applyFill="1" applyBorder="1"/>
    <xf numFmtId="0" fontId="7" fillId="0" borderId="48" xfId="199" applyFill="1" applyBorder="1" applyAlignment="1">
      <alignment horizontal="center"/>
    </xf>
    <xf numFmtId="0" fontId="7" fillId="0" borderId="131" xfId="199" applyFill="1" applyBorder="1" applyAlignment="1">
      <alignment horizontal="center"/>
    </xf>
    <xf numFmtId="0" fontId="7" fillId="0" borderId="11" xfId="199" applyFont="1" applyFill="1" applyBorder="1" applyAlignment="1">
      <alignment horizontal="center"/>
    </xf>
    <xf numFmtId="0" fontId="7" fillId="0" borderId="10" xfId="199" applyFont="1" applyFill="1" applyBorder="1" applyAlignment="1">
      <alignment horizontal="center"/>
    </xf>
    <xf numFmtId="0" fontId="7" fillId="0" borderId="11" xfId="199" applyFill="1" applyBorder="1" applyAlignment="1">
      <alignment horizontal="center"/>
    </xf>
    <xf numFmtId="0" fontId="7" fillId="0" borderId="76" xfId="199" applyFont="1" applyFill="1" applyBorder="1" applyAlignment="1">
      <alignment horizontal="center"/>
    </xf>
    <xf numFmtId="166" fontId="7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7" fillId="0" borderId="0" xfId="199" applyNumberFormat="1" applyFill="1"/>
    <xf numFmtId="196" fontId="7" fillId="0" borderId="0" xfId="199" applyNumberFormat="1" applyFill="1" applyBorder="1"/>
    <xf numFmtId="10" fontId="7" fillId="0" borderId="0" xfId="199" applyNumberFormat="1" applyFill="1" applyBorder="1"/>
    <xf numFmtId="196" fontId="7" fillId="0" borderId="68" xfId="199" applyNumberFormat="1" applyBorder="1"/>
    <xf numFmtId="0" fontId="7" fillId="0" borderId="69" xfId="199" applyBorder="1"/>
    <xf numFmtId="0" fontId="7" fillId="0" borderId="67" xfId="199" applyFont="1" applyFill="1" applyBorder="1"/>
    <xf numFmtId="197" fontId="7" fillId="0" borderId="1" xfId="199" applyNumberFormat="1" applyFill="1" applyBorder="1"/>
    <xf numFmtId="197" fontId="7" fillId="0" borderId="11" xfId="199" applyNumberFormat="1" applyFill="1" applyBorder="1"/>
    <xf numFmtId="197" fontId="7" fillId="0" borderId="12" xfId="199" applyNumberFormat="1" applyFill="1" applyBorder="1"/>
    <xf numFmtId="0" fontId="7" fillId="0" borderId="11" xfId="199" applyFont="1" applyFill="1" applyBorder="1"/>
    <xf numFmtId="197" fontId="7" fillId="0" borderId="4" xfId="199" applyNumberFormat="1" applyFill="1" applyBorder="1"/>
    <xf numFmtId="184" fontId="6" fillId="0" borderId="2" xfId="13" applyNumberFormat="1" applyFont="1" applyBorder="1"/>
    <xf numFmtId="196" fontId="7" fillId="0" borderId="2" xfId="199" applyNumberFormat="1" applyFill="1" applyBorder="1"/>
    <xf numFmtId="196" fontId="7" fillId="0" borderId="13" xfId="199" applyNumberFormat="1" applyFill="1" applyBorder="1"/>
    <xf numFmtId="196" fontId="7" fillId="0" borderId="16" xfId="199" applyNumberFormat="1" applyFill="1" applyBorder="1"/>
    <xf numFmtId="196" fontId="7" fillId="0" borderId="15" xfId="199" applyNumberFormat="1" applyFill="1" applyBorder="1"/>
    <xf numFmtId="0" fontId="7" fillId="0" borderId="58" xfId="199" applyFill="1" applyBorder="1"/>
    <xf numFmtId="0" fontId="7" fillId="0" borderId="16" xfId="199" applyFill="1" applyBorder="1"/>
    <xf numFmtId="4" fontId="0" fillId="0" borderId="4" xfId="13" applyNumberFormat="1" applyFont="1" applyFill="1" applyBorder="1" applyAlignment="1" applyProtection="1"/>
    <xf numFmtId="0" fontId="7" fillId="0" borderId="22" xfId="199" applyFill="1" applyBorder="1"/>
    <xf numFmtId="0" fontId="7" fillId="0" borderId="71" xfId="199" applyFont="1" applyFill="1" applyBorder="1"/>
    <xf numFmtId="0" fontId="7" fillId="0" borderId="2" xfId="199" applyFill="1" applyBorder="1" applyAlignment="1">
      <alignment horizontal="center" vertical="top" wrapText="1"/>
    </xf>
    <xf numFmtId="0" fontId="13" fillId="0" borderId="16" xfId="199" applyFont="1" applyFill="1" applyBorder="1" applyAlignment="1">
      <alignment horizontal="center"/>
    </xf>
    <xf numFmtId="0" fontId="13" fillId="0" borderId="15" xfId="199" applyFont="1" applyFill="1" applyBorder="1" applyAlignment="1">
      <alignment horizontal="center"/>
    </xf>
    <xf numFmtId="0" fontId="13" fillId="0" borderId="14" xfId="199" applyFont="1" applyFill="1" applyBorder="1" applyAlignment="1">
      <alignment horizontal="center"/>
    </xf>
    <xf numFmtId="0" fontId="7" fillId="0" borderId="15" xfId="199" applyFont="1" applyFill="1" applyBorder="1" applyAlignment="1">
      <alignment horizontal="center"/>
    </xf>
    <xf numFmtId="0" fontId="13" fillId="0" borderId="58" xfId="199" applyFont="1" applyFill="1" applyBorder="1" applyAlignment="1">
      <alignment horizontal="center"/>
    </xf>
    <xf numFmtId="0" fontId="12" fillId="0" borderId="16" xfId="199" applyFont="1" applyFill="1" applyBorder="1"/>
    <xf numFmtId="0" fontId="7" fillId="0" borderId="4" xfId="199" applyFill="1" applyBorder="1" applyAlignment="1">
      <alignment horizontal="center"/>
    </xf>
    <xf numFmtId="0" fontId="7" fillId="0" borderId="71" xfId="199" applyFont="1" applyFill="1" applyBorder="1" applyAlignment="1">
      <alignment horizontal="center"/>
    </xf>
    <xf numFmtId="0" fontId="7" fillId="0" borderId="70" xfId="199" applyFont="1" applyFill="1" applyBorder="1" applyAlignment="1">
      <alignment horizontal="center"/>
    </xf>
    <xf numFmtId="0" fontId="7" fillId="0" borderId="132" xfId="199" applyFont="1" applyFill="1" applyBorder="1" applyAlignment="1">
      <alignment horizontal="center"/>
    </xf>
    <xf numFmtId="195" fontId="7" fillId="0" borderId="70" xfId="199" applyNumberFormat="1" applyFont="1" applyFill="1" applyBorder="1" applyAlignment="1">
      <alignment horizontal="center"/>
    </xf>
    <xf numFmtId="195" fontId="7" fillId="0" borderId="71" xfId="199" applyNumberFormat="1" applyFont="1" applyFill="1" applyBorder="1" applyAlignment="1">
      <alignment horizontal="center"/>
    </xf>
    <xf numFmtId="0" fontId="12" fillId="0" borderId="71" xfId="199" applyFont="1" applyFill="1" applyBorder="1"/>
    <xf numFmtId="195" fontId="7" fillId="0" borderId="133" xfId="199" applyNumberFormat="1" applyFill="1" applyBorder="1"/>
    <xf numFmtId="196" fontId="7" fillId="0" borderId="78" xfId="199" applyNumberFormat="1" applyFill="1" applyBorder="1"/>
    <xf numFmtId="196" fontId="7" fillId="0" borderId="46" xfId="199" applyNumberFormat="1" applyFill="1" applyBorder="1"/>
    <xf numFmtId="196" fontId="7" fillId="0" borderId="48" xfId="199" applyNumberFormat="1" applyFill="1" applyBorder="1"/>
    <xf numFmtId="196" fontId="7" fillId="0" borderId="131" xfId="199" applyNumberFormat="1" applyFill="1" applyBorder="1"/>
    <xf numFmtId="195" fontId="7" fillId="0" borderId="46" xfId="199" applyNumberFormat="1" applyFill="1" applyBorder="1"/>
    <xf numFmtId="195" fontId="7" fillId="0" borderId="43" xfId="199" applyNumberFormat="1" applyFill="1" applyBorder="1"/>
    <xf numFmtId="195" fontId="7" fillId="0" borderId="48" xfId="199" applyNumberFormat="1" applyFill="1" applyBorder="1"/>
    <xf numFmtId="195" fontId="95" fillId="0" borderId="43" xfId="199" applyNumberFormat="1" applyFont="1" applyFill="1" applyBorder="1"/>
    <xf numFmtId="166" fontId="7" fillId="0" borderId="134" xfId="199" applyNumberFormat="1" applyFill="1" applyBorder="1"/>
    <xf numFmtId="166" fontId="7" fillId="0" borderId="5" xfId="199" applyNumberFormat="1" applyFont="1" applyFill="1" applyBorder="1"/>
    <xf numFmtId="166" fontId="7" fillId="0" borderId="12" xfId="199" applyNumberFormat="1" applyFont="1" applyFill="1" applyBorder="1"/>
    <xf numFmtId="166" fontId="7" fillId="0" borderId="11" xfId="199" applyNumberFormat="1" applyFont="1" applyFill="1" applyBorder="1"/>
    <xf numFmtId="166" fontId="7" fillId="0" borderId="10" xfId="199" applyNumberFormat="1" applyFont="1" applyFill="1" applyBorder="1"/>
    <xf numFmtId="166" fontId="7" fillId="0" borderId="39" xfId="199" applyNumberFormat="1" applyFont="1" applyFill="1" applyBorder="1"/>
    <xf numFmtId="187" fontId="7" fillId="0" borderId="11" xfId="199" applyNumberFormat="1" applyFill="1" applyBorder="1"/>
    <xf numFmtId="195" fontId="7" fillId="0" borderId="39" xfId="199" applyNumberFormat="1" applyFill="1" applyBorder="1"/>
    <xf numFmtId="166" fontId="7" fillId="0" borderId="1" xfId="199" applyNumberFormat="1" applyFont="1" applyFill="1" applyBorder="1"/>
    <xf numFmtId="198" fontId="7" fillId="0" borderId="0" xfId="199" applyNumberFormat="1"/>
    <xf numFmtId="166" fontId="7" fillId="0" borderId="135" xfId="199" applyNumberFormat="1" applyFill="1" applyBorder="1"/>
    <xf numFmtId="166" fontId="7" fillId="0" borderId="2" xfId="199" applyNumberFormat="1" applyFont="1" applyFill="1" applyBorder="1"/>
    <xf numFmtId="166" fontId="7" fillId="0" borderId="8" xfId="199" applyNumberFormat="1" applyFont="1" applyFill="1" applyBorder="1"/>
    <xf numFmtId="166" fontId="7" fillId="0" borderId="19" xfId="199" applyNumberFormat="1" applyFont="1" applyFill="1" applyBorder="1"/>
    <xf numFmtId="166" fontId="7" fillId="0" borderId="20" xfId="199" applyNumberFormat="1" applyFont="1" applyFill="1" applyBorder="1"/>
    <xf numFmtId="166" fontId="7" fillId="0" borderId="18" xfId="199" applyNumberFormat="1" applyFont="1" applyFill="1" applyBorder="1"/>
    <xf numFmtId="166" fontId="7" fillId="0" borderId="80" xfId="199" applyNumberFormat="1" applyFont="1" applyFill="1" applyBorder="1"/>
    <xf numFmtId="187" fontId="7" fillId="0" borderId="136" xfId="199" applyNumberFormat="1" applyFill="1" applyBorder="1"/>
    <xf numFmtId="187" fontId="7" fillId="0" borderId="42" xfId="199" applyNumberFormat="1" applyFill="1" applyBorder="1"/>
    <xf numFmtId="195" fontId="7" fillId="0" borderId="134" xfId="199" applyNumberFormat="1" applyFill="1" applyBorder="1"/>
    <xf numFmtId="195" fontId="7" fillId="0" borderId="41" xfId="199" applyNumberFormat="1" applyFill="1" applyBorder="1"/>
    <xf numFmtId="195" fontId="7" fillId="0" borderId="5" xfId="199" applyNumberFormat="1" applyFill="1" applyBorder="1"/>
    <xf numFmtId="195" fontId="7" fillId="0" borderId="12" xfId="199" applyNumberFormat="1" applyFill="1" applyBorder="1"/>
    <xf numFmtId="195" fontId="7" fillId="0" borderId="1" xfId="199" applyNumberFormat="1" applyFill="1" applyBorder="1"/>
    <xf numFmtId="195" fontId="7" fillId="0" borderId="11" xfId="199" applyNumberFormat="1" applyFill="1" applyBorder="1"/>
    <xf numFmtId="195" fontId="7" fillId="0" borderId="10" xfId="199" applyNumberFormat="1" applyFill="1" applyBorder="1"/>
    <xf numFmtId="0" fontId="7" fillId="0" borderId="133" xfId="199" applyBorder="1"/>
    <xf numFmtId="0" fontId="7" fillId="0" borderId="47" xfId="199" applyFill="1" applyBorder="1" applyAlignment="1">
      <alignment horizontal="center"/>
    </xf>
    <xf numFmtId="0" fontId="7" fillId="0" borderId="78" xfId="199" applyFill="1" applyBorder="1" applyAlignment="1">
      <alignment horizontal="center"/>
    </xf>
    <xf numFmtId="0" fontId="7" fillId="0" borderId="46" xfId="199" applyFill="1" applyBorder="1" applyAlignment="1">
      <alignment horizontal="center"/>
    </xf>
    <xf numFmtId="0" fontId="7" fillId="0" borderId="137" xfId="199" applyFill="1" applyBorder="1" applyAlignment="1">
      <alignment horizontal="center"/>
    </xf>
    <xf numFmtId="0" fontId="7" fillId="0" borderId="43" xfId="199" applyFill="1" applyBorder="1" applyAlignment="1">
      <alignment horizontal="center"/>
    </xf>
    <xf numFmtId="0" fontId="7" fillId="0" borderId="134" xfId="199" applyFont="1" applyFill="1" applyBorder="1" applyAlignment="1">
      <alignment horizontal="center"/>
    </xf>
    <xf numFmtId="0" fontId="7" fillId="0" borderId="41" xfId="199" applyFill="1" applyBorder="1" applyAlignment="1">
      <alignment horizontal="center"/>
    </xf>
    <xf numFmtId="0" fontId="7" fillId="0" borderId="5" xfId="199" applyFill="1" applyBorder="1" applyAlignment="1">
      <alignment horizontal="center"/>
    </xf>
    <xf numFmtId="0" fontId="7" fillId="0" borderId="12" xfId="199" applyFill="1" applyBorder="1" applyAlignment="1">
      <alignment horizontal="center"/>
    </xf>
    <xf numFmtId="0" fontId="7" fillId="0" borderId="1" xfId="199" applyFill="1" applyBorder="1" applyAlignment="1">
      <alignment horizontal="center"/>
    </xf>
    <xf numFmtId="0" fontId="7" fillId="0" borderId="5" xfId="199" applyFont="1" applyFill="1" applyBorder="1" applyAlignment="1">
      <alignment horizontal="center"/>
    </xf>
    <xf numFmtId="0" fontId="7" fillId="0" borderId="12" xfId="199" applyFont="1" applyFill="1" applyBorder="1" applyAlignment="1">
      <alignment horizontal="center"/>
    </xf>
    <xf numFmtId="0" fontId="7" fillId="0" borderId="39" xfId="199" applyFont="1" applyFill="1" applyBorder="1" applyAlignment="1">
      <alignment horizontal="center"/>
    </xf>
    <xf numFmtId="0" fontId="7" fillId="0" borderId="41" xfId="199" applyFill="1" applyBorder="1" applyAlignment="1">
      <alignment horizontal="center" vertical="top" wrapText="1"/>
    </xf>
    <xf numFmtId="0" fontId="7" fillId="0" borderId="5" xfId="199" applyFill="1" applyBorder="1" applyAlignment="1">
      <alignment horizontal="center" vertical="top" wrapText="1"/>
    </xf>
    <xf numFmtId="0" fontId="7" fillId="0" borderId="12" xfId="199" applyFill="1" applyBorder="1" applyAlignment="1">
      <alignment horizontal="center" vertical="top" wrapText="1"/>
    </xf>
    <xf numFmtId="0" fontId="7" fillId="0" borderId="5" xfId="199" applyFont="1" applyFill="1" applyBorder="1" applyAlignment="1">
      <alignment horizontal="center" vertical="top" wrapText="1"/>
    </xf>
    <xf numFmtId="0" fontId="7" fillId="0" borderId="12" xfId="199" applyFont="1" applyFill="1" applyBorder="1" applyAlignment="1">
      <alignment horizontal="center" vertical="top" wrapText="1"/>
    </xf>
    <xf numFmtId="0" fontId="7" fillId="0" borderId="11" xfId="199" applyFont="1" applyFill="1" applyBorder="1" applyAlignment="1">
      <alignment horizontal="center" vertical="top" wrapText="1"/>
    </xf>
    <xf numFmtId="0" fontId="7" fillId="0" borderId="10" xfId="199" applyFont="1" applyFill="1" applyBorder="1" applyAlignment="1">
      <alignment horizontal="center" vertical="top" wrapText="1"/>
    </xf>
    <xf numFmtId="0" fontId="7" fillId="0" borderId="39" xfId="199" applyFont="1" applyFill="1" applyBorder="1" applyAlignment="1">
      <alignment horizontal="center" vertical="top" wrapText="1"/>
    </xf>
    <xf numFmtId="0" fontId="7" fillId="0" borderId="71" xfId="199" applyFill="1" applyBorder="1" applyAlignment="1">
      <alignment horizontal="center"/>
    </xf>
    <xf numFmtId="0" fontId="7" fillId="0" borderId="138" xfId="199" applyFill="1" applyBorder="1" applyAlignment="1">
      <alignment horizontal="center"/>
    </xf>
    <xf numFmtId="195" fontId="7" fillId="0" borderId="12" xfId="199" applyNumberFormat="1" applyFont="1" applyFill="1" applyBorder="1" applyAlignment="1">
      <alignment horizontal="center"/>
    </xf>
    <xf numFmtId="0" fontId="24" fillId="0" borderId="0" xfId="199" applyFont="1" applyFill="1" applyBorder="1" applyAlignment="1">
      <alignment horizontal="center"/>
    </xf>
    <xf numFmtId="0" fontId="7" fillId="0" borderId="41" xfId="199" applyFont="1" applyFill="1" applyBorder="1" applyAlignment="1">
      <alignment horizontal="center"/>
    </xf>
    <xf numFmtId="0" fontId="7" fillId="0" borderId="55" xfId="199" applyFill="1" applyBorder="1"/>
    <xf numFmtId="0" fontId="7" fillId="0" borderId="36" xfId="199" applyFill="1" applyBorder="1"/>
    <xf numFmtId="0" fontId="7" fillId="0" borderId="76" xfId="199" applyFill="1" applyBorder="1"/>
    <xf numFmtId="0" fontId="7" fillId="0" borderId="35" xfId="199" applyFill="1" applyBorder="1"/>
    <xf numFmtId="0" fontId="7" fillId="0" borderId="0" xfId="199" applyFill="1" applyAlignment="1">
      <alignment horizontal="center"/>
    </xf>
    <xf numFmtId="173" fontId="24" fillId="0" borderId="0" xfId="199" applyNumberFormat="1" applyFont="1" applyFill="1" applyAlignment="1">
      <alignment horizontal="center"/>
    </xf>
    <xf numFmtId="0" fontId="7" fillId="0" borderId="0" xfId="199" applyAlignment="1">
      <alignment horizontal="right"/>
    </xf>
    <xf numFmtId="173" fontId="12" fillId="0" borderId="0" xfId="199" applyNumberFormat="1" applyFont="1" applyAlignment="1">
      <alignment horizontal="center"/>
    </xf>
    <xf numFmtId="0" fontId="12" fillId="0" borderId="0" xfId="199" applyFont="1" applyFill="1" applyAlignment="1">
      <alignment horizontal="center"/>
    </xf>
    <xf numFmtId="0" fontId="96" fillId="0" borderId="0" xfId="199" applyFont="1" applyFill="1" applyAlignment="1">
      <alignment horizontal="right"/>
    </xf>
    <xf numFmtId="0" fontId="12" fillId="0" borderId="0" xfId="199" applyFont="1" applyFill="1" applyAlignment="1">
      <alignment horizontal="right"/>
    </xf>
    <xf numFmtId="199" fontId="13" fillId="0" borderId="0" xfId="199" applyNumberFormat="1" applyFont="1" applyFill="1"/>
    <xf numFmtId="0" fontId="13" fillId="0" borderId="0" xfId="199" applyFont="1" applyFill="1"/>
    <xf numFmtId="0" fontId="24" fillId="0" borderId="0" xfId="199" applyFont="1" applyFill="1"/>
    <xf numFmtId="0" fontId="7" fillId="0" borderId="6" xfId="199" applyFill="1" applyBorder="1"/>
    <xf numFmtId="0" fontId="24" fillId="0" borderId="41" xfId="199" applyFont="1" applyFill="1" applyBorder="1" applyAlignment="1">
      <alignment horizontal="center"/>
    </xf>
    <xf numFmtId="0" fontId="24" fillId="0" borderId="12" xfId="199" applyFont="1" applyFill="1" applyBorder="1" applyAlignment="1">
      <alignment horizontal="center"/>
    </xf>
    <xf numFmtId="165" fontId="7" fillId="0" borderId="0" xfId="199" applyNumberFormat="1"/>
    <xf numFmtId="166" fontId="7" fillId="0" borderId="0" xfId="199" applyNumberFormat="1" applyBorder="1"/>
    <xf numFmtId="0" fontId="7" fillId="0" borderId="0" xfId="199" applyAlignment="1">
      <alignment horizontal="center"/>
    </xf>
    <xf numFmtId="0" fontId="24" fillId="0" borderId="0" xfId="199" applyFont="1" applyAlignment="1">
      <alignment horizontal="center"/>
    </xf>
    <xf numFmtId="166" fontId="7" fillId="0" borderId="0" xfId="13" applyFill="1"/>
    <xf numFmtId="0" fontId="26" fillId="0" borderId="0" xfId="199" applyFont="1"/>
    <xf numFmtId="0" fontId="95" fillId="0" borderId="0" xfId="199" applyFont="1"/>
    <xf numFmtId="0" fontId="7" fillId="0" borderId="66" xfId="199" applyBorder="1"/>
    <xf numFmtId="0" fontId="7" fillId="0" borderId="1" xfId="199" applyBorder="1"/>
    <xf numFmtId="0" fontId="7" fillId="0" borderId="1" xfId="199" applyBorder="1" applyAlignment="1">
      <alignment horizontal="center"/>
    </xf>
    <xf numFmtId="0" fontId="7" fillId="0" borderId="3" xfId="199" applyBorder="1" applyAlignment="1">
      <alignment horizontal="center"/>
    </xf>
    <xf numFmtId="0" fontId="7" fillId="0" borderId="3" xfId="199" applyBorder="1"/>
    <xf numFmtId="0" fontId="7" fillId="0" borderId="32" xfId="199" applyBorder="1"/>
    <xf numFmtId="0" fontId="7" fillId="0" borderId="21" xfId="199" applyBorder="1" applyAlignment="1">
      <alignment horizontal="center"/>
    </xf>
    <xf numFmtId="166" fontId="8" fillId="0" borderId="41" xfId="199" applyNumberFormat="1" applyFont="1" applyFill="1" applyBorder="1"/>
    <xf numFmtId="166" fontId="8" fillId="0" borderId="1" xfId="199" applyNumberFormat="1" applyFont="1" applyFill="1" applyBorder="1"/>
    <xf numFmtId="166" fontId="8" fillId="0" borderId="0" xfId="199" applyNumberFormat="1" applyFont="1" applyFill="1" applyBorder="1"/>
    <xf numFmtId="166" fontId="8" fillId="0" borderId="5" xfId="199" applyNumberFormat="1" applyFont="1" applyFill="1" applyBorder="1"/>
    <xf numFmtId="166" fontId="8" fillId="0" borderId="12" xfId="199" applyNumberFormat="1" applyFont="1" applyFill="1" applyBorder="1"/>
    <xf numFmtId="166" fontId="8" fillId="0" borderId="40" xfId="199" applyNumberFormat="1" applyFont="1" applyFill="1" applyBorder="1"/>
    <xf numFmtId="0" fontId="7" fillId="0" borderId="133" xfId="199" applyFill="1" applyBorder="1" applyAlignment="1">
      <alignment horizontal="center"/>
    </xf>
    <xf numFmtId="0" fontId="7" fillId="0" borderId="1" xfId="199" applyFont="1" applyFill="1" applyBorder="1" applyAlignment="1">
      <alignment horizontal="center" vertical="top" wrapText="1"/>
    </xf>
    <xf numFmtId="2" fontId="7" fillId="0" borderId="0" xfId="199" applyNumberFormat="1"/>
    <xf numFmtId="196" fontId="7" fillId="0" borderId="0" xfId="199" applyNumberFormat="1"/>
    <xf numFmtId="0" fontId="95" fillId="0" borderId="0" xfId="199" applyFont="1" applyFill="1"/>
    <xf numFmtId="181" fontId="0" fillId="0" borderId="12" xfId="13" applyNumberFormat="1" applyFont="1" applyFill="1" applyBorder="1" applyAlignment="1" applyProtection="1"/>
    <xf numFmtId="184" fontId="6" fillId="0" borderId="1" xfId="13" applyNumberFormat="1" applyFont="1" applyBorder="1"/>
    <xf numFmtId="196" fontId="7" fillId="0" borderId="1" xfId="199" applyNumberFormat="1" applyFill="1" applyBorder="1"/>
    <xf numFmtId="4" fontId="0" fillId="0" borderId="12" xfId="13" applyNumberFormat="1" applyFont="1" applyFill="1" applyBorder="1" applyAlignment="1" applyProtection="1"/>
    <xf numFmtId="166" fontId="0" fillId="0" borderId="12" xfId="13" applyFont="1" applyFill="1" applyBorder="1" applyAlignment="1" applyProtection="1"/>
    <xf numFmtId="195" fontId="26" fillId="0" borderId="15" xfId="199" applyNumberFormat="1" applyFont="1" applyFill="1" applyBorder="1" applyAlignment="1">
      <alignment horizontal="center"/>
    </xf>
    <xf numFmtId="195" fontId="26" fillId="0" borderId="16" xfId="199" applyNumberFormat="1" applyFont="1" applyFill="1" applyBorder="1" applyAlignment="1">
      <alignment horizontal="center"/>
    </xf>
    <xf numFmtId="0" fontId="26" fillId="0" borderId="15" xfId="199" applyFont="1" applyFill="1" applyBorder="1" applyAlignment="1">
      <alignment horizontal="center"/>
    </xf>
    <xf numFmtId="195" fontId="7" fillId="0" borderId="47" xfId="199" applyNumberFormat="1" applyFill="1" applyBorder="1"/>
    <xf numFmtId="195" fontId="7" fillId="0" borderId="137" xfId="199" applyNumberFormat="1" applyFill="1" applyBorder="1"/>
    <xf numFmtId="195" fontId="7" fillId="0" borderId="44" xfId="199" applyNumberFormat="1" applyFill="1" applyBorder="1"/>
    <xf numFmtId="195" fontId="7" fillId="0" borderId="78" xfId="199" applyNumberFormat="1" applyFill="1" applyBorder="1"/>
    <xf numFmtId="195" fontId="8" fillId="0" borderId="133" xfId="199" applyNumberFormat="1" applyFont="1" applyFill="1" applyBorder="1"/>
    <xf numFmtId="166" fontId="8" fillId="0" borderId="134" xfId="199" applyNumberFormat="1" applyFont="1" applyFill="1" applyBorder="1"/>
    <xf numFmtId="166" fontId="8" fillId="0" borderId="152" xfId="199" applyNumberFormat="1" applyFont="1" applyBorder="1"/>
    <xf numFmtId="166" fontId="8" fillId="0" borderId="2" xfId="199" applyNumberFormat="1" applyFont="1" applyFill="1" applyBorder="1"/>
    <xf numFmtId="166" fontId="8" fillId="0" borderId="3" xfId="199" applyNumberFormat="1" applyFont="1" applyFill="1" applyBorder="1"/>
    <xf numFmtId="166" fontId="8" fillId="0" borderId="8" xfId="199" applyNumberFormat="1" applyFont="1" applyFill="1" applyBorder="1"/>
    <xf numFmtId="166" fontId="8" fillId="0" borderId="19" xfId="199" applyNumberFormat="1" applyFont="1" applyFill="1" applyBorder="1"/>
    <xf numFmtId="166" fontId="8" fillId="0" borderId="135" xfId="199" applyNumberFormat="1" applyFont="1" applyFill="1" applyBorder="1"/>
    <xf numFmtId="166" fontId="8" fillId="0" borderId="41" xfId="199" applyNumberFormat="1" applyFont="1" applyBorder="1"/>
    <xf numFmtId="0" fontId="7" fillId="0" borderId="55" xfId="199" applyBorder="1"/>
    <xf numFmtId="195" fontId="7" fillId="0" borderId="153" xfId="199" applyNumberFormat="1" applyFill="1" applyBorder="1"/>
    <xf numFmtId="195" fontId="7" fillId="0" borderId="84" xfId="199" applyNumberFormat="1" applyFill="1" applyBorder="1"/>
    <xf numFmtId="195" fontId="7" fillId="0" borderId="77" xfId="199" applyNumberFormat="1" applyFill="1" applyBorder="1"/>
    <xf numFmtId="195" fontId="8" fillId="0" borderId="134" xfId="199" applyNumberFormat="1" applyFont="1" applyFill="1" applyBorder="1"/>
    <xf numFmtId="0" fontId="7" fillId="0" borderId="134" xfId="199" applyBorder="1"/>
    <xf numFmtId="0" fontId="7" fillId="0" borderId="39" xfId="199" applyBorder="1"/>
    <xf numFmtId="0" fontId="7" fillId="0" borderId="134" xfId="199" applyFont="1" applyBorder="1" applyAlignment="1">
      <alignment horizontal="center"/>
    </xf>
    <xf numFmtId="0" fontId="7" fillId="0" borderId="4" xfId="199" applyFont="1" applyFill="1" applyBorder="1" applyAlignment="1">
      <alignment horizontal="center"/>
    </xf>
    <xf numFmtId="0" fontId="7" fillId="0" borderId="77" xfId="199" applyFont="1" applyFill="1" applyBorder="1" applyAlignment="1">
      <alignment horizontal="center"/>
    </xf>
    <xf numFmtId="195" fontId="7" fillId="0" borderId="12" xfId="199" applyNumberFormat="1" applyFont="1" applyBorder="1" applyAlignment="1">
      <alignment horizontal="center"/>
    </xf>
    <xf numFmtId="195" fontId="7" fillId="0" borderId="0" xfId="199" applyNumberFormat="1" applyFont="1" applyBorder="1" applyAlignment="1">
      <alignment horizontal="center"/>
    </xf>
    <xf numFmtId="0" fontId="7" fillId="0" borderId="0" xfId="199" applyFont="1" applyBorder="1" applyAlignment="1">
      <alignment horizontal="center"/>
    </xf>
    <xf numFmtId="0" fontId="24" fillId="0" borderId="36" xfId="199" applyFont="1" applyFill="1" applyBorder="1" applyAlignment="1">
      <alignment horizontal="center"/>
    </xf>
    <xf numFmtId="0" fontId="24" fillId="0" borderId="35" xfId="199" applyFont="1" applyFill="1" applyBorder="1" applyAlignment="1">
      <alignment horizontal="center"/>
    </xf>
    <xf numFmtId="0" fontId="7" fillId="0" borderId="151" xfId="199" applyFill="1" applyBorder="1"/>
    <xf numFmtId="0" fontId="24" fillId="0" borderId="0" xfId="199" applyFont="1" applyAlignment="1">
      <alignment horizontal="right"/>
    </xf>
    <xf numFmtId="173" fontId="24" fillId="0" borderId="0" xfId="199" applyNumberFormat="1" applyFont="1" applyAlignment="1">
      <alignment horizontal="center"/>
    </xf>
    <xf numFmtId="0" fontId="13" fillId="0" borderId="0" xfId="199" applyFont="1"/>
    <xf numFmtId="195" fontId="7" fillId="0" borderId="35" xfId="199" applyNumberFormat="1" applyFill="1" applyBorder="1"/>
    <xf numFmtId="2" fontId="7" fillId="0" borderId="0" xfId="199" applyNumberFormat="1" applyFill="1"/>
    <xf numFmtId="0" fontId="8" fillId="0" borderId="0" xfId="199" applyFont="1"/>
    <xf numFmtId="196" fontId="7" fillId="0" borderId="0" xfId="199" applyNumberFormat="1" applyFill="1"/>
    <xf numFmtId="195" fontId="7" fillId="0" borderId="0" xfId="199" applyNumberFormat="1" applyFill="1"/>
    <xf numFmtId="9" fontId="7" fillId="0" borderId="0" xfId="199" applyNumberFormat="1" applyFill="1"/>
    <xf numFmtId="195" fontId="12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5" fontId="7" fillId="0" borderId="49" xfId="199" applyNumberFormat="1" applyFill="1" applyBorder="1"/>
    <xf numFmtId="166" fontId="7" fillId="0" borderId="42" xfId="199" applyNumberFormat="1" applyFill="1" applyBorder="1"/>
    <xf numFmtId="166" fontId="7" fillId="0" borderId="85" xfId="199" applyNumberFormat="1" applyFill="1" applyBorder="1"/>
    <xf numFmtId="166" fontId="7" fillId="0" borderId="76" xfId="199" applyNumberFormat="1" applyFill="1" applyBorder="1"/>
    <xf numFmtId="195" fontId="7" fillId="0" borderId="160" xfId="199" applyNumberFormat="1" applyFill="1" applyBorder="1"/>
    <xf numFmtId="195" fontId="7" fillId="0" borderId="40" xfId="199" applyNumberFormat="1" applyFont="1" applyFill="1" applyBorder="1"/>
    <xf numFmtId="195" fontId="7" fillId="0" borderId="42" xfId="199" applyNumberFormat="1" applyFill="1" applyBorder="1"/>
    <xf numFmtId="0" fontId="7" fillId="0" borderId="49" xfId="199" applyFont="1" applyFill="1" applyBorder="1" applyAlignment="1">
      <alignment horizontal="center"/>
    </xf>
    <xf numFmtId="0" fontId="7" fillId="0" borderId="42" xfId="199" applyFont="1" applyFill="1" applyBorder="1" applyAlignment="1">
      <alignment horizontal="center"/>
    </xf>
    <xf numFmtId="0" fontId="7" fillId="0" borderId="85" xfId="199" applyFill="1" applyBorder="1" applyAlignment="1">
      <alignment horizontal="center"/>
    </xf>
    <xf numFmtId="0" fontId="7" fillId="0" borderId="35" xfId="199" applyFill="1" applyBorder="1" applyAlignment="1">
      <alignment horizontal="center"/>
    </xf>
    <xf numFmtId="0" fontId="7" fillId="0" borderId="0" xfId="199" applyFont="1" applyFill="1" applyBorder="1" applyAlignment="1">
      <alignment horizontal="right"/>
    </xf>
    <xf numFmtId="0" fontId="7" fillId="9" borderId="0" xfId="5" applyFill="1"/>
    <xf numFmtId="3" fontId="13" fillId="9" borderId="0" xfId="5" applyNumberFormat="1" applyFont="1" applyFill="1" applyBorder="1"/>
    <xf numFmtId="0" fontId="13" fillId="9" borderId="0" xfId="5" applyFont="1" applyFill="1" applyAlignment="1">
      <alignment horizontal="center"/>
    </xf>
    <xf numFmtId="0" fontId="13" fillId="9" borderId="0" xfId="5" applyFont="1" applyFill="1" applyBorder="1" applyAlignment="1">
      <alignment horizontal="center"/>
    </xf>
    <xf numFmtId="9" fontId="13" fillId="9" borderId="0" xfId="5" applyNumberFormat="1" applyFont="1" applyFill="1"/>
    <xf numFmtId="9" fontId="13" fillId="9" borderId="0" xfId="7" applyFont="1" applyFill="1"/>
    <xf numFmtId="0" fontId="13" fillId="9" borderId="0" xfId="5" applyFont="1" applyFill="1" applyBorder="1" applyAlignment="1">
      <alignment horizontal="left"/>
    </xf>
    <xf numFmtId="200" fontId="13" fillId="9" borderId="0" xfId="9" applyNumberFormat="1" applyFont="1" applyFill="1"/>
    <xf numFmtId="3" fontId="7" fillId="9" borderId="0" xfId="5" applyNumberFormat="1" applyFill="1"/>
    <xf numFmtId="4" fontId="7" fillId="9" borderId="0" xfId="5" applyNumberFormat="1" applyFill="1"/>
    <xf numFmtId="0" fontId="13" fillId="9" borderId="0" xfId="5" applyFont="1" applyFill="1" applyAlignment="1">
      <alignment horizontal="left"/>
    </xf>
    <xf numFmtId="0" fontId="7" fillId="9" borderId="29" xfId="5" applyFill="1" applyBorder="1"/>
    <xf numFmtId="0" fontId="7" fillId="9" borderId="30" xfId="5" applyFill="1" applyBorder="1"/>
    <xf numFmtId="0" fontId="13" fillId="9" borderId="28" xfId="5" applyFont="1" applyFill="1" applyBorder="1"/>
    <xf numFmtId="0" fontId="7" fillId="9" borderId="7" xfId="5" applyFill="1" applyBorder="1"/>
    <xf numFmtId="3" fontId="13" fillId="9" borderId="32" xfId="5" applyNumberFormat="1" applyFont="1" applyFill="1" applyBorder="1"/>
    <xf numFmtId="0" fontId="7" fillId="9" borderId="3" xfId="5" applyFill="1" applyBorder="1"/>
    <xf numFmtId="0" fontId="13" fillId="9" borderId="32" xfId="5" applyFont="1" applyFill="1" applyBorder="1"/>
    <xf numFmtId="0" fontId="7" fillId="9" borderId="6" xfId="5" applyFill="1" applyBorder="1"/>
    <xf numFmtId="3" fontId="13" fillId="9" borderId="21" xfId="5" applyNumberFormat="1" applyFont="1" applyFill="1" applyBorder="1"/>
    <xf numFmtId="0" fontId="7" fillId="9" borderId="0" xfId="5" applyFill="1" applyBorder="1"/>
    <xf numFmtId="0" fontId="13" fillId="9" borderId="21" xfId="5" applyFont="1" applyFill="1" applyBorder="1"/>
    <xf numFmtId="0" fontId="7" fillId="9" borderId="23" xfId="5" applyFill="1" applyBorder="1"/>
    <xf numFmtId="9" fontId="13" fillId="9" borderId="72" xfId="5" applyNumberFormat="1" applyFont="1" applyFill="1" applyBorder="1"/>
    <xf numFmtId="0" fontId="7" fillId="9" borderId="9" xfId="5" applyFill="1" applyBorder="1"/>
    <xf numFmtId="0" fontId="13" fillId="9" borderId="72" xfId="5" applyFont="1" applyFill="1" applyBorder="1"/>
    <xf numFmtId="0" fontId="13" fillId="9" borderId="63" xfId="5" applyFont="1" applyFill="1" applyBorder="1"/>
    <xf numFmtId="0" fontId="13" fillId="9" borderId="119" xfId="5" applyFont="1" applyFill="1" applyBorder="1"/>
    <xf numFmtId="168" fontId="13" fillId="9" borderId="162" xfId="8" applyNumberFormat="1" applyFont="1" applyFill="1" applyBorder="1"/>
    <xf numFmtId="168" fontId="13" fillId="9" borderId="163" xfId="8" applyNumberFormat="1" applyFont="1" applyFill="1" applyBorder="1"/>
    <xf numFmtId="0" fontId="13" fillId="9" borderId="166" xfId="5" applyFont="1" applyFill="1" applyBorder="1" applyAlignment="1">
      <alignment horizontal="left" wrapText="1"/>
    </xf>
    <xf numFmtId="0" fontId="13" fillId="9" borderId="167" xfId="5" applyFont="1" applyFill="1" applyBorder="1" applyAlignment="1">
      <alignment horizontal="left"/>
    </xf>
    <xf numFmtId="0" fontId="13" fillId="9" borderId="30" xfId="5" applyFont="1" applyFill="1" applyBorder="1"/>
    <xf numFmtId="0" fontId="13" fillId="9" borderId="163" xfId="5" applyFont="1" applyFill="1" applyBorder="1" applyAlignment="1">
      <alignment horizontal="left" wrapText="1"/>
    </xf>
    <xf numFmtId="0" fontId="13" fillId="9" borderId="59" xfId="5" applyFont="1" applyFill="1" applyBorder="1" applyAlignment="1">
      <alignment horizontal="left" wrapText="1"/>
    </xf>
    <xf numFmtId="168" fontId="13" fillId="9" borderId="168" xfId="8" applyNumberFormat="1" applyFont="1" applyFill="1" applyBorder="1"/>
    <xf numFmtId="168" fontId="13" fillId="9" borderId="169" xfId="8" applyNumberFormat="1" applyFont="1" applyFill="1" applyBorder="1"/>
    <xf numFmtId="168" fontId="13" fillId="9" borderId="170" xfId="8" applyNumberFormat="1" applyFont="1" applyFill="1" applyBorder="1"/>
    <xf numFmtId="0" fontId="13" fillId="9" borderId="60" xfId="5" applyFont="1" applyFill="1" applyBorder="1" applyAlignment="1">
      <alignment horizontal="left"/>
    </xf>
    <xf numFmtId="0" fontId="13" fillId="9" borderId="169" xfId="5" applyFont="1" applyFill="1" applyBorder="1" applyAlignment="1">
      <alignment horizontal="left" wrapText="1"/>
    </xf>
    <xf numFmtId="168" fontId="13" fillId="9" borderId="147" xfId="8" applyNumberFormat="1" applyFont="1" applyFill="1" applyBorder="1"/>
    <xf numFmtId="168" fontId="13" fillId="9" borderId="122" xfId="8" applyNumberFormat="1" applyFont="1" applyFill="1" applyBorder="1"/>
    <xf numFmtId="0" fontId="13" fillId="9" borderId="121" xfId="5" applyFont="1" applyFill="1" applyBorder="1" applyAlignment="1">
      <alignment horizontal="left"/>
    </xf>
    <xf numFmtId="0" fontId="13" fillId="9" borderId="122" xfId="5" applyFont="1" applyFill="1" applyBorder="1" applyAlignment="1">
      <alignment horizontal="center" wrapText="1"/>
    </xf>
    <xf numFmtId="0" fontId="13" fillId="9" borderId="170" xfId="5" applyFont="1" applyFill="1" applyBorder="1" applyAlignment="1">
      <alignment horizontal="left" wrapText="1"/>
    </xf>
    <xf numFmtId="168" fontId="13" fillId="9" borderId="171" xfId="8" applyNumberFormat="1" applyFont="1" applyFill="1" applyBorder="1"/>
    <xf numFmtId="168" fontId="13" fillId="9" borderId="99" xfId="8" applyNumberFormat="1" applyFont="1" applyFill="1" applyBorder="1"/>
    <xf numFmtId="0" fontId="13" fillId="9" borderId="123" xfId="5" applyFont="1" applyFill="1" applyBorder="1" applyAlignment="1">
      <alignment horizontal="left"/>
    </xf>
    <xf numFmtId="0" fontId="13" fillId="0" borderId="99" xfId="5" applyFont="1" applyFill="1" applyBorder="1" applyAlignment="1">
      <alignment horizontal="left" wrapText="1"/>
    </xf>
    <xf numFmtId="168" fontId="13" fillId="9" borderId="59" xfId="8" applyNumberFormat="1" applyFont="1" applyFill="1" applyBorder="1"/>
    <xf numFmtId="168" fontId="13" fillId="9" borderId="90" xfId="8" applyNumberFormat="1" applyFont="1" applyFill="1" applyBorder="1"/>
    <xf numFmtId="0" fontId="13" fillId="9" borderId="90" xfId="5" applyFont="1" applyFill="1" applyBorder="1" applyAlignment="1">
      <alignment horizontal="left" wrapText="1"/>
    </xf>
    <xf numFmtId="0" fontId="13" fillId="9" borderId="122" xfId="5" applyFont="1" applyFill="1" applyBorder="1" applyAlignment="1">
      <alignment horizontal="left"/>
    </xf>
    <xf numFmtId="0" fontId="13" fillId="9" borderId="163" xfId="5" applyFont="1" applyFill="1" applyBorder="1" applyAlignment="1">
      <alignment horizontal="left"/>
    </xf>
    <xf numFmtId="0" fontId="13" fillId="9" borderId="123" xfId="5" applyFont="1" applyFill="1" applyBorder="1"/>
    <xf numFmtId="0" fontId="13" fillId="9" borderId="172" xfId="5" applyFont="1" applyFill="1" applyBorder="1" applyAlignment="1">
      <alignment horizontal="left"/>
    </xf>
    <xf numFmtId="0" fontId="13" fillId="9" borderId="121" xfId="5" applyFont="1" applyFill="1" applyBorder="1"/>
    <xf numFmtId="0" fontId="13" fillId="9" borderId="60" xfId="5" applyFont="1" applyFill="1" applyBorder="1"/>
    <xf numFmtId="0" fontId="13" fillId="9" borderId="169" xfId="5" applyFont="1" applyFill="1" applyBorder="1" applyAlignment="1">
      <alignment horizontal="left"/>
    </xf>
    <xf numFmtId="0" fontId="13" fillId="9" borderId="3" xfId="5" applyFont="1" applyFill="1" applyBorder="1"/>
    <xf numFmtId="0" fontId="13" fillId="9" borderId="9" xfId="5" applyFont="1" applyFill="1" applyBorder="1"/>
    <xf numFmtId="0" fontId="13" fillId="9" borderId="99" xfId="5" applyFont="1" applyFill="1" applyBorder="1" applyAlignment="1">
      <alignment horizontal="left"/>
    </xf>
    <xf numFmtId="0" fontId="13" fillId="9" borderId="90" xfId="5" applyFont="1" applyFill="1" applyBorder="1" applyAlignment="1">
      <alignment horizontal="left"/>
    </xf>
    <xf numFmtId="168" fontId="13" fillId="9" borderId="172" xfId="8" applyNumberFormat="1" applyFont="1" applyFill="1" applyBorder="1"/>
    <xf numFmtId="0" fontId="34" fillId="9" borderId="121" xfId="5" applyFont="1" applyFill="1" applyBorder="1" applyAlignment="1">
      <alignment horizontal="left"/>
    </xf>
    <xf numFmtId="0" fontId="13" fillId="9" borderId="146" xfId="5" applyFont="1" applyFill="1" applyBorder="1" applyAlignment="1">
      <alignment horizontal="center"/>
    </xf>
    <xf numFmtId="0" fontId="13" fillId="9" borderId="120" xfId="5" applyFont="1" applyFill="1" applyBorder="1" applyAlignment="1">
      <alignment horizontal="center"/>
    </xf>
    <xf numFmtId="0" fontId="13" fillId="9" borderId="128" xfId="5" applyFont="1" applyFill="1" applyBorder="1"/>
    <xf numFmtId="0" fontId="13" fillId="9" borderId="61" xfId="5" applyFont="1" applyFill="1" applyBorder="1" applyAlignment="1">
      <alignment horizontal="center"/>
    </xf>
    <xf numFmtId="0" fontId="13" fillId="9" borderId="147" xfId="5" applyFont="1" applyFill="1" applyBorder="1" applyAlignment="1">
      <alignment horizontal="center"/>
    </xf>
    <xf numFmtId="0" fontId="13" fillId="9" borderId="122" xfId="5" applyFont="1" applyFill="1" applyBorder="1" applyAlignment="1">
      <alignment horizontal="center"/>
    </xf>
    <xf numFmtId="0" fontId="13" fillId="9" borderId="121" xfId="5" applyFont="1" applyFill="1" applyBorder="1" applyAlignment="1">
      <alignment horizontal="center"/>
    </xf>
    <xf numFmtId="0" fontId="13" fillId="9" borderId="21" xfId="5" applyFont="1" applyFill="1" applyBorder="1" applyAlignment="1">
      <alignment horizontal="center"/>
    </xf>
    <xf numFmtId="0" fontId="13" fillId="9" borderId="90" xfId="5" applyFont="1" applyFill="1" applyBorder="1" applyAlignment="1">
      <alignment horizontal="center"/>
    </xf>
    <xf numFmtId="0" fontId="13" fillId="9" borderId="66" xfId="5" applyFont="1" applyFill="1" applyBorder="1"/>
    <xf numFmtId="0" fontId="13" fillId="9" borderId="149" xfId="5" applyFont="1" applyFill="1" applyBorder="1"/>
    <xf numFmtId="0" fontId="13" fillId="9" borderId="64" xfId="5" applyFont="1" applyFill="1" applyBorder="1" applyAlignment="1">
      <alignment horizontal="center"/>
    </xf>
    <xf numFmtId="17" fontId="24" fillId="9" borderId="0" xfId="5" applyNumberFormat="1" applyFont="1" applyFill="1" applyAlignment="1">
      <alignment horizontal="center"/>
    </xf>
    <xf numFmtId="43" fontId="7" fillId="9" borderId="0" xfId="9" applyFill="1"/>
    <xf numFmtId="200" fontId="13" fillId="9" borderId="0" xfId="5" applyNumberFormat="1" applyFont="1" applyFill="1"/>
    <xf numFmtId="200" fontId="7" fillId="9" borderId="0" xfId="9" applyNumberFormat="1" applyFill="1"/>
    <xf numFmtId="176" fontId="13" fillId="9" borderId="0" xfId="5" applyNumberFormat="1" applyFont="1" applyFill="1"/>
    <xf numFmtId="176" fontId="7" fillId="9" borderId="0" xfId="5" applyNumberFormat="1" applyFont="1" applyFill="1" applyBorder="1"/>
    <xf numFmtId="0" fontId="13" fillId="9" borderId="6" xfId="5" applyFont="1" applyFill="1" applyBorder="1"/>
    <xf numFmtId="0" fontId="13" fillId="10" borderId="6" xfId="5" applyFont="1" applyFill="1" applyBorder="1"/>
    <xf numFmtId="190" fontId="7" fillId="9" borderId="0" xfId="5" applyNumberFormat="1" applyFill="1"/>
    <xf numFmtId="176" fontId="26" fillId="9" borderId="0" xfId="5" applyNumberFormat="1" applyFont="1" applyFill="1" applyBorder="1" applyAlignment="1">
      <alignment horizontal="center"/>
    </xf>
    <xf numFmtId="0" fontId="26" fillId="9" borderId="0" xfId="5" applyFont="1" applyFill="1" applyBorder="1"/>
    <xf numFmtId="201" fontId="26" fillId="9" borderId="0" xfId="5" applyNumberFormat="1" applyFont="1" applyFill="1" applyBorder="1" applyAlignment="1">
      <alignment horizontal="center"/>
    </xf>
    <xf numFmtId="0" fontId="7" fillId="9" borderId="0" xfId="5" applyFont="1" applyFill="1"/>
    <xf numFmtId="182" fontId="26" fillId="9" borderId="0" xfId="5" applyNumberFormat="1" applyFont="1" applyFill="1" applyBorder="1"/>
    <xf numFmtId="202" fontId="26" fillId="9" borderId="0" xfId="5" applyNumberFormat="1" applyFont="1" applyFill="1" applyBorder="1" applyAlignment="1">
      <alignment horizontal="center"/>
    </xf>
    <xf numFmtId="176" fontId="26" fillId="9" borderId="0" xfId="5" applyNumberFormat="1" applyFont="1" applyFill="1" applyBorder="1"/>
    <xf numFmtId="3" fontId="26" fillId="9" borderId="0" xfId="5" applyNumberFormat="1" applyFont="1" applyFill="1"/>
    <xf numFmtId="0" fontId="26" fillId="9" borderId="0" xfId="5" applyFont="1" applyFill="1"/>
    <xf numFmtId="41" fontId="26" fillId="9" borderId="0" xfId="5" applyNumberFormat="1" applyFont="1" applyFill="1" applyBorder="1"/>
    <xf numFmtId="3" fontId="26" fillId="9" borderId="0" xfId="5" applyNumberFormat="1" applyFont="1" applyFill="1" applyBorder="1"/>
    <xf numFmtId="169" fontId="26" fillId="9" borderId="0" xfId="5" applyNumberFormat="1" applyFont="1" applyFill="1" applyBorder="1" applyAlignment="1">
      <alignment horizontal="center"/>
    </xf>
    <xf numFmtId="182" fontId="26" fillId="9" borderId="2" xfId="5" applyNumberFormat="1" applyFont="1" applyFill="1" applyBorder="1"/>
    <xf numFmtId="41" fontId="26" fillId="9" borderId="2" xfId="5" applyNumberFormat="1" applyFont="1" applyFill="1" applyBorder="1"/>
    <xf numFmtId="41" fontId="26" fillId="9" borderId="3" xfId="5" applyNumberFormat="1" applyFont="1" applyFill="1" applyBorder="1"/>
    <xf numFmtId="169" fontId="26" fillId="9" borderId="7" xfId="5" applyNumberFormat="1" applyFont="1" applyFill="1" applyBorder="1" applyAlignment="1">
      <alignment horizontal="center"/>
    </xf>
    <xf numFmtId="3" fontId="26" fillId="9" borderId="7" xfId="5" applyNumberFormat="1" applyFont="1" applyFill="1" applyBorder="1"/>
    <xf numFmtId="3" fontId="26" fillId="9" borderId="32" xfId="5" applyNumberFormat="1" applyFont="1" applyFill="1" applyBorder="1"/>
    <xf numFmtId="182" fontId="26" fillId="9" borderId="32" xfId="5" applyNumberFormat="1" applyFont="1" applyFill="1" applyBorder="1"/>
    <xf numFmtId="0" fontId="13" fillId="9" borderId="3" xfId="5" applyFont="1" applyFill="1" applyBorder="1" applyAlignment="1">
      <alignment horizontal="left"/>
    </xf>
    <xf numFmtId="182" fontId="26" fillId="9" borderId="1" xfId="5" applyNumberFormat="1" applyFont="1" applyFill="1" applyBorder="1"/>
    <xf numFmtId="41" fontId="26" fillId="9" borderId="1" xfId="5" applyNumberFormat="1" applyFont="1" applyFill="1" applyBorder="1"/>
    <xf numFmtId="169" fontId="26" fillId="9" borderId="6" xfId="5" applyNumberFormat="1" applyFont="1" applyFill="1" applyBorder="1" applyAlignment="1">
      <alignment horizontal="center"/>
    </xf>
    <xf numFmtId="3" fontId="26" fillId="9" borderId="6" xfId="5" applyNumberFormat="1" applyFont="1" applyFill="1" applyBorder="1"/>
    <xf numFmtId="3" fontId="26" fillId="9" borderId="21" xfId="5" applyNumberFormat="1" applyFont="1" applyFill="1" applyBorder="1"/>
    <xf numFmtId="182" fontId="26" fillId="9" borderId="21" xfId="5" applyNumberFormat="1" applyFont="1" applyFill="1" applyBorder="1"/>
    <xf numFmtId="41" fontId="7" fillId="9" borderId="0" xfId="5" applyNumberFormat="1" applyFill="1"/>
    <xf numFmtId="176" fontId="7" fillId="9" borderId="0" xfId="5" applyNumberFormat="1" applyFill="1" applyBorder="1"/>
    <xf numFmtId="41" fontId="7" fillId="9" borderId="0" xfId="5" applyNumberFormat="1" applyFill="1" applyBorder="1"/>
    <xf numFmtId="187" fontId="7" fillId="0" borderId="0" xfId="8" applyNumberFormat="1" applyFill="1" applyBorder="1"/>
    <xf numFmtId="190" fontId="26" fillId="9" borderId="0" xfId="5" applyNumberFormat="1" applyFont="1" applyFill="1" applyBorder="1"/>
    <xf numFmtId="200" fontId="13" fillId="9" borderId="0" xfId="9" applyNumberFormat="1" applyFont="1" applyFill="1" applyBorder="1"/>
    <xf numFmtId="0" fontId="26" fillId="9" borderId="29" xfId="5" applyFont="1" applyFill="1" applyBorder="1"/>
    <xf numFmtId="41" fontId="26" fillId="9" borderId="24" xfId="5" applyNumberFormat="1" applyFont="1" applyFill="1" applyBorder="1"/>
    <xf numFmtId="41" fontId="26" fillId="9" borderId="29" xfId="5" applyNumberFormat="1" applyFont="1" applyFill="1" applyBorder="1"/>
    <xf numFmtId="41" fontId="26" fillId="0" borderId="28" xfId="5" applyNumberFormat="1" applyFont="1" applyFill="1" applyBorder="1"/>
    <xf numFmtId="0" fontId="26" fillId="9" borderId="30" xfId="5" applyFont="1" applyFill="1" applyBorder="1"/>
    <xf numFmtId="3" fontId="26" fillId="9" borderId="29" xfId="5" applyNumberFormat="1" applyFont="1" applyFill="1" applyBorder="1"/>
    <xf numFmtId="3" fontId="26" fillId="9" borderId="28" xfId="5" applyNumberFormat="1" applyFont="1" applyFill="1" applyBorder="1"/>
    <xf numFmtId="0" fontId="13" fillId="9" borderId="29" xfId="5" applyFont="1" applyFill="1" applyBorder="1" applyAlignment="1">
      <alignment horizontal="left"/>
    </xf>
    <xf numFmtId="43" fontId="7" fillId="9" borderId="0" xfId="5" applyNumberFormat="1" applyFill="1"/>
    <xf numFmtId="182" fontId="26" fillId="9" borderId="4" xfId="5" applyNumberFormat="1" applyFont="1" applyFill="1" applyBorder="1"/>
    <xf numFmtId="3" fontId="26" fillId="9" borderId="23" xfId="5" applyNumberFormat="1" applyFont="1" applyFill="1" applyBorder="1"/>
    <xf numFmtId="3" fontId="26" fillId="9" borderId="72" xfId="5" applyNumberFormat="1" applyFont="1" applyFill="1" applyBorder="1"/>
    <xf numFmtId="182" fontId="26" fillId="9" borderId="72" xfId="5" applyNumberFormat="1" applyFont="1" applyFill="1" applyBorder="1"/>
    <xf numFmtId="0" fontId="13" fillId="9" borderId="9" xfId="5" applyFont="1" applyFill="1" applyBorder="1" applyAlignment="1">
      <alignment horizontal="left"/>
    </xf>
    <xf numFmtId="0" fontId="13" fillId="9" borderId="2" xfId="5" applyFont="1" applyFill="1" applyBorder="1" applyAlignment="1">
      <alignment horizontal="center"/>
    </xf>
    <xf numFmtId="0" fontId="13" fillId="9" borderId="7" xfId="5" applyFont="1" applyFill="1" applyBorder="1" applyAlignment="1">
      <alignment horizontal="center"/>
    </xf>
    <xf numFmtId="0" fontId="13" fillId="9" borderId="32" xfId="5" applyFont="1" applyFill="1" applyBorder="1" applyAlignment="1">
      <alignment horizontal="center"/>
    </xf>
    <xf numFmtId="0" fontId="13" fillId="9" borderId="3" xfId="5" applyFont="1" applyFill="1" applyBorder="1" applyAlignment="1">
      <alignment horizontal="center"/>
    </xf>
    <xf numFmtId="0" fontId="13" fillId="9" borderId="7" xfId="5" applyFont="1" applyFill="1" applyBorder="1"/>
    <xf numFmtId="0" fontId="13" fillId="9" borderId="6" xfId="5" applyFont="1" applyFill="1" applyBorder="1" applyAlignment="1">
      <alignment horizontal="center"/>
    </xf>
    <xf numFmtId="0" fontId="13" fillId="9" borderId="1" xfId="5" applyFont="1" applyFill="1" applyBorder="1" applyAlignment="1">
      <alignment horizontal="center"/>
    </xf>
    <xf numFmtId="0" fontId="13" fillId="9" borderId="4" xfId="5" applyFont="1" applyFill="1" applyBorder="1" applyAlignment="1">
      <alignment horizontal="center"/>
    </xf>
    <xf numFmtId="0" fontId="13" fillId="9" borderId="23" xfId="5" applyFont="1" applyFill="1" applyBorder="1" applyAlignment="1">
      <alignment horizontal="center"/>
    </xf>
    <xf numFmtId="0" fontId="13" fillId="9" borderId="72" xfId="5" applyFont="1" applyFill="1" applyBorder="1" applyAlignment="1">
      <alignment horizontal="center"/>
    </xf>
    <xf numFmtId="0" fontId="13" fillId="9" borderId="9" xfId="5" applyFont="1" applyFill="1" applyBorder="1" applyAlignment="1">
      <alignment horizontal="center"/>
    </xf>
    <xf numFmtId="3" fontId="24" fillId="9" borderId="0" xfId="5" applyNumberFormat="1" applyFont="1" applyFill="1" applyAlignment="1">
      <alignment horizontal="right"/>
    </xf>
    <xf numFmtId="3" fontId="18" fillId="9" borderId="0" xfId="5" applyNumberFormat="1" applyFont="1" applyFill="1" applyAlignment="1">
      <alignment horizontal="right"/>
    </xf>
    <xf numFmtId="0" fontId="97" fillId="9" borderId="6" xfId="5" applyFont="1" applyFill="1" applyBorder="1" applyAlignment="1">
      <alignment horizontal="center"/>
    </xf>
    <xf numFmtId="0" fontId="97" fillId="9" borderId="0" xfId="5" applyFont="1" applyFill="1" applyBorder="1" applyAlignment="1">
      <alignment horizontal="center"/>
    </xf>
    <xf numFmtId="0" fontId="97" fillId="9" borderId="21" xfId="5" applyFont="1" applyFill="1" applyBorder="1" applyAlignment="1">
      <alignment horizontal="center"/>
    </xf>
    <xf numFmtId="0" fontId="7" fillId="9" borderId="88" xfId="5" applyFill="1" applyBorder="1"/>
    <xf numFmtId="0" fontId="7" fillId="9" borderId="87" xfId="5" applyFont="1" applyFill="1" applyBorder="1"/>
    <xf numFmtId="41" fontId="26" fillId="9" borderId="121" xfId="5" applyNumberFormat="1" applyFont="1" applyFill="1" applyBorder="1"/>
    <xf numFmtId="3" fontId="26" fillId="9" borderId="88" xfId="5" applyNumberFormat="1" applyFont="1" applyFill="1" applyBorder="1"/>
    <xf numFmtId="0" fontId="13" fillId="9" borderId="89" xfId="5" applyFont="1" applyFill="1" applyBorder="1"/>
    <xf numFmtId="3" fontId="13" fillId="9" borderId="87" xfId="5" applyNumberFormat="1" applyFont="1" applyFill="1" applyBorder="1"/>
    <xf numFmtId="10" fontId="7" fillId="9" borderId="0" xfId="5" applyNumberFormat="1" applyFill="1"/>
    <xf numFmtId="41" fontId="26" fillId="9" borderId="167" xfId="5" applyNumberFormat="1" applyFont="1" applyFill="1" applyBorder="1"/>
    <xf numFmtId="41" fontId="26" fillId="9" borderId="30" xfId="5" applyNumberFormat="1" applyFont="1" applyFill="1" applyBorder="1"/>
    <xf numFmtId="3" fontId="13" fillId="9" borderId="123" xfId="5" applyNumberFormat="1" applyFont="1" applyFill="1" applyBorder="1"/>
    <xf numFmtId="3" fontId="13" fillId="9" borderId="170" xfId="5" applyNumberFormat="1" applyFont="1" applyFill="1" applyBorder="1"/>
    <xf numFmtId="41" fontId="26" fillId="9" borderId="123" xfId="5" applyNumberFormat="1" applyFont="1" applyFill="1" applyBorder="1"/>
    <xf numFmtId="3" fontId="13" fillId="9" borderId="99" xfId="5" applyNumberFormat="1" applyFont="1" applyFill="1" applyBorder="1"/>
    <xf numFmtId="41" fontId="26" fillId="9" borderId="60" xfId="5" applyNumberFormat="1" applyFont="1" applyFill="1" applyBorder="1"/>
    <xf numFmtId="41" fontId="26" fillId="9" borderId="9" xfId="5" applyNumberFormat="1" applyFont="1" applyFill="1" applyBorder="1"/>
    <xf numFmtId="3" fontId="13" fillId="9" borderId="60" xfId="5" applyNumberFormat="1" applyFont="1" applyFill="1" applyBorder="1"/>
    <xf numFmtId="3" fontId="13" fillId="9" borderId="59" xfId="5" applyNumberFormat="1" applyFont="1" applyFill="1" applyBorder="1"/>
    <xf numFmtId="3" fontId="13" fillId="9" borderId="90" xfId="5" applyNumberFormat="1" applyFont="1" applyFill="1" applyBorder="1"/>
    <xf numFmtId="3" fontId="13" fillId="9" borderId="167" xfId="5" applyNumberFormat="1" applyFont="1" applyFill="1" applyBorder="1"/>
    <xf numFmtId="3" fontId="13" fillId="9" borderId="121" xfId="5" applyNumberFormat="1" applyFont="1" applyFill="1" applyBorder="1"/>
    <xf numFmtId="3" fontId="13" fillId="9" borderId="72" xfId="5" applyNumberFormat="1" applyFont="1" applyFill="1" applyBorder="1"/>
    <xf numFmtId="3" fontId="34" fillId="9" borderId="121" xfId="5" applyNumberFormat="1" applyFont="1" applyFill="1" applyBorder="1"/>
    <xf numFmtId="3" fontId="13" fillId="9" borderId="99" xfId="5" applyNumberFormat="1" applyFont="1" applyFill="1" applyBorder="1" applyAlignment="1"/>
    <xf numFmtId="204" fontId="13" fillId="9" borderId="121" xfId="5" applyNumberFormat="1" applyFont="1" applyFill="1" applyBorder="1" applyAlignment="1">
      <alignment horizontal="left"/>
    </xf>
    <xf numFmtId="0" fontId="13" fillId="9" borderId="123" xfId="5" applyFont="1" applyFill="1" applyBorder="1" applyAlignment="1">
      <alignment horizontal="center"/>
    </xf>
    <xf numFmtId="0" fontId="13" fillId="9" borderId="99" xfId="5" applyFont="1" applyFill="1" applyBorder="1" applyAlignment="1">
      <alignment horizontal="center"/>
    </xf>
    <xf numFmtId="0" fontId="13" fillId="9" borderId="64" xfId="5" applyFont="1" applyFill="1" applyBorder="1"/>
    <xf numFmtId="3" fontId="13" fillId="0" borderId="24" xfId="5" applyNumberFormat="1" applyFont="1" applyFill="1" applyBorder="1"/>
    <xf numFmtId="0" fontId="13" fillId="0" borderId="30" xfId="5" applyFont="1" applyFill="1" applyBorder="1"/>
    <xf numFmtId="3" fontId="13" fillId="0" borderId="1" xfId="5" applyNumberFormat="1" applyFont="1" applyFill="1" applyBorder="1"/>
    <xf numFmtId="0" fontId="13" fillId="0" borderId="7" xfId="5" applyFont="1" applyFill="1" applyBorder="1" applyAlignment="1">
      <alignment horizontal="center"/>
    </xf>
    <xf numFmtId="0" fontId="13" fillId="0" borderId="6" xfId="5" applyFont="1" applyFill="1" applyBorder="1" applyAlignment="1">
      <alignment horizontal="center"/>
    </xf>
    <xf numFmtId="3" fontId="18" fillId="0" borderId="72" xfId="5" applyNumberFormat="1" applyFont="1" applyFill="1" applyBorder="1" applyAlignment="1">
      <alignment horizontal="left"/>
    </xf>
    <xf numFmtId="4" fontId="13" fillId="0" borderId="0" xfId="5" applyNumberFormat="1" applyFont="1" applyFill="1"/>
    <xf numFmtId="0" fontId="35" fillId="0" borderId="0" xfId="5" applyFont="1" applyFill="1"/>
    <xf numFmtId="205" fontId="13" fillId="0" borderId="7" xfId="9" applyNumberFormat="1" applyFont="1" applyFill="1" applyBorder="1"/>
    <xf numFmtId="43" fontId="13" fillId="0" borderId="6" xfId="5" applyNumberFormat="1" applyFont="1" applyFill="1" applyBorder="1"/>
    <xf numFmtId="43" fontId="13" fillId="0" borderId="23" xfId="9" applyFont="1" applyFill="1" applyBorder="1"/>
    <xf numFmtId="43" fontId="13" fillId="0" borderId="164" xfId="9" applyFont="1" applyFill="1" applyBorder="1"/>
    <xf numFmtId="3" fontId="13" fillId="0" borderId="165" xfId="5" applyNumberFormat="1" applyFont="1" applyFill="1" applyBorder="1"/>
    <xf numFmtId="0" fontId="13" fillId="0" borderId="165" xfId="5" applyFont="1" applyFill="1" applyBorder="1"/>
    <xf numFmtId="0" fontId="13" fillId="0" borderId="181" xfId="5" applyFont="1" applyFill="1" applyBorder="1"/>
    <xf numFmtId="0" fontId="13" fillId="0" borderId="90" xfId="5" applyFont="1" applyFill="1" applyBorder="1"/>
    <xf numFmtId="0" fontId="13" fillId="0" borderId="63" xfId="5" applyFont="1" applyFill="1" applyBorder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27" fillId="0" borderId="0" xfId="5" applyFont="1" applyFill="1" applyBorder="1"/>
    <xf numFmtId="43" fontId="27" fillId="0" borderId="0" xfId="5" applyNumberFormat="1" applyFont="1" applyFill="1" applyBorder="1"/>
    <xf numFmtId="43" fontId="34" fillId="0" borderId="0" xfId="9" applyFont="1" applyFill="1" applyBorder="1"/>
    <xf numFmtId="43" fontId="13" fillId="0" borderId="161" xfId="9" applyFont="1" applyFill="1" applyBorder="1"/>
    <xf numFmtId="43" fontId="13" fillId="0" borderId="126" xfId="9" applyFont="1" applyFill="1" applyBorder="1"/>
    <xf numFmtId="43" fontId="13" fillId="0" borderId="147" xfId="9" applyFont="1" applyFill="1" applyBorder="1"/>
    <xf numFmtId="0" fontId="13" fillId="0" borderId="127" xfId="5" applyFont="1" applyFill="1" applyBorder="1"/>
    <xf numFmtId="0" fontId="13" fillId="9" borderId="120" xfId="5" applyFont="1" applyFill="1" applyBorder="1" applyAlignment="1">
      <alignment horizontal="left" wrapText="1"/>
    </xf>
    <xf numFmtId="43" fontId="13" fillId="0" borderId="21" xfId="9" applyFont="1" applyFill="1" applyBorder="1"/>
    <xf numFmtId="0" fontId="13" fillId="9" borderId="122" xfId="5" applyFont="1" applyFill="1" applyBorder="1" applyAlignment="1">
      <alignment horizontal="left" wrapText="1"/>
    </xf>
    <xf numFmtId="0" fontId="13" fillId="0" borderId="122" xfId="5" applyFont="1" applyFill="1" applyBorder="1"/>
    <xf numFmtId="0" fontId="13" fillId="9" borderId="90" xfId="5" applyFont="1" applyFill="1" applyBorder="1"/>
    <xf numFmtId="0" fontId="13" fillId="9" borderId="122" xfId="5" applyFont="1" applyFill="1" applyBorder="1"/>
    <xf numFmtId="43" fontId="13" fillId="0" borderId="0" xfId="5" applyNumberFormat="1" applyFont="1" applyFill="1"/>
    <xf numFmtId="0" fontId="39" fillId="0" borderId="90" xfId="217" applyFont="1" applyFill="1" applyBorder="1" applyAlignment="1">
      <alignment horizontal="left" wrapText="1"/>
    </xf>
    <xf numFmtId="0" fontId="39" fillId="35" borderId="90" xfId="217" applyFont="1" applyFill="1" applyBorder="1" applyAlignment="1">
      <alignment horizontal="left" wrapText="1"/>
    </xf>
    <xf numFmtId="0" fontId="13" fillId="0" borderId="146" xfId="5" applyFont="1" applyFill="1" applyBorder="1" applyAlignment="1">
      <alignment horizontal="center"/>
    </xf>
    <xf numFmtId="0" fontId="13" fillId="0" borderId="128" xfId="5" applyFont="1" applyFill="1" applyBorder="1" applyAlignment="1">
      <alignment horizontal="center"/>
    </xf>
    <xf numFmtId="0" fontId="13" fillId="9" borderId="120" xfId="5" applyFont="1" applyFill="1" applyBorder="1"/>
    <xf numFmtId="0" fontId="13" fillId="0" borderId="147" xfId="5" applyFont="1" applyFill="1" applyBorder="1" applyAlignment="1">
      <alignment horizontal="center"/>
    </xf>
    <xf numFmtId="0" fontId="13" fillId="0" borderId="148" xfId="5" applyFont="1" applyFill="1" applyBorder="1" applyAlignment="1">
      <alignment horizontal="center"/>
    </xf>
    <xf numFmtId="0" fontId="13" fillId="0" borderId="149" xfId="5" applyFont="1" applyFill="1" applyBorder="1" applyAlignment="1">
      <alignment horizontal="center"/>
    </xf>
    <xf numFmtId="0" fontId="13" fillId="9" borderId="150" xfId="5" applyFont="1" applyFill="1" applyBorder="1" applyAlignment="1">
      <alignment horizontal="center"/>
    </xf>
    <xf numFmtId="43" fontId="39" fillId="0" borderId="90" xfId="9" applyFont="1" applyFill="1" applyBorder="1" applyAlignment="1">
      <alignment horizontal="left" wrapText="1"/>
    </xf>
    <xf numFmtId="0" fontId="7" fillId="0" borderId="0" xfId="5" applyBorder="1"/>
    <xf numFmtId="0" fontId="6" fillId="0" borderId="0" xfId="215" applyFont="1" applyFill="1" applyBorder="1" applyAlignment="1">
      <alignment horizontal="left" wrapText="1"/>
    </xf>
    <xf numFmtId="43" fontId="39" fillId="0" borderId="169" xfId="9" applyFont="1" applyFill="1" applyBorder="1" applyAlignment="1">
      <alignment horizontal="left" wrapText="1"/>
    </xf>
    <xf numFmtId="43" fontId="39" fillId="0" borderId="172" xfId="9" applyFont="1" applyFill="1" applyBorder="1" applyAlignment="1">
      <alignment horizontal="left" wrapText="1"/>
    </xf>
    <xf numFmtId="43" fontId="39" fillId="0" borderId="59" xfId="9" applyFont="1" applyFill="1" applyBorder="1" applyAlignment="1">
      <alignment horizontal="left" wrapText="1"/>
    </xf>
    <xf numFmtId="43" fontId="39" fillId="0" borderId="122" xfId="9" applyFont="1" applyFill="1" applyBorder="1" applyAlignment="1">
      <alignment horizontal="left" wrapText="1"/>
    </xf>
    <xf numFmtId="0" fontId="13" fillId="0" borderId="120" xfId="5" applyFont="1" applyFill="1" applyBorder="1"/>
    <xf numFmtId="0" fontId="39" fillId="0" borderId="66" xfId="215" applyFont="1" applyFill="1" applyBorder="1" applyAlignment="1">
      <alignment horizontal="center"/>
    </xf>
    <xf numFmtId="0" fontId="39" fillId="0" borderId="150" xfId="215" applyFont="1" applyFill="1" applyBorder="1" applyAlignment="1">
      <alignment horizontal="center"/>
    </xf>
    <xf numFmtId="0" fontId="26" fillId="0" borderId="0" xfId="5" applyFont="1" applyFill="1" applyAlignment="1">
      <alignment horizontal="center"/>
    </xf>
    <xf numFmtId="0" fontId="24" fillId="0" borderId="0" xfId="5" applyFont="1" applyFill="1" applyAlignment="1">
      <alignment horizontal="center"/>
    </xf>
    <xf numFmtId="0" fontId="7" fillId="0" borderId="0" xfId="5" applyFont="1" applyFill="1" applyAlignment="1">
      <alignment horizontal="right"/>
    </xf>
    <xf numFmtId="0" fontId="98" fillId="0" borderId="0" xfId="5" applyFont="1" applyFill="1"/>
    <xf numFmtId="0" fontId="7" fillId="0" borderId="22" xfId="199" applyBorder="1"/>
    <xf numFmtId="2" fontId="33" fillId="0" borderId="89" xfId="5" applyNumberFormat="1" applyFont="1" applyFill="1" applyBorder="1"/>
    <xf numFmtId="0" fontId="33" fillId="0" borderId="183" xfId="5" applyFont="1" applyFill="1" applyBorder="1"/>
    <xf numFmtId="166" fontId="19" fillId="0" borderId="121" xfId="148" applyNumberFormat="1" applyFont="1" applyFill="1" applyBorder="1"/>
    <xf numFmtId="0" fontId="33" fillId="0" borderId="122" xfId="5" applyFont="1" applyFill="1" applyBorder="1"/>
    <xf numFmtId="166" fontId="19" fillId="0" borderId="147" xfId="148" applyNumberFormat="1" applyFont="1" applyFill="1" applyBorder="1"/>
    <xf numFmtId="43" fontId="98" fillId="0" borderId="0" xfId="9" applyNumberFormat="1" applyFont="1" applyFill="1"/>
    <xf numFmtId="0" fontId="36" fillId="0" borderId="122" xfId="217" applyFont="1" applyFill="1" applyBorder="1" applyAlignment="1">
      <alignment horizontal="left" wrapText="1"/>
    </xf>
    <xf numFmtId="0" fontId="36" fillId="0" borderId="123" xfId="217" applyFont="1" applyFill="1" applyBorder="1" applyAlignment="1">
      <alignment horizontal="center"/>
    </xf>
    <xf numFmtId="0" fontId="36" fillId="0" borderId="172" xfId="217" applyFont="1" applyFill="1" applyBorder="1" applyAlignment="1">
      <alignment horizontal="center"/>
    </xf>
    <xf numFmtId="0" fontId="33" fillId="0" borderId="0" xfId="5" applyFont="1" applyFill="1"/>
    <xf numFmtId="2" fontId="98" fillId="0" borderId="0" xfId="5" applyNumberFormat="1" applyFont="1" applyFill="1"/>
    <xf numFmtId="0" fontId="36" fillId="0" borderId="66" xfId="217" applyFont="1" applyFill="1" applyBorder="1" applyAlignment="1">
      <alignment horizontal="center"/>
    </xf>
    <xf numFmtId="0" fontId="36" fillId="0" borderId="150" xfId="217" applyFont="1" applyFill="1" applyBorder="1" applyAlignment="1">
      <alignment horizontal="center"/>
    </xf>
    <xf numFmtId="2" fontId="33" fillId="0" borderId="0" xfId="9" applyNumberFormat="1" applyFont="1" applyFill="1" applyBorder="1"/>
    <xf numFmtId="165" fontId="33" fillId="0" borderId="0" xfId="5" applyNumberFormat="1" applyFont="1" applyFill="1"/>
    <xf numFmtId="166" fontId="13" fillId="0" borderId="89" xfId="13" applyFont="1" applyFill="1" applyBorder="1"/>
    <xf numFmtId="166" fontId="13" fillId="0" borderId="184" xfId="13" applyFont="1" applyFill="1" applyBorder="1"/>
    <xf numFmtId="0" fontId="36" fillId="0" borderId="183" xfId="217" applyFont="1" applyFill="1" applyBorder="1" applyAlignment="1">
      <alignment horizontal="left" wrapText="1"/>
    </xf>
    <xf numFmtId="0" fontId="98" fillId="0" borderId="0" xfId="5" applyFont="1" applyFill="1" applyBorder="1"/>
    <xf numFmtId="0" fontId="99" fillId="0" borderId="0" xfId="5" applyFont="1" applyFill="1"/>
    <xf numFmtId="0" fontId="100" fillId="0" borderId="2" xfId="217" applyFont="1" applyFill="1" applyBorder="1" applyAlignment="1">
      <alignment horizontal="center"/>
    </xf>
    <xf numFmtId="0" fontId="100" fillId="0" borderId="172" xfId="217" applyFont="1" applyFill="1" applyBorder="1" applyAlignment="1">
      <alignment horizontal="center"/>
    </xf>
    <xf numFmtId="0" fontId="100" fillId="0" borderId="65" xfId="217" applyFont="1" applyFill="1" applyBorder="1" applyAlignment="1">
      <alignment horizontal="center"/>
    </xf>
    <xf numFmtId="0" fontId="100" fillId="0" borderId="150" xfId="217" applyFont="1" applyFill="1" applyBorder="1" applyAlignment="1">
      <alignment horizontal="center"/>
    </xf>
    <xf numFmtId="0" fontId="98" fillId="0" borderId="0" xfId="5" applyFont="1" applyFill="1" applyAlignment="1">
      <alignment horizontal="right"/>
    </xf>
    <xf numFmtId="0" fontId="26" fillId="0" borderId="0" xfId="199" applyFont="1" applyFill="1"/>
    <xf numFmtId="9" fontId="26" fillId="0" borderId="0" xfId="253" applyFont="1" applyFill="1" applyBorder="1" applyAlignment="1" applyProtection="1"/>
    <xf numFmtId="166" fontId="26" fillId="0" borderId="0" xfId="199" applyNumberFormat="1" applyFont="1" applyFill="1"/>
    <xf numFmtId="9" fontId="26" fillId="0" borderId="0" xfId="253" applyNumberFormat="1" applyFont="1" applyFill="1" applyBorder="1" applyAlignment="1" applyProtection="1"/>
    <xf numFmtId="172" fontId="26" fillId="0" borderId="0" xfId="253" applyNumberFormat="1" applyFont="1" applyFill="1" applyBorder="1" applyAlignment="1" applyProtection="1"/>
    <xf numFmtId="10" fontId="26" fillId="0" borderId="0" xfId="253" applyNumberFormat="1" applyFont="1" applyFill="1" applyBorder="1" applyAlignment="1" applyProtection="1"/>
    <xf numFmtId="166" fontId="26" fillId="0" borderId="0" xfId="13" applyFont="1" applyFill="1" applyBorder="1" applyAlignment="1" applyProtection="1"/>
    <xf numFmtId="170" fontId="26" fillId="0" borderId="0" xfId="199" applyNumberFormat="1" applyFont="1" applyFill="1"/>
    <xf numFmtId="0" fontId="7" fillId="9" borderId="122" xfId="5" applyFont="1" applyFill="1" applyBorder="1" applyAlignment="1">
      <alignment horizontal="left" wrapText="1"/>
    </xf>
    <xf numFmtId="0" fontId="26" fillId="0" borderId="90" xfId="199" applyFont="1" applyFill="1" applyBorder="1" applyAlignment="1">
      <alignment horizontal="center"/>
    </xf>
    <xf numFmtId="4" fontId="26" fillId="0" borderId="0" xfId="199" applyNumberFormat="1" applyFont="1" applyFill="1"/>
    <xf numFmtId="206" fontId="26" fillId="0" borderId="0" xfId="199" applyNumberFormat="1" applyFont="1" applyFill="1"/>
    <xf numFmtId="166" fontId="7" fillId="0" borderId="0" xfId="13" applyFill="1" applyBorder="1" applyAlignment="1" applyProtection="1"/>
    <xf numFmtId="9" fontId="7" fillId="0" borderId="0" xfId="253" applyFill="1" applyBorder="1" applyAlignment="1" applyProtection="1"/>
    <xf numFmtId="166" fontId="7" fillId="0" borderId="0" xfId="253" applyNumberFormat="1" applyFill="1"/>
    <xf numFmtId="166" fontId="26" fillId="0" borderId="41" xfId="199" applyNumberFormat="1" applyFont="1" applyFill="1" applyBorder="1"/>
    <xf numFmtId="4" fontId="26" fillId="0" borderId="39" xfId="199" applyNumberFormat="1" applyFont="1" applyFill="1" applyBorder="1"/>
    <xf numFmtId="0" fontId="26" fillId="0" borderId="47" xfId="199" applyFont="1" applyFill="1" applyBorder="1" applyAlignment="1">
      <alignment horizontal="center"/>
    </xf>
    <xf numFmtId="0" fontId="26" fillId="0" borderId="43" xfId="199" applyFont="1" applyFill="1" applyBorder="1" applyAlignment="1">
      <alignment horizontal="center"/>
    </xf>
    <xf numFmtId="0" fontId="13" fillId="0" borderId="41" xfId="199" applyFont="1" applyFill="1" applyBorder="1" applyAlignment="1">
      <alignment horizontal="center"/>
    </xf>
    <xf numFmtId="0" fontId="13" fillId="0" borderId="10" xfId="199" applyFont="1" applyFill="1" applyBorder="1" applyAlignment="1">
      <alignment horizontal="center"/>
    </xf>
    <xf numFmtId="0" fontId="26" fillId="0" borderId="39" xfId="199" applyFont="1" applyFill="1" applyBorder="1" applyAlignment="1">
      <alignment horizontal="center"/>
    </xf>
    <xf numFmtId="0" fontId="13" fillId="0" borderId="39" xfId="199" applyFont="1" applyFill="1" applyBorder="1" applyAlignment="1">
      <alignment horizontal="center"/>
    </xf>
    <xf numFmtId="0" fontId="13" fillId="0" borderId="132" xfId="199" applyFont="1" applyFill="1" applyBorder="1" applyAlignment="1">
      <alignment horizontal="center"/>
    </xf>
    <xf numFmtId="0" fontId="13" fillId="0" borderId="189" xfId="199" applyFont="1" applyFill="1" applyBorder="1" applyAlignment="1">
      <alignment horizontal="center"/>
    </xf>
    <xf numFmtId="173" fontId="26" fillId="0" borderId="0" xfId="199" applyNumberFormat="1" applyFont="1" applyFill="1"/>
    <xf numFmtId="0" fontId="13" fillId="0" borderId="0" xfId="199" applyFont="1" applyFill="1" applyBorder="1" applyAlignment="1">
      <alignment horizontal="center"/>
    </xf>
    <xf numFmtId="0" fontId="26" fillId="0" borderId="0" xfId="199" applyFont="1" applyFill="1" applyAlignment="1">
      <alignment horizontal="center"/>
    </xf>
    <xf numFmtId="0" fontId="26" fillId="0" borderId="0" xfId="199" applyFont="1" applyFill="1" applyAlignment="1">
      <alignment horizontal="right"/>
    </xf>
    <xf numFmtId="173" fontId="17" fillId="0" borderId="0" xfId="199" applyNumberFormat="1" applyFont="1" applyFill="1" applyAlignment="1">
      <alignment horizontal="center"/>
    </xf>
    <xf numFmtId="0" fontId="26" fillId="0" borderId="0" xfId="199" applyFont="1" applyFill="1" applyBorder="1"/>
    <xf numFmtId="0" fontId="102" fillId="0" borderId="0" xfId="199" applyFont="1" applyFill="1" applyBorder="1"/>
    <xf numFmtId="207" fontId="7" fillId="0" borderId="0" xfId="199" applyNumberFormat="1"/>
    <xf numFmtId="181" fontId="7" fillId="0" borderId="0" xfId="199" applyNumberFormat="1"/>
    <xf numFmtId="0" fontId="7" fillId="0" borderId="48" xfId="199" applyBorder="1"/>
    <xf numFmtId="0" fontId="7" fillId="0" borderId="11" xfId="199" applyFont="1" applyBorder="1" applyAlignment="1">
      <alignment horizontal="center"/>
    </xf>
    <xf numFmtId="173" fontId="7" fillId="0" borderId="0" xfId="199" applyNumberFormat="1"/>
    <xf numFmtId="166" fontId="13" fillId="0" borderId="0" xfId="13" applyFont="1" applyFill="1" applyBorder="1" applyAlignment="1" applyProtection="1"/>
    <xf numFmtId="166" fontId="13" fillId="0" borderId="0" xfId="199" applyNumberFormat="1" applyFont="1"/>
    <xf numFmtId="0" fontId="13" fillId="0" borderId="0" xfId="199" applyFont="1" applyFill="1" applyBorder="1"/>
    <xf numFmtId="0" fontId="7" fillId="0" borderId="0" xfId="199" applyFont="1"/>
    <xf numFmtId="0" fontId="19" fillId="0" borderId="133" xfId="199" applyFont="1" applyBorder="1"/>
    <xf numFmtId="0" fontId="19" fillId="0" borderId="44" xfId="199" applyFont="1" applyFill="1" applyBorder="1"/>
    <xf numFmtId="0" fontId="19" fillId="0" borderId="43" xfId="199" applyFont="1" applyBorder="1" applyAlignment="1">
      <alignment horizontal="center"/>
    </xf>
    <xf numFmtId="0" fontId="19" fillId="0" borderId="134" xfId="199" applyFont="1" applyBorder="1"/>
    <xf numFmtId="0" fontId="19" fillId="0" borderId="0" xfId="199" applyFont="1" applyFill="1" applyBorder="1"/>
    <xf numFmtId="0" fontId="19" fillId="0" borderId="39" xfId="199" applyFont="1" applyBorder="1" applyAlignment="1">
      <alignment horizontal="center"/>
    </xf>
    <xf numFmtId="0" fontId="103" fillId="0" borderId="39" xfId="199" applyFont="1" applyBorder="1" applyAlignment="1">
      <alignment horizontal="left"/>
    </xf>
    <xf numFmtId="0" fontId="103" fillId="0" borderId="39" xfId="199" applyFont="1" applyBorder="1"/>
    <xf numFmtId="0" fontId="19" fillId="0" borderId="0" xfId="199" applyFont="1"/>
    <xf numFmtId="0" fontId="103" fillId="0" borderId="134" xfId="199" applyFont="1" applyBorder="1"/>
    <xf numFmtId="0" fontId="19" fillId="0" borderId="0" xfId="199" applyFont="1" applyBorder="1"/>
    <xf numFmtId="0" fontId="103" fillId="0" borderId="37" xfId="199" applyFont="1" applyBorder="1"/>
    <xf numFmtId="0" fontId="19" fillId="0" borderId="38" xfId="199" applyFont="1" applyBorder="1"/>
    <xf numFmtId="0" fontId="103" fillId="0" borderId="38" xfId="199" applyFont="1" applyBorder="1"/>
    <xf numFmtId="0" fontId="104" fillId="0" borderId="0" xfId="199" applyFont="1"/>
    <xf numFmtId="0" fontId="18" fillId="0" borderId="0" xfId="199" applyFont="1"/>
    <xf numFmtId="0" fontId="26" fillId="0" borderId="0" xfId="199" applyFont="1" applyAlignment="1">
      <alignment horizontal="right"/>
    </xf>
    <xf numFmtId="0" fontId="23" fillId="0" borderId="0" xfId="199" applyFont="1"/>
    <xf numFmtId="4" fontId="7" fillId="0" borderId="0" xfId="199" applyNumberFormat="1"/>
    <xf numFmtId="166" fontId="7" fillId="0" borderId="68" xfId="199" applyNumberFormat="1" applyBorder="1"/>
    <xf numFmtId="167" fontId="7" fillId="0" borderId="69" xfId="199" applyNumberFormat="1" applyBorder="1"/>
    <xf numFmtId="0" fontId="7" fillId="0" borderId="68" xfId="199" applyFont="1" applyBorder="1"/>
    <xf numFmtId="166" fontId="7" fillId="0" borderId="12" xfId="199" applyNumberFormat="1" applyBorder="1"/>
    <xf numFmtId="167" fontId="7" fillId="0" borderId="0" xfId="199" applyNumberFormat="1" applyFill="1" applyBorder="1"/>
    <xf numFmtId="0" fontId="7" fillId="0" borderId="12" xfId="199" applyBorder="1"/>
    <xf numFmtId="0" fontId="7" fillId="0" borderId="12" xfId="199" applyFont="1" applyBorder="1"/>
    <xf numFmtId="167" fontId="7" fillId="0" borderId="0" xfId="199" applyNumberFormat="1" applyBorder="1"/>
    <xf numFmtId="0" fontId="24" fillId="0" borderId="0" xfId="199" applyFont="1" applyBorder="1" applyAlignment="1">
      <alignment horizontal="center"/>
    </xf>
    <xf numFmtId="167" fontId="7" fillId="0" borderId="22" xfId="199" applyNumberFormat="1" applyBorder="1"/>
    <xf numFmtId="0" fontId="24" fillId="0" borderId="15" xfId="199" applyFont="1" applyBorder="1" applyAlignment="1">
      <alignment horizontal="center"/>
    </xf>
    <xf numFmtId="0" fontId="24" fillId="0" borderId="16" xfId="199" applyFont="1" applyBorder="1" applyAlignment="1">
      <alignment horizontal="center"/>
    </xf>
    <xf numFmtId="0" fontId="24" fillId="0" borderId="15" xfId="199" applyFont="1" applyBorder="1"/>
    <xf numFmtId="0" fontId="24" fillId="0" borderId="11" xfId="199" applyFont="1" applyBorder="1" applyAlignment="1">
      <alignment horizontal="center"/>
    </xf>
    <xf numFmtId="0" fontId="24" fillId="0" borderId="12" xfId="199" applyFont="1" applyBorder="1" applyAlignment="1">
      <alignment horizontal="center"/>
    </xf>
    <xf numFmtId="0" fontId="24" fillId="0" borderId="70" xfId="199" applyFont="1" applyBorder="1" applyAlignment="1">
      <alignment horizontal="center"/>
    </xf>
    <xf numFmtId="0" fontId="24" fillId="0" borderId="71" xfId="199" applyFont="1" applyBorder="1" applyAlignment="1">
      <alignment horizontal="center"/>
    </xf>
    <xf numFmtId="0" fontId="7" fillId="0" borderId="70" xfId="199" applyFont="1" applyBorder="1"/>
    <xf numFmtId="167" fontId="7" fillId="0" borderId="68" xfId="199" applyNumberFormat="1" applyBorder="1"/>
    <xf numFmtId="0" fontId="7" fillId="0" borderId="67" xfId="199" applyFont="1" applyBorder="1" applyAlignment="1">
      <alignment horizontal="center"/>
    </xf>
    <xf numFmtId="166" fontId="0" fillId="0" borderId="12" xfId="13" applyNumberFormat="1" applyFont="1" applyFill="1" applyBorder="1" applyAlignment="1" applyProtection="1"/>
    <xf numFmtId="208" fontId="0" fillId="0" borderId="12" xfId="13" applyNumberFormat="1" applyFont="1" applyFill="1" applyBorder="1" applyAlignment="1" applyProtection="1">
      <alignment horizontal="center"/>
    </xf>
    <xf numFmtId="167" fontId="0" fillId="0" borderId="15" xfId="13" applyNumberFormat="1" applyFont="1" applyFill="1" applyBorder="1" applyAlignment="1" applyProtection="1"/>
    <xf numFmtId="0" fontId="7" fillId="0" borderId="16" xfId="199" applyBorder="1"/>
    <xf numFmtId="166" fontId="0" fillId="0" borderId="26" xfId="13" applyNumberFormat="1" applyFont="1" applyFill="1" applyBorder="1" applyAlignment="1" applyProtection="1"/>
    <xf numFmtId="208" fontId="0" fillId="0" borderId="26" xfId="13" applyNumberFormat="1" applyFont="1" applyFill="1" applyBorder="1" applyAlignment="1" applyProtection="1">
      <alignment horizontal="center"/>
    </xf>
    <xf numFmtId="167" fontId="0" fillId="0" borderId="26" xfId="13" applyNumberFormat="1" applyFont="1" applyFill="1" applyBorder="1" applyAlignment="1" applyProtection="1"/>
    <xf numFmtId="0" fontId="7" fillId="0" borderId="27" xfId="199" applyBorder="1"/>
    <xf numFmtId="166" fontId="0" fillId="0" borderId="19" xfId="13" applyNumberFormat="1" applyFont="1" applyFill="1" applyBorder="1" applyAlignment="1" applyProtection="1"/>
    <xf numFmtId="208" fontId="0" fillId="0" borderId="19" xfId="13" applyNumberFormat="1" applyFont="1" applyFill="1" applyBorder="1" applyAlignment="1" applyProtection="1">
      <alignment horizontal="center"/>
    </xf>
    <xf numFmtId="167" fontId="0" fillId="0" borderId="19" xfId="13" applyNumberFormat="1" applyFont="1" applyFill="1" applyBorder="1" applyAlignment="1" applyProtection="1"/>
    <xf numFmtId="0" fontId="7" fillId="0" borderId="20" xfId="199" applyBorder="1"/>
    <xf numFmtId="167" fontId="0" fillId="0" borderId="12" xfId="13" applyNumberFormat="1" applyFont="1" applyFill="1" applyBorder="1" applyAlignment="1" applyProtection="1"/>
    <xf numFmtId="0" fontId="7" fillId="0" borderId="11" xfId="199" applyBorder="1"/>
    <xf numFmtId="0" fontId="7" fillId="0" borderId="11" xfId="199" applyFont="1" applyBorder="1"/>
    <xf numFmtId="0" fontId="24" fillId="0" borderId="70" xfId="199" applyFont="1" applyFill="1" applyBorder="1" applyAlignment="1">
      <alignment horizontal="center"/>
    </xf>
    <xf numFmtId="166" fontId="7" fillId="0" borderId="68" xfId="13" applyBorder="1"/>
    <xf numFmtId="166" fontId="26" fillId="0" borderId="69" xfId="199" applyNumberFormat="1" applyFont="1" applyBorder="1"/>
    <xf numFmtId="0" fontId="13" fillId="0" borderId="191" xfId="199" applyFont="1" applyBorder="1" applyAlignment="1">
      <alignment horizontal="left"/>
    </xf>
    <xf numFmtId="166" fontId="26" fillId="0" borderId="12" xfId="199" applyNumberFormat="1" applyFont="1" applyBorder="1"/>
    <xf numFmtId="0" fontId="7" fillId="0" borderId="17" xfId="199" applyBorder="1"/>
    <xf numFmtId="0" fontId="7" fillId="0" borderId="5" xfId="199" applyBorder="1"/>
    <xf numFmtId="0" fontId="13" fillId="0" borderId="15" xfId="199" applyFont="1" applyBorder="1" applyAlignment="1">
      <alignment horizontal="center"/>
    </xf>
    <xf numFmtId="0" fontId="13" fillId="0" borderId="58" xfId="199" applyFont="1" applyBorder="1" applyAlignment="1">
      <alignment horizontal="center"/>
    </xf>
    <xf numFmtId="0" fontId="13" fillId="0" borderId="16" xfId="199" applyFont="1" applyBorder="1" applyAlignment="1">
      <alignment horizontal="center"/>
    </xf>
    <xf numFmtId="0" fontId="13" fillId="0" borderId="15" xfId="199" applyFont="1" applyBorder="1"/>
    <xf numFmtId="0" fontId="13" fillId="0" borderId="70" xfId="199" applyFont="1" applyBorder="1" applyAlignment="1">
      <alignment horizontal="center"/>
    </xf>
    <xf numFmtId="0" fontId="13" fillId="0" borderId="22" xfId="199" applyFont="1" applyBorder="1" applyAlignment="1">
      <alignment horizontal="center"/>
    </xf>
    <xf numFmtId="0" fontId="13" fillId="0" borderId="71" xfId="199" applyFont="1" applyBorder="1" applyAlignment="1">
      <alignment horizontal="center"/>
    </xf>
    <xf numFmtId="0" fontId="98" fillId="0" borderId="0" xfId="199" applyFont="1" applyFill="1" applyBorder="1"/>
    <xf numFmtId="0" fontId="31" fillId="0" borderId="0" xfId="199" applyFont="1"/>
    <xf numFmtId="0" fontId="105" fillId="0" borderId="0" xfId="199" applyFont="1"/>
    <xf numFmtId="0" fontId="101" fillId="0" borderId="0" xfId="199" applyFont="1" applyBorder="1" applyAlignment="1">
      <alignment horizontal="center"/>
    </xf>
    <xf numFmtId="0" fontId="98" fillId="0" borderId="0" xfId="199" applyFont="1" applyBorder="1" applyAlignment="1">
      <alignment horizontal="right"/>
    </xf>
    <xf numFmtId="0" fontId="7" fillId="0" borderId="24" xfId="199" applyBorder="1"/>
    <xf numFmtId="0" fontId="7" fillId="0" borderId="28" xfId="199" applyBorder="1" applyAlignment="1">
      <alignment horizontal="center"/>
    </xf>
    <xf numFmtId="0" fontId="7" fillId="0" borderId="24" xfId="199" applyFill="1" applyBorder="1"/>
    <xf numFmtId="0" fontId="7" fillId="0" borderId="1" xfId="199" applyFill="1" applyBorder="1"/>
    <xf numFmtId="0" fontId="7" fillId="0" borderId="2" xfId="199" applyBorder="1"/>
    <xf numFmtId="0" fontId="7" fillId="0" borderId="72" xfId="199" applyFill="1" applyBorder="1" applyAlignment="1">
      <alignment horizontal="center"/>
    </xf>
    <xf numFmtId="0" fontId="7" fillId="0" borderId="4" xfId="199" applyFill="1" applyBorder="1"/>
    <xf numFmtId="0" fontId="7" fillId="0" borderId="4" xfId="199" applyBorder="1"/>
    <xf numFmtId="0" fontId="7" fillId="0" borderId="4" xfId="199" applyBorder="1" applyAlignment="1">
      <alignment horizontal="center"/>
    </xf>
    <xf numFmtId="0" fontId="7" fillId="0" borderId="7" xfId="199" applyBorder="1"/>
    <xf numFmtId="0" fontId="7" fillId="0" borderId="2" xfId="199" applyFill="1" applyBorder="1"/>
    <xf numFmtId="0" fontId="7" fillId="0" borderId="23" xfId="199" applyFill="1" applyBorder="1"/>
    <xf numFmtId="0" fontId="7" fillId="0" borderId="9" xfId="199" applyBorder="1"/>
    <xf numFmtId="0" fontId="7" fillId="0" borderId="72" xfId="199" applyBorder="1" applyAlignment="1">
      <alignment horizontal="center"/>
    </xf>
    <xf numFmtId="0" fontId="7" fillId="0" borderId="24" xfId="199" applyBorder="1" applyAlignment="1">
      <alignment horizontal="center"/>
    </xf>
    <xf numFmtId="0" fontId="7" fillId="0" borderId="28" xfId="199" applyBorder="1"/>
    <xf numFmtId="0" fontId="7" fillId="0" borderId="2" xfId="199" applyBorder="1" applyAlignment="1">
      <alignment horizontal="center"/>
    </xf>
    <xf numFmtId="0" fontId="7" fillId="0" borderId="72" xfId="199" applyBorder="1"/>
    <xf numFmtId="181" fontId="13" fillId="0" borderId="0" xfId="13" applyNumberFormat="1" applyFont="1" applyFill="1" applyBorder="1" applyAlignment="1" applyProtection="1"/>
    <xf numFmtId="166" fontId="13" fillId="36" borderId="10" xfId="199" applyNumberFormat="1" applyFont="1" applyFill="1" applyBorder="1"/>
    <xf numFmtId="166" fontId="13" fillId="0" borderId="0" xfId="199" applyNumberFormat="1" applyFont="1" applyBorder="1"/>
    <xf numFmtId="166" fontId="13" fillId="0" borderId="11" xfId="199" applyNumberFormat="1" applyFont="1" applyBorder="1"/>
    <xf numFmtId="166" fontId="13" fillId="36" borderId="10" xfId="13" applyFont="1" applyFill="1" applyBorder="1" applyAlignment="1" applyProtection="1"/>
    <xf numFmtId="166" fontId="13" fillId="0" borderId="0" xfId="13" applyFont="1" applyFill="1" applyBorder="1" applyAlignment="1" applyProtection="1">
      <alignment horizontal="center"/>
    </xf>
    <xf numFmtId="166" fontId="13" fillId="0" borderId="10" xfId="13" applyNumberFormat="1" applyFont="1" applyFill="1" applyBorder="1" applyAlignment="1" applyProtection="1">
      <alignment horizontal="center"/>
    </xf>
    <xf numFmtId="166" fontId="13" fillId="0" borderId="0" xfId="13" applyNumberFormat="1" applyFont="1" applyFill="1" applyBorder="1" applyAlignment="1" applyProtection="1">
      <alignment horizontal="center"/>
    </xf>
    <xf numFmtId="166" fontId="7" fillId="0" borderId="0" xfId="13" applyNumberFormat="1" applyFill="1" applyBorder="1" applyAlignment="1" applyProtection="1"/>
    <xf numFmtId="181" fontId="13" fillId="5" borderId="0" xfId="13" applyNumberFormat="1" applyFont="1" applyFill="1" applyBorder="1" applyAlignment="1" applyProtection="1"/>
    <xf numFmtId="166" fontId="13" fillId="0" borderId="0" xfId="13" applyNumberFormat="1" applyFont="1" applyFill="1" applyBorder="1" applyAlignment="1" applyProtection="1"/>
    <xf numFmtId="166" fontId="13" fillId="0" borderId="11" xfId="13" applyNumberFormat="1" applyFont="1" applyFill="1" applyBorder="1" applyAlignment="1" applyProtection="1"/>
    <xf numFmtId="181" fontId="13" fillId="5" borderId="12" xfId="13" applyNumberFormat="1" applyFont="1" applyFill="1" applyBorder="1" applyAlignment="1" applyProtection="1"/>
    <xf numFmtId="0" fontId="13" fillId="0" borderId="12" xfId="199" applyFont="1" applyBorder="1"/>
    <xf numFmtId="166" fontId="13" fillId="0" borderId="58" xfId="199" applyNumberFormat="1" applyFont="1" applyBorder="1"/>
    <xf numFmtId="166" fontId="13" fillId="0" borderId="16" xfId="199" applyNumberFormat="1" applyFont="1" applyBorder="1"/>
    <xf numFmtId="166" fontId="13" fillId="36" borderId="14" xfId="13" applyFont="1" applyFill="1" applyBorder="1" applyAlignment="1" applyProtection="1"/>
    <xf numFmtId="166" fontId="13" fillId="0" borderId="58" xfId="13" applyFont="1" applyFill="1" applyBorder="1" applyAlignment="1" applyProtection="1">
      <alignment horizontal="center"/>
    </xf>
    <xf numFmtId="166" fontId="13" fillId="0" borderId="16" xfId="13" applyFont="1" applyFill="1" applyBorder="1" applyAlignment="1" applyProtection="1">
      <alignment horizontal="center"/>
    </xf>
    <xf numFmtId="166" fontId="13" fillId="0" borderId="14" xfId="13" applyNumberFormat="1" applyFont="1" applyFill="1" applyBorder="1" applyAlignment="1" applyProtection="1">
      <alignment horizontal="center"/>
    </xf>
    <xf numFmtId="166" fontId="13" fillId="0" borderId="58" xfId="13" applyNumberFormat="1" applyFont="1" applyFill="1" applyBorder="1" applyAlignment="1" applyProtection="1">
      <alignment horizontal="center"/>
    </xf>
    <xf numFmtId="166" fontId="13" fillId="0" borderId="16" xfId="13" applyNumberFormat="1" applyFont="1" applyFill="1" applyBorder="1" applyAlignment="1" applyProtection="1"/>
    <xf numFmtId="181" fontId="13" fillId="5" borderId="15" xfId="13" applyNumberFormat="1" applyFont="1" applyFill="1" applyBorder="1" applyAlignment="1" applyProtection="1"/>
    <xf numFmtId="0" fontId="13" fillId="0" borderId="16" xfId="199" applyFont="1" applyBorder="1"/>
    <xf numFmtId="181" fontId="13" fillId="0" borderId="15" xfId="13" applyNumberFormat="1" applyFont="1" applyFill="1" applyBorder="1" applyAlignment="1" applyProtection="1"/>
    <xf numFmtId="175" fontId="7" fillId="0" borderId="0" xfId="199" applyNumberFormat="1"/>
    <xf numFmtId="181" fontId="13" fillId="0" borderId="12" xfId="13" applyNumberFormat="1" applyFont="1" applyFill="1" applyBorder="1" applyAlignment="1" applyProtection="1"/>
    <xf numFmtId="0" fontId="13" fillId="0" borderId="11" xfId="199" applyFont="1" applyBorder="1"/>
    <xf numFmtId="166" fontId="13" fillId="0" borderId="11" xfId="13" applyNumberFormat="1" applyFont="1" applyFill="1" applyBorder="1" applyAlignment="1" applyProtection="1">
      <alignment horizontal="center"/>
    </xf>
    <xf numFmtId="181" fontId="13" fillId="0" borderId="12" xfId="13" applyNumberFormat="1" applyFont="1" applyFill="1" applyBorder="1" applyAlignment="1" applyProtection="1">
      <alignment horizontal="center"/>
    </xf>
    <xf numFmtId="0" fontId="13" fillId="0" borderId="12" xfId="199" applyFont="1" applyFill="1" applyBorder="1" applyAlignment="1">
      <alignment horizontal="center"/>
    </xf>
    <xf numFmtId="0" fontId="13" fillId="0" borderId="12" xfId="199" applyFont="1" applyBorder="1" applyAlignment="1">
      <alignment horizontal="center"/>
    </xf>
    <xf numFmtId="0" fontId="13" fillId="0" borderId="11" xfId="199" applyFont="1" applyFill="1" applyBorder="1"/>
    <xf numFmtId="181" fontId="13" fillId="5" borderId="12" xfId="13" applyNumberFormat="1" applyFont="1" applyFill="1" applyBorder="1" applyAlignment="1" applyProtection="1">
      <alignment horizontal="center"/>
    </xf>
    <xf numFmtId="166" fontId="7" fillId="0" borderId="1" xfId="199" applyNumberFormat="1" applyBorder="1"/>
    <xf numFmtId="166" fontId="7" fillId="36" borderId="10" xfId="13" applyFill="1" applyBorder="1"/>
    <xf numFmtId="0" fontId="7" fillId="0" borderId="23" xfId="199" applyBorder="1" applyAlignment="1">
      <alignment horizontal="center"/>
    </xf>
    <xf numFmtId="0" fontId="7" fillId="0" borderId="29" xfId="199" applyBorder="1" applyAlignment="1">
      <alignment horizontal="center"/>
    </xf>
    <xf numFmtId="0" fontId="7" fillId="0" borderId="7" xfId="199" applyBorder="1" applyAlignment="1">
      <alignment horizontal="center"/>
    </xf>
    <xf numFmtId="0" fontId="7" fillId="0" borderId="6" xfId="199" applyBorder="1" applyAlignment="1">
      <alignment horizontal="center"/>
    </xf>
    <xf numFmtId="2" fontId="13" fillId="0" borderId="0" xfId="199" applyNumberFormat="1" applyFont="1" applyFill="1" applyBorder="1"/>
    <xf numFmtId="166" fontId="13" fillId="0" borderId="11" xfId="199" applyNumberFormat="1" applyFont="1" applyBorder="1" applyAlignment="1">
      <alignment horizontal="center"/>
    </xf>
    <xf numFmtId="0" fontId="7" fillId="0" borderId="23" xfId="199" applyBorder="1"/>
    <xf numFmtId="203" fontId="7" fillId="0" borderId="0" xfId="199" applyNumberFormat="1"/>
    <xf numFmtId="181" fontId="7" fillId="0" borderId="0" xfId="13" applyNumberFormat="1" applyFill="1" applyBorder="1"/>
    <xf numFmtId="181" fontId="7" fillId="0" borderId="1" xfId="13" applyNumberFormat="1" applyFill="1" applyBorder="1"/>
    <xf numFmtId="181" fontId="7" fillId="0" borderId="7" xfId="199" applyNumberFormat="1" applyBorder="1"/>
    <xf numFmtId="181" fontId="7" fillId="0" borderId="2" xfId="13" applyNumberFormat="1" applyFill="1" applyBorder="1"/>
    <xf numFmtId="181" fontId="7" fillId="0" borderId="32" xfId="13" applyNumberFormat="1" applyFill="1" applyBorder="1"/>
    <xf numFmtId="181" fontId="7" fillId="0" borderId="7" xfId="13" applyNumberFormat="1" applyBorder="1"/>
    <xf numFmtId="181" fontId="7" fillId="0" borderId="2" xfId="13" applyNumberFormat="1" applyBorder="1"/>
    <xf numFmtId="181" fontId="7" fillId="0" borderId="3" xfId="13" applyNumberFormat="1" applyBorder="1"/>
    <xf numFmtId="181" fontId="7" fillId="0" borderId="6" xfId="199" applyNumberFormat="1" applyBorder="1"/>
    <xf numFmtId="181" fontId="7" fillId="0" borderId="21" xfId="13" applyNumberFormat="1" applyFill="1" applyBorder="1"/>
    <xf numFmtId="181" fontId="7" fillId="0" borderId="6" xfId="13" applyNumberFormat="1" applyBorder="1"/>
    <xf numFmtId="181" fontId="7" fillId="0" borderId="1" xfId="13" applyNumberFormat="1" applyBorder="1"/>
    <xf numFmtId="181" fontId="7" fillId="0" borderId="0" xfId="13" applyNumberFormat="1" applyBorder="1"/>
    <xf numFmtId="181" fontId="7" fillId="0" borderId="0" xfId="199" applyNumberFormat="1" applyFill="1" applyBorder="1"/>
    <xf numFmtId="181" fontId="7" fillId="0" borderId="6" xfId="199" applyNumberFormat="1" applyFill="1" applyBorder="1"/>
    <xf numFmtId="0" fontId="7" fillId="6" borderId="0" xfId="199" applyFill="1"/>
    <xf numFmtId="181" fontId="7" fillId="6" borderId="6" xfId="199" applyNumberFormat="1" applyFill="1" applyBorder="1"/>
    <xf numFmtId="181" fontId="7" fillId="6" borderId="1" xfId="13" applyNumberFormat="1" applyFill="1" applyBorder="1"/>
    <xf numFmtId="181" fontId="7" fillId="6" borderId="21" xfId="13" applyNumberFormat="1" applyFill="1" applyBorder="1"/>
    <xf numFmtId="181" fontId="7" fillId="6" borderId="6" xfId="13" applyNumberFormat="1" applyFill="1" applyBorder="1"/>
    <xf numFmtId="181" fontId="7" fillId="6" borderId="0" xfId="13" applyNumberFormat="1" applyFill="1" applyBorder="1"/>
    <xf numFmtId="166" fontId="13" fillId="0" borderId="11" xfId="13" applyFont="1" applyFill="1" applyBorder="1" applyAlignment="1" applyProtection="1">
      <alignment horizontal="center"/>
    </xf>
    <xf numFmtId="181" fontId="7" fillId="0" borderId="23" xfId="199" applyNumberFormat="1" applyBorder="1"/>
    <xf numFmtId="181" fontId="7" fillId="0" borderId="4" xfId="13" applyNumberFormat="1" applyFill="1" applyBorder="1"/>
    <xf numFmtId="181" fontId="7" fillId="0" borderId="72" xfId="13" applyNumberFormat="1" applyFill="1" applyBorder="1"/>
    <xf numFmtId="0" fontId="7" fillId="0" borderId="30" xfId="199" applyBorder="1" applyAlignment="1">
      <alignment horizontal="center"/>
    </xf>
    <xf numFmtId="175" fontId="7" fillId="0" borderId="29" xfId="199" applyNumberFormat="1" applyBorder="1"/>
    <xf numFmtId="0" fontId="7" fillId="0" borderId="30" xfId="199" applyBorder="1"/>
    <xf numFmtId="0" fontId="7" fillId="0" borderId="29" xfId="199" applyBorder="1"/>
    <xf numFmtId="188" fontId="7" fillId="0" borderId="0" xfId="199" applyNumberFormat="1"/>
    <xf numFmtId="181" fontId="13" fillId="0" borderId="0" xfId="13" applyNumberFormat="1" applyFont="1" applyFill="1" applyBorder="1" applyAlignment="1" applyProtection="1">
      <alignment horizontal="center"/>
    </xf>
    <xf numFmtId="181" fontId="13" fillId="5" borderId="0" xfId="13" applyNumberFormat="1" applyFont="1" applyFill="1" applyBorder="1" applyAlignment="1" applyProtection="1">
      <alignment horizontal="center"/>
    </xf>
    <xf numFmtId="0" fontId="13" fillId="36" borderId="0" xfId="199" applyFont="1" applyFill="1"/>
    <xf numFmtId="2" fontId="13" fillId="0" borderId="58" xfId="199" applyNumberFormat="1" applyFont="1" applyBorder="1"/>
    <xf numFmtId="181" fontId="13" fillId="0" borderId="15" xfId="13" applyNumberFormat="1" applyFont="1" applyFill="1" applyBorder="1" applyAlignment="1" applyProtection="1">
      <alignment horizontal="center"/>
    </xf>
    <xf numFmtId="0" fontId="13" fillId="0" borderId="16" xfId="199" applyFont="1" applyFill="1" applyBorder="1"/>
    <xf numFmtId="166" fontId="13" fillId="36" borderId="132" xfId="199" applyNumberFormat="1" applyFont="1" applyFill="1" applyBorder="1"/>
    <xf numFmtId="166" fontId="13" fillId="0" borderId="22" xfId="199" applyNumberFormat="1" applyFont="1" applyBorder="1"/>
    <xf numFmtId="166" fontId="13" fillId="36" borderId="132" xfId="13" applyFont="1" applyFill="1" applyBorder="1" applyAlignment="1" applyProtection="1"/>
    <xf numFmtId="166" fontId="13" fillId="0" borderId="22" xfId="13" applyFont="1" applyFill="1" applyBorder="1" applyAlignment="1" applyProtection="1">
      <alignment horizontal="center"/>
    </xf>
    <xf numFmtId="166" fontId="13" fillId="0" borderId="71" xfId="13" applyFont="1" applyFill="1" applyBorder="1" applyAlignment="1" applyProtection="1">
      <alignment horizontal="center"/>
    </xf>
    <xf numFmtId="166" fontId="13" fillId="0" borderId="22" xfId="13" applyNumberFormat="1" applyFont="1" applyFill="1" applyBorder="1" applyAlignment="1" applyProtection="1">
      <alignment horizontal="center"/>
    </xf>
    <xf numFmtId="181" fontId="13" fillId="0" borderId="70" xfId="13" applyNumberFormat="1" applyFont="1" applyFill="1" applyBorder="1" applyAlignment="1" applyProtection="1">
      <alignment horizontal="center"/>
    </xf>
    <xf numFmtId="0" fontId="13" fillId="0" borderId="71" xfId="199" applyFont="1" applyBorder="1"/>
    <xf numFmtId="0" fontId="13" fillId="0" borderId="10" xfId="199" applyFont="1" applyBorder="1" applyAlignment="1">
      <alignment horizontal="center"/>
    </xf>
    <xf numFmtId="0" fontId="13" fillId="0" borderId="0" xfId="199" applyFont="1" applyBorder="1" applyAlignment="1">
      <alignment horizontal="center"/>
    </xf>
    <xf numFmtId="0" fontId="13" fillId="0" borderId="11" xfId="199" applyFont="1" applyBorder="1" applyAlignment="1">
      <alignment horizontal="center"/>
    </xf>
    <xf numFmtId="0" fontId="13" fillId="0" borderId="11" xfId="199" applyFont="1" applyBorder="1" applyAlignment="1">
      <alignment horizontal="left"/>
    </xf>
    <xf numFmtId="0" fontId="13" fillId="0" borderId="22" xfId="199" applyFont="1" applyFill="1" applyBorder="1" applyAlignment="1">
      <alignment horizontal="center"/>
    </xf>
    <xf numFmtId="166" fontId="13" fillId="0" borderId="132" xfId="13" applyFont="1" applyFill="1" applyBorder="1" applyAlignment="1" applyProtection="1">
      <alignment horizontal="center"/>
    </xf>
    <xf numFmtId="0" fontId="13" fillId="0" borderId="70" xfId="199" applyFont="1" applyFill="1" applyBorder="1" applyAlignment="1">
      <alignment horizontal="center"/>
    </xf>
    <xf numFmtId="0" fontId="13" fillId="0" borderId="71" xfId="199" applyFont="1" applyFill="1" applyBorder="1" applyAlignment="1">
      <alignment horizontal="center"/>
    </xf>
    <xf numFmtId="0" fontId="34" fillId="37" borderId="0" xfId="199" applyFont="1" applyFill="1"/>
    <xf numFmtId="210" fontId="34" fillId="37" borderId="0" xfId="199" applyNumberFormat="1" applyFont="1" applyFill="1"/>
    <xf numFmtId="166" fontId="34" fillId="37" borderId="0" xfId="199" applyNumberFormat="1" applyFont="1" applyFill="1"/>
    <xf numFmtId="186" fontId="7" fillId="0" borderId="0" xfId="199" applyNumberFormat="1"/>
    <xf numFmtId="211" fontId="0" fillId="0" borderId="0" xfId="13" applyNumberFormat="1" applyFont="1" applyFill="1" applyBorder="1" applyAlignment="1" applyProtection="1"/>
    <xf numFmtId="176" fontId="7" fillId="0" borderId="0" xfId="199" applyNumberFormat="1"/>
    <xf numFmtId="212" fontId="13" fillId="0" borderId="0" xfId="199" applyNumberFormat="1" applyFont="1"/>
    <xf numFmtId="175" fontId="7" fillId="0" borderId="0" xfId="13" applyNumberFormat="1"/>
    <xf numFmtId="2" fontId="13" fillId="0" borderId="0" xfId="199" applyNumberFormat="1" applyFont="1"/>
    <xf numFmtId="181" fontId="0" fillId="3" borderId="0" xfId="13" applyNumberFormat="1" applyFont="1" applyFill="1" applyBorder="1" applyAlignment="1" applyProtection="1"/>
    <xf numFmtId="176" fontId="7" fillId="0" borderId="0" xfId="199" applyNumberFormat="1" applyFill="1"/>
    <xf numFmtId="176" fontId="13" fillId="0" borderId="0" xfId="199" applyNumberFormat="1" applyFont="1"/>
    <xf numFmtId="0" fontId="98" fillId="0" borderId="64" xfId="199" applyFont="1" applyFill="1" applyBorder="1" applyAlignment="1">
      <alignment horizontal="center"/>
    </xf>
    <xf numFmtId="0" fontId="98" fillId="0" borderId="192" xfId="199" applyFont="1" applyFill="1" applyBorder="1" applyAlignment="1">
      <alignment horizontal="center"/>
    </xf>
    <xf numFmtId="0" fontId="98" fillId="0" borderId="90" xfId="199" applyFont="1" applyFill="1" applyBorder="1" applyAlignment="1">
      <alignment horizontal="left"/>
    </xf>
    <xf numFmtId="49" fontId="98" fillId="0" borderId="57" xfId="199" applyNumberFormat="1" applyFont="1" applyFill="1" applyBorder="1" applyAlignment="1">
      <alignment horizontal="center"/>
    </xf>
    <xf numFmtId="0" fontId="98" fillId="0" borderId="125" xfId="199" applyFont="1" applyFill="1" applyBorder="1" applyAlignment="1">
      <alignment horizontal="center"/>
    </xf>
    <xf numFmtId="0" fontId="98" fillId="0" borderId="193" xfId="199" applyFont="1" applyFill="1" applyBorder="1" applyAlignment="1">
      <alignment horizontal="center"/>
    </xf>
    <xf numFmtId="0" fontId="98" fillId="0" borderId="124" xfId="199" applyFont="1" applyFill="1" applyBorder="1"/>
    <xf numFmtId="0" fontId="98" fillId="0" borderId="122" xfId="199" applyFont="1" applyFill="1" applyBorder="1"/>
    <xf numFmtId="0" fontId="98" fillId="0" borderId="122" xfId="218" applyFont="1" applyFill="1" applyBorder="1"/>
    <xf numFmtId="0" fontId="98" fillId="0" borderId="106" xfId="199" applyFont="1" applyFill="1" applyBorder="1"/>
    <xf numFmtId="209" fontId="98" fillId="0" borderId="194" xfId="199" applyNumberFormat="1" applyFont="1" applyFill="1" applyBorder="1"/>
    <xf numFmtId="212" fontId="98" fillId="0" borderId="121" xfId="1" applyNumberFormat="1" applyFont="1" applyFill="1" applyBorder="1" applyAlignment="1" applyProtection="1"/>
    <xf numFmtId="173" fontId="12" fillId="0" borderId="0" xfId="0" applyNumberFormat="1" applyFont="1" applyFill="1" applyBorder="1" applyAlignment="1">
      <alignment horizontal="center"/>
    </xf>
    <xf numFmtId="0" fontId="12" fillId="0" borderId="0" xfId="199" applyFont="1" applyFill="1" applyBorder="1" applyAlignment="1">
      <alignment horizontal="center"/>
    </xf>
    <xf numFmtId="173" fontId="24" fillId="0" borderId="0" xfId="199" applyNumberFormat="1" applyFont="1" applyFill="1" applyBorder="1" applyAlignment="1">
      <alignment horizontal="center"/>
    </xf>
    <xf numFmtId="173" fontId="12" fillId="0" borderId="0" xfId="199" applyNumberFormat="1" applyFont="1" applyBorder="1" applyAlignment="1">
      <alignment horizontal="center"/>
    </xf>
    <xf numFmtId="0" fontId="7" fillId="0" borderId="0" xfId="199" applyAlignment="1">
      <alignment horizontal="center"/>
    </xf>
    <xf numFmtId="17" fontId="24" fillId="9" borderId="0" xfId="5" applyNumberFormat="1" applyFont="1" applyFill="1" applyAlignment="1">
      <alignment horizontal="center"/>
    </xf>
    <xf numFmtId="0" fontId="101" fillId="0" borderId="0" xfId="5" applyFont="1" applyFill="1" applyAlignment="1">
      <alignment horizontal="center"/>
    </xf>
    <xf numFmtId="165" fontId="0" fillId="0" borderId="0" xfId="1" applyFont="1"/>
    <xf numFmtId="0" fontId="7" fillId="0" borderId="39" xfId="0" applyFont="1" applyBorder="1"/>
    <xf numFmtId="0" fontId="13" fillId="0" borderId="0" xfId="0" applyFont="1" applyFill="1" applyBorder="1" applyAlignment="1">
      <alignment horizontal="center" vertical="top" wrapText="1"/>
    </xf>
    <xf numFmtId="0" fontId="0" fillId="0" borderId="143" xfId="0" applyFill="1" applyBorder="1"/>
    <xf numFmtId="0" fontId="0" fillId="0" borderId="140" xfId="0" applyFill="1" applyBorder="1"/>
    <xf numFmtId="0" fontId="13" fillId="0" borderId="140" xfId="0" applyFont="1" applyFill="1" applyBorder="1" applyAlignment="1">
      <alignment horizontal="center"/>
    </xf>
    <xf numFmtId="167" fontId="0" fillId="0" borderId="140" xfId="1" applyNumberFormat="1" applyFont="1" applyFill="1" applyBorder="1" applyAlignment="1" applyProtection="1"/>
    <xf numFmtId="166" fontId="0" fillId="0" borderId="140" xfId="1" applyNumberFormat="1" applyFont="1" applyFill="1" applyBorder="1" applyAlignment="1" applyProtection="1"/>
    <xf numFmtId="167" fontId="0" fillId="0" borderId="195" xfId="0" applyNumberFormat="1" applyFill="1" applyBorder="1"/>
    <xf numFmtId="165" fontId="0" fillId="0" borderId="42" xfId="1" applyFont="1" applyFill="1" applyBorder="1" applyAlignment="1" applyProtection="1"/>
    <xf numFmtId="180" fontId="7" fillId="0" borderId="44" xfId="4" applyNumberFormat="1" applyFont="1" applyFill="1" applyBorder="1" applyAlignment="1" applyProtection="1"/>
    <xf numFmtId="10" fontId="7" fillId="0" borderId="139" xfId="0" applyNumberFormat="1" applyFont="1" applyFill="1" applyBorder="1" applyAlignment="1">
      <alignment horizontal="center"/>
    </xf>
    <xf numFmtId="0" fontId="13" fillId="0" borderId="71" xfId="199" applyFont="1" applyBorder="1" applyAlignment="1">
      <alignment horizontal="center" vertical="top" wrapText="1"/>
    </xf>
    <xf numFmtId="0" fontId="13" fillId="0" borderId="22" xfId="199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/>
    </xf>
    <xf numFmtId="0" fontId="13" fillId="0" borderId="131" xfId="0" applyFont="1" applyFill="1" applyBorder="1" applyAlignment="1">
      <alignment horizontal="center"/>
    </xf>
    <xf numFmtId="168" fontId="0" fillId="0" borderId="186" xfId="1" applyNumberFormat="1" applyFont="1" applyFill="1" applyBorder="1" applyAlignment="1" applyProtection="1">
      <alignment vertical="center"/>
    </xf>
    <xf numFmtId="3" fontId="0" fillId="0" borderId="130" xfId="0" applyNumberFormat="1" applyFont="1" applyFill="1" applyBorder="1"/>
    <xf numFmtId="0" fontId="0" fillId="0" borderId="131" xfId="0" applyFont="1" applyFill="1" applyBorder="1"/>
    <xf numFmtId="3" fontId="0" fillId="0" borderId="10" xfId="0" applyNumberFormat="1" applyFont="1" applyFill="1" applyBorder="1"/>
    <xf numFmtId="0" fontId="0" fillId="0" borderId="186" xfId="0" applyFill="1" applyBorder="1"/>
    <xf numFmtId="0" fontId="13" fillId="0" borderId="44" xfId="0" applyFont="1" applyFill="1" applyBorder="1" applyAlignment="1">
      <alignment horizontal="center"/>
    </xf>
    <xf numFmtId="166" fontId="0" fillId="0" borderId="190" xfId="1" applyNumberFormat="1" applyFont="1" applyFill="1" applyBorder="1" applyAlignment="1" applyProtection="1">
      <alignment vertical="center"/>
    </xf>
    <xf numFmtId="0" fontId="13" fillId="0" borderId="77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8" fillId="2" borderId="196" xfId="0" applyFont="1" applyFill="1" applyBorder="1" applyAlignment="1">
      <alignment horizontal="center" vertical="center"/>
    </xf>
    <xf numFmtId="0" fontId="18" fillId="2" borderId="86" xfId="0" applyFont="1" applyFill="1" applyBorder="1" applyAlignment="1">
      <alignment vertical="center"/>
    </xf>
    <xf numFmtId="0" fontId="18" fillId="2" borderId="192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59" xfId="0" applyFont="1" applyBorder="1" applyAlignment="1">
      <alignment horizontal="center" vertical="top"/>
    </xf>
    <xf numFmtId="0" fontId="13" fillId="0" borderId="90" xfId="0" applyFont="1" applyBorder="1" applyAlignment="1">
      <alignment horizontal="center" vertical="top"/>
    </xf>
    <xf numFmtId="0" fontId="13" fillId="0" borderId="121" xfId="0" applyFont="1" applyBorder="1"/>
    <xf numFmtId="0" fontId="13" fillId="0" borderId="121" xfId="0" applyFont="1" applyBorder="1" applyAlignment="1">
      <alignment wrapText="1"/>
    </xf>
    <xf numFmtId="0" fontId="13" fillId="0" borderId="61" xfId="0" applyFont="1" applyBorder="1" applyAlignment="1">
      <alignment horizontal="center" vertical="top"/>
    </xf>
    <xf numFmtId="0" fontId="13" fillId="0" borderId="62" xfId="0" applyFont="1" applyBorder="1" applyAlignment="1">
      <alignment horizontal="center" vertical="top"/>
    </xf>
    <xf numFmtId="0" fontId="13" fillId="0" borderId="197" xfId="0" applyFont="1" applyBorder="1" applyAlignment="1">
      <alignment horizontal="center"/>
    </xf>
    <xf numFmtId="166" fontId="26" fillId="0" borderId="0" xfId="0" applyNumberFormat="1" applyFont="1" applyFill="1" applyBorder="1"/>
    <xf numFmtId="166" fontId="26" fillId="0" borderId="41" xfId="0" applyNumberFormat="1" applyFont="1" applyBorder="1"/>
    <xf numFmtId="4" fontId="26" fillId="0" borderId="198" xfId="0" applyNumberFormat="1" applyFont="1" applyFill="1" applyBorder="1"/>
    <xf numFmtId="0" fontId="13" fillId="0" borderId="41" xfId="0" applyFont="1" applyBorder="1" applyAlignment="1">
      <alignment horizontal="center"/>
    </xf>
    <xf numFmtId="3" fontId="0" fillId="0" borderId="86" xfId="0" applyNumberFormat="1" applyFill="1" applyBorder="1" applyAlignment="1">
      <alignment horizontal="center"/>
    </xf>
    <xf numFmtId="3" fontId="0" fillId="0" borderId="66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90" xfId="0" applyFill="1" applyBorder="1" applyAlignment="1">
      <alignment horizontal="center"/>
    </xf>
    <xf numFmtId="0" fontId="0" fillId="0" borderId="121" xfId="0" applyFill="1" applyBorder="1" applyAlignment="1">
      <alignment horizontal="center"/>
    </xf>
    <xf numFmtId="0" fontId="0" fillId="0" borderId="99" xfId="0" applyFill="1" applyBorder="1" applyAlignment="1">
      <alignment horizontal="center"/>
    </xf>
    <xf numFmtId="0" fontId="0" fillId="0" borderId="123" xfId="0" applyFill="1" applyBorder="1" applyAlignment="1">
      <alignment horizontal="center"/>
    </xf>
    <xf numFmtId="165" fontId="26" fillId="0" borderId="90" xfId="1" applyFont="1" applyFill="1" applyBorder="1"/>
    <xf numFmtId="165" fontId="0" fillId="0" borderId="121" xfId="1" applyFont="1" applyBorder="1"/>
    <xf numFmtId="165" fontId="0" fillId="0" borderId="61" xfId="0" applyNumberFormat="1" applyBorder="1"/>
    <xf numFmtId="165" fontId="0" fillId="0" borderId="62" xfId="0" applyNumberFormat="1" applyBorder="1"/>
    <xf numFmtId="165" fontId="0" fillId="0" borderId="63" xfId="0" applyNumberFormat="1" applyBorder="1"/>
    <xf numFmtId="0" fontId="7" fillId="0" borderId="0" xfId="199" applyAlignment="1"/>
    <xf numFmtId="0" fontId="7" fillId="0" borderId="0" xfId="199" applyFill="1" applyAlignment="1"/>
    <xf numFmtId="173" fontId="24" fillId="0" borderId="0" xfId="199" applyNumberFormat="1" applyFont="1" applyFill="1" applyBorder="1" applyAlignment="1">
      <alignment horizontal="left"/>
    </xf>
    <xf numFmtId="0" fontId="24" fillId="0" borderId="0" xfId="199" applyFont="1" applyFill="1" applyBorder="1" applyAlignment="1">
      <alignment horizontal="left"/>
    </xf>
    <xf numFmtId="17" fontId="24" fillId="9" borderId="0" xfId="5" applyNumberFormat="1" applyFont="1" applyFill="1" applyAlignment="1">
      <alignment horizontal="left"/>
    </xf>
    <xf numFmtId="0" fontId="7" fillId="9" borderId="0" xfId="5" applyFill="1" applyAlignment="1">
      <alignment horizontal="right"/>
    </xf>
    <xf numFmtId="17" fontId="29" fillId="9" borderId="0" xfId="5" applyNumberFormat="1" applyFont="1" applyFill="1" applyAlignment="1">
      <alignment horizontal="left"/>
    </xf>
    <xf numFmtId="0" fontId="17" fillId="9" borderId="0" xfId="5" applyFont="1" applyFill="1" applyBorder="1" applyAlignment="1">
      <alignment horizontal="left"/>
    </xf>
    <xf numFmtId="0" fontId="17" fillId="9" borderId="119" xfId="5" applyFont="1" applyFill="1" applyBorder="1" applyAlignment="1">
      <alignment horizontal="left"/>
    </xf>
    <xf numFmtId="0" fontId="24" fillId="0" borderId="0" xfId="5" applyFont="1" applyFill="1"/>
    <xf numFmtId="0" fontId="5" fillId="0" borderId="0" xfId="0" applyFont="1"/>
    <xf numFmtId="3" fontId="0" fillId="0" borderId="0" xfId="0" applyNumberFormat="1"/>
    <xf numFmtId="0" fontId="5" fillId="9" borderId="28" xfId="5" applyFont="1" applyFill="1" applyBorder="1"/>
    <xf numFmtId="0" fontId="30" fillId="39" borderId="0" xfId="5" applyFont="1" applyFill="1" applyBorder="1"/>
    <xf numFmtId="0" fontId="30" fillId="39" borderId="0" xfId="5" applyFont="1" applyFill="1" applyAlignment="1">
      <alignment horizontal="center"/>
    </xf>
    <xf numFmtId="17" fontId="30" fillId="39" borderId="0" xfId="5" applyNumberFormat="1" applyFont="1" applyFill="1" applyAlignment="1">
      <alignment horizontal="center"/>
    </xf>
    <xf numFmtId="2" fontId="30" fillId="39" borderId="0" xfId="5" applyNumberFormat="1" applyFont="1" applyFill="1" applyBorder="1"/>
    <xf numFmtId="176" fontId="30" fillId="39" borderId="0" xfId="5" applyNumberFormat="1" applyFont="1" applyFill="1" applyBorder="1"/>
    <xf numFmtId="0" fontId="13" fillId="39" borderId="0" xfId="5" applyFont="1" applyFill="1" applyBorder="1"/>
    <xf numFmtId="176" fontId="18" fillId="39" borderId="0" xfId="5" applyNumberFormat="1" applyFont="1" applyFill="1" applyBorder="1" applyAlignment="1">
      <alignment horizontal="left"/>
    </xf>
    <xf numFmtId="0" fontId="30" fillId="39" borderId="0" xfId="5" applyFont="1" applyFill="1" applyBorder="1" applyAlignment="1">
      <alignment horizontal="left"/>
    </xf>
    <xf numFmtId="0" fontId="18" fillId="39" borderId="0" xfId="5" applyFont="1" applyFill="1" applyBorder="1" applyAlignment="1">
      <alignment horizontal="left"/>
    </xf>
    <xf numFmtId="0" fontId="13" fillId="39" borderId="0" xfId="5" applyFont="1" applyFill="1" applyBorder="1" applyAlignment="1">
      <alignment horizontal="left"/>
    </xf>
    <xf numFmtId="2" fontId="13" fillId="39" borderId="0" xfId="5" applyNumberFormat="1" applyFont="1" applyFill="1" applyBorder="1" applyAlignment="1">
      <alignment horizontal="left"/>
    </xf>
    <xf numFmtId="169" fontId="13" fillId="39" borderId="0" xfId="5" applyNumberFormat="1" applyFont="1" applyFill="1" applyBorder="1" applyAlignment="1">
      <alignment horizontal="left"/>
    </xf>
    <xf numFmtId="43" fontId="18" fillId="39" borderId="0" xfId="5" applyNumberFormat="1" applyFont="1" applyFill="1" applyAlignment="1">
      <alignment horizontal="left"/>
    </xf>
    <xf numFmtId="176" fontId="13" fillId="39" borderId="0" xfId="9" applyNumberFormat="1" applyFont="1" applyFill="1" applyBorder="1" applyAlignment="1">
      <alignment horizontal="left"/>
    </xf>
    <xf numFmtId="176" fontId="18" fillId="39" borderId="0" xfId="9" applyNumberFormat="1" applyFont="1" applyFill="1" applyBorder="1" applyAlignment="1">
      <alignment horizontal="left"/>
    </xf>
    <xf numFmtId="176" fontId="30" fillId="39" borderId="0" xfId="5" applyNumberFormat="1" applyFont="1" applyFill="1" applyBorder="1" applyAlignment="1">
      <alignment horizontal="left"/>
    </xf>
    <xf numFmtId="0" fontId="13" fillId="39" borderId="0" xfId="5" applyFont="1" applyFill="1"/>
    <xf numFmtId="0" fontId="30" fillId="39" borderId="0" xfId="5" applyFont="1" applyFill="1" applyBorder="1" applyAlignment="1">
      <alignment horizontal="center"/>
    </xf>
    <xf numFmtId="43" fontId="13" fillId="0" borderId="0" xfId="199" applyNumberFormat="1" applyFont="1"/>
    <xf numFmtId="0" fontId="5" fillId="0" borderId="0" xfId="199" applyFont="1"/>
    <xf numFmtId="0" fontId="5" fillId="9" borderId="0" xfId="5" applyFont="1" applyFill="1" applyBorder="1"/>
    <xf numFmtId="0" fontId="108" fillId="9" borderId="0" xfId="5" applyFont="1" applyFill="1" applyBorder="1" applyAlignment="1">
      <alignment horizontal="center"/>
    </xf>
    <xf numFmtId="0" fontId="5" fillId="9" borderId="0" xfId="5" applyFont="1" applyFill="1"/>
    <xf numFmtId="17" fontId="5" fillId="9" borderId="0" xfId="5" applyNumberFormat="1" applyFont="1" applyFill="1" applyAlignment="1">
      <alignment horizontal="right"/>
    </xf>
    <xf numFmtId="176" fontId="5" fillId="9" borderId="0" xfId="5" applyNumberFormat="1" applyFont="1" applyFill="1" applyBorder="1"/>
    <xf numFmtId="41" fontId="26" fillId="9" borderId="6" xfId="5" applyNumberFormat="1" applyFont="1" applyFill="1" applyBorder="1"/>
    <xf numFmtId="41" fontId="26" fillId="9" borderId="23" xfId="5" applyNumberFormat="1" applyFont="1" applyFill="1" applyBorder="1"/>
    <xf numFmtId="41" fontId="26" fillId="9" borderId="7" xfId="5" applyNumberFormat="1" applyFont="1" applyFill="1" applyBorder="1"/>
    <xf numFmtId="0" fontId="110" fillId="0" borderId="0" xfId="5" applyFont="1" applyFill="1" applyBorder="1"/>
    <xf numFmtId="0" fontId="111" fillId="7" borderId="0" xfId="199" applyFont="1" applyFill="1"/>
    <xf numFmtId="0" fontId="112" fillId="7" borderId="0" xfId="199" applyFont="1" applyFill="1"/>
    <xf numFmtId="0" fontId="113" fillId="0" borderId="0" xfId="5" applyFont="1"/>
    <xf numFmtId="43" fontId="109" fillId="0" borderId="0" xfId="9" applyFont="1" applyFill="1" applyBorder="1" applyAlignment="1">
      <alignment wrapText="1"/>
    </xf>
    <xf numFmtId="168" fontId="110" fillId="0" borderId="0" xfId="13" applyNumberFormat="1" applyFont="1" applyFill="1" applyBorder="1" applyAlignment="1">
      <alignment horizontal="right" wrapText="1"/>
    </xf>
    <xf numFmtId="43" fontId="109" fillId="0" borderId="0" xfId="9" applyFont="1" applyFill="1" applyBorder="1" applyAlignment="1">
      <alignment horizontal="left" wrapText="1"/>
    </xf>
    <xf numFmtId="0" fontId="110" fillId="0" borderId="0" xfId="5" applyFont="1" applyBorder="1"/>
    <xf numFmtId="168" fontId="110" fillId="0" borderId="0" xfId="13" applyNumberFormat="1" applyFont="1" applyBorder="1"/>
    <xf numFmtId="0" fontId="110" fillId="10" borderId="0" xfId="215" applyFont="1" applyFill="1" applyBorder="1" applyAlignment="1">
      <alignment horizontal="center"/>
    </xf>
    <xf numFmtId="0" fontId="110" fillId="0" borderId="0" xfId="215" applyFont="1" applyFill="1" applyBorder="1" applyAlignment="1">
      <alignment horizontal="left" wrapText="1"/>
    </xf>
    <xf numFmtId="2" fontId="0" fillId="38" borderId="19" xfId="0" applyNumberFormat="1" applyFill="1" applyBorder="1" applyAlignment="1">
      <alignment horizontal="center"/>
    </xf>
    <xf numFmtId="0" fontId="13" fillId="40" borderId="0" xfId="5" applyFont="1" applyFill="1"/>
    <xf numFmtId="3" fontId="13" fillId="40" borderId="170" xfId="5" applyNumberFormat="1" applyFont="1" applyFill="1" applyBorder="1"/>
    <xf numFmtId="3" fontId="13" fillId="40" borderId="30" xfId="5" applyNumberFormat="1" applyFont="1" applyFill="1" applyBorder="1"/>
    <xf numFmtId="9" fontId="19" fillId="0" borderId="0" xfId="0" applyNumberFormat="1" applyFont="1" applyFill="1"/>
    <xf numFmtId="0" fontId="13" fillId="9" borderId="172" xfId="5" applyFont="1" applyFill="1" applyBorder="1" applyAlignment="1">
      <alignment horizontal="left" wrapText="1"/>
    </xf>
    <xf numFmtId="0" fontId="5" fillId="0" borderId="0" xfId="12" applyFont="1" applyFill="1" applyBorder="1"/>
    <xf numFmtId="0" fontId="5" fillId="0" borderId="3" xfId="12" applyFont="1" applyFill="1" applyBorder="1"/>
    <xf numFmtId="3" fontId="13" fillId="40" borderId="9" xfId="5" applyNumberFormat="1" applyFont="1" applyFill="1" applyBorder="1"/>
    <xf numFmtId="0" fontId="98" fillId="0" borderId="86" xfId="5" applyFont="1" applyFill="1" applyBorder="1"/>
    <xf numFmtId="0" fontId="7" fillId="9" borderId="0" xfId="5" applyFont="1" applyFill="1" applyBorder="1" applyAlignment="1">
      <alignment horizontal="left" wrapText="1"/>
    </xf>
    <xf numFmtId="0" fontId="7" fillId="9" borderId="154" xfId="5" applyFont="1" applyFill="1" applyBorder="1" applyAlignment="1">
      <alignment horizontal="left" wrapText="1"/>
    </xf>
    <xf numFmtId="0" fontId="13" fillId="9" borderId="9" xfId="5" applyFont="1" applyFill="1" applyBorder="1" applyAlignment="1">
      <alignment horizontal="left" wrapText="1"/>
    </xf>
    <xf numFmtId="0" fontId="13" fillId="9" borderId="0" xfId="5" applyFont="1" applyFill="1" applyBorder="1" applyAlignment="1">
      <alignment horizontal="left" wrapText="1"/>
    </xf>
    <xf numFmtId="41" fontId="26" fillId="9" borderId="199" xfId="5" applyNumberFormat="1" applyFont="1" applyFill="1" applyBorder="1"/>
    <xf numFmtId="171" fontId="26" fillId="9" borderId="9" xfId="1" applyNumberFormat="1" applyFont="1" applyFill="1" applyBorder="1"/>
    <xf numFmtId="171" fontId="26" fillId="9" borderId="60" xfId="1" applyNumberFormat="1" applyFont="1" applyFill="1" applyBorder="1"/>
    <xf numFmtId="171" fontId="26" fillId="9" borderId="0" xfId="1" applyNumberFormat="1" applyFont="1" applyFill="1" applyBorder="1"/>
    <xf numFmtId="171" fontId="26" fillId="9" borderId="121" xfId="1" applyNumberFormat="1" applyFont="1" applyFill="1" applyBorder="1"/>
    <xf numFmtId="41" fontId="26" fillId="9" borderId="86" xfId="5" applyNumberFormat="1" applyFont="1" applyFill="1" applyBorder="1"/>
    <xf numFmtId="182" fontId="13" fillId="0" borderId="0" xfId="199" applyNumberFormat="1" applyFont="1" applyFill="1" applyBorder="1"/>
    <xf numFmtId="165" fontId="7" fillId="0" borderId="0" xfId="1" applyFont="1"/>
    <xf numFmtId="166" fontId="113" fillId="0" borderId="0" xfId="13" applyFont="1"/>
    <xf numFmtId="0" fontId="5" fillId="0" borderId="0" xfId="261"/>
    <xf numFmtId="0" fontId="5" fillId="0" borderId="22" xfId="199" applyFont="1" applyBorder="1"/>
    <xf numFmtId="43" fontId="39" fillId="0" borderId="123" xfId="9" applyFont="1" applyFill="1" applyBorder="1" applyAlignment="1">
      <alignment horizontal="right" wrapText="1"/>
    </xf>
    <xf numFmtId="43" fontId="39" fillId="0" borderId="121" xfId="9" applyFont="1" applyFill="1" applyBorder="1" applyAlignment="1">
      <alignment horizontal="right" wrapText="1"/>
    </xf>
    <xf numFmtId="43" fontId="39" fillId="0" borderId="60" xfId="9" applyFont="1" applyFill="1" applyBorder="1" applyAlignment="1">
      <alignment horizontal="right" wrapText="1"/>
    </xf>
    <xf numFmtId="43" fontId="13" fillId="0" borderId="60" xfId="9" applyFont="1" applyFill="1" applyBorder="1" applyAlignment="1">
      <alignment horizontal="right" wrapText="1"/>
    </xf>
    <xf numFmtId="43" fontId="13" fillId="0" borderId="121" xfId="9" applyFont="1" applyFill="1" applyBorder="1" applyAlignment="1">
      <alignment horizontal="right" wrapText="1"/>
    </xf>
    <xf numFmtId="43" fontId="13" fillId="0" borderId="147" xfId="9" applyFont="1" applyFill="1" applyBorder="1" applyAlignment="1">
      <alignment horizontal="right" wrapText="1"/>
    </xf>
    <xf numFmtId="43" fontId="13" fillId="0" borderId="168" xfId="9" applyFont="1" applyFill="1" applyBorder="1" applyAlignment="1">
      <alignment horizontal="right" wrapText="1"/>
    </xf>
    <xf numFmtId="43" fontId="13" fillId="0" borderId="123" xfId="9" applyFont="1" applyFill="1" applyBorder="1" applyAlignment="1">
      <alignment horizontal="right" wrapText="1"/>
    </xf>
    <xf numFmtId="43" fontId="13" fillId="0" borderId="122" xfId="9" applyFont="1" applyFill="1" applyBorder="1" applyAlignment="1">
      <alignment horizontal="left" wrapText="1"/>
    </xf>
    <xf numFmtId="43" fontId="13" fillId="0" borderId="172" xfId="9" applyFont="1" applyFill="1" applyBorder="1" applyAlignment="1">
      <alignment horizontal="left" wrapText="1"/>
    </xf>
    <xf numFmtId="43" fontId="13" fillId="0" borderId="171" xfId="9" applyNumberFormat="1" applyFont="1" applyFill="1" applyBorder="1" applyAlignment="1">
      <alignment horizontal="right" wrapText="1"/>
    </xf>
    <xf numFmtId="43" fontId="39" fillId="0" borderId="168" xfId="9" applyFont="1" applyFill="1" applyBorder="1" applyAlignment="1">
      <alignment horizontal="right" wrapText="1"/>
    </xf>
    <xf numFmtId="43" fontId="39" fillId="0" borderId="147" xfId="9" applyFont="1" applyFill="1" applyBorder="1" applyAlignment="1">
      <alignment horizontal="right" wrapText="1"/>
    </xf>
    <xf numFmtId="43" fontId="39" fillId="0" borderId="171" xfId="9" applyFont="1" applyFill="1" applyBorder="1" applyAlignment="1">
      <alignment horizontal="right" wrapText="1"/>
    </xf>
    <xf numFmtId="0" fontId="13" fillId="0" borderId="169" xfId="5" applyFont="1" applyFill="1" applyBorder="1"/>
    <xf numFmtId="0" fontId="7" fillId="0" borderId="163" xfId="5" applyFont="1" applyFill="1" applyBorder="1"/>
    <xf numFmtId="0" fontId="7" fillId="0" borderId="169" xfId="5" applyFont="1" applyFill="1" applyBorder="1"/>
    <xf numFmtId="43" fontId="13" fillId="0" borderId="167" xfId="5" applyNumberFormat="1" applyFont="1" applyFill="1" applyBorder="1"/>
    <xf numFmtId="0" fontId="0" fillId="0" borderId="169" xfId="5" applyFont="1" applyFill="1" applyBorder="1"/>
    <xf numFmtId="43" fontId="13" fillId="0" borderId="60" xfId="5" applyNumberFormat="1" applyFont="1" applyFill="1" applyBorder="1"/>
    <xf numFmtId="0" fontId="5" fillId="0" borderId="172" xfId="5" applyFont="1" applyFill="1" applyBorder="1"/>
    <xf numFmtId="43" fontId="13" fillId="0" borderId="123" xfId="5" applyNumberFormat="1" applyFont="1" applyFill="1" applyBorder="1"/>
    <xf numFmtId="166" fontId="7" fillId="0" borderId="162" xfId="13" applyFill="1" applyBorder="1"/>
    <xf numFmtId="166" fontId="13" fillId="0" borderId="4" xfId="13" applyFont="1" applyFill="1" applyBorder="1"/>
    <xf numFmtId="166" fontId="13" fillId="0" borderId="4" xfId="13" applyFont="1" applyFill="1" applyBorder="1" applyAlignment="1">
      <alignment horizontal="right" wrapText="1"/>
    </xf>
    <xf numFmtId="166" fontId="13" fillId="0" borderId="72" xfId="13" applyFont="1" applyFill="1" applyBorder="1"/>
    <xf numFmtId="166" fontId="13" fillId="0" borderId="1" xfId="13" applyFont="1" applyFill="1" applyBorder="1"/>
    <xf numFmtId="166" fontId="13" fillId="0" borderId="1" xfId="13" applyFont="1" applyFill="1" applyBorder="1" applyAlignment="1">
      <alignment horizontal="right" wrapText="1"/>
    </xf>
    <xf numFmtId="166" fontId="13" fillId="0" borderId="21" xfId="13" applyFont="1" applyFill="1" applyBorder="1"/>
    <xf numFmtId="166" fontId="13" fillId="0" borderId="62" xfId="13" applyFont="1" applyFill="1" applyBorder="1"/>
    <xf numFmtId="3" fontId="7" fillId="0" borderId="56" xfId="199" applyNumberFormat="1" applyFill="1" applyBorder="1"/>
    <xf numFmtId="166" fontId="8" fillId="0" borderId="200" xfId="199" applyNumberFormat="1" applyFont="1" applyBorder="1"/>
    <xf numFmtId="0" fontId="13" fillId="38" borderId="12" xfId="199" applyFont="1" applyFill="1" applyBorder="1" applyAlignment="1">
      <alignment horizontal="right"/>
    </xf>
    <xf numFmtId="169" fontId="0" fillId="38" borderId="1" xfId="0" applyNumberFormat="1" applyFill="1" applyBorder="1" applyAlignment="1">
      <alignment horizontal="center"/>
    </xf>
    <xf numFmtId="169" fontId="0" fillId="38" borderId="2" xfId="0" applyNumberFormat="1" applyFill="1" applyBorder="1" applyAlignment="1">
      <alignment horizontal="center"/>
    </xf>
    <xf numFmtId="176" fontId="7" fillId="38" borderId="6" xfId="0" applyNumberFormat="1" applyFont="1" applyFill="1" applyBorder="1"/>
    <xf numFmtId="176" fontId="7" fillId="38" borderId="21" xfId="0" applyNumberFormat="1" applyFont="1" applyFill="1" applyBorder="1"/>
    <xf numFmtId="176" fontId="7" fillId="38" borderId="7" xfId="0" applyNumberFormat="1" applyFont="1" applyFill="1" applyBorder="1"/>
    <xf numFmtId="0" fontId="5" fillId="0" borderId="0" xfId="0" applyFont="1" applyBorder="1"/>
    <xf numFmtId="10" fontId="5" fillId="40" borderId="0" xfId="4" applyNumberFormat="1" applyFill="1" applyBorder="1" applyAlignment="1">
      <alignment horizontal="center"/>
    </xf>
    <xf numFmtId="10" fontId="5" fillId="40" borderId="0" xfId="4" applyNumberFormat="1" applyFill="1" applyBorder="1" applyAlignment="1" applyProtection="1">
      <alignment horizontal="center"/>
    </xf>
    <xf numFmtId="10" fontId="5" fillId="40" borderId="0" xfId="4" applyNumberFormat="1" applyFill="1" applyAlignment="1">
      <alignment horizontal="center"/>
    </xf>
    <xf numFmtId="176" fontId="0" fillId="40" borderId="0" xfId="0" applyNumberFormat="1" applyFill="1" applyBorder="1" applyAlignment="1">
      <alignment horizontal="center"/>
    </xf>
    <xf numFmtId="0" fontId="5" fillId="0" borderId="100" xfId="0" applyFont="1" applyBorder="1" applyAlignment="1">
      <alignment horizontal="center"/>
    </xf>
    <xf numFmtId="0" fontId="5" fillId="0" borderId="2" xfId="199" applyFont="1" applyFill="1" applyBorder="1" applyAlignment="1">
      <alignment horizontal="center" vertical="top" wrapText="1"/>
    </xf>
    <xf numFmtId="0" fontId="5" fillId="0" borderId="1" xfId="199" applyFont="1" applyFill="1" applyBorder="1" applyAlignment="1">
      <alignment horizontal="center" vertical="top" wrapText="1"/>
    </xf>
    <xf numFmtId="0" fontId="5" fillId="0" borderId="31" xfId="199" applyFont="1" applyFill="1" applyBorder="1" applyAlignment="1">
      <alignment horizontal="center" vertical="top" wrapText="1"/>
    </xf>
    <xf numFmtId="0" fontId="5" fillId="0" borderId="0" xfId="5" applyFont="1" applyFill="1"/>
    <xf numFmtId="182" fontId="32" fillId="0" borderId="0" xfId="12" applyNumberFormat="1" applyFont="1" applyFill="1"/>
    <xf numFmtId="168" fontId="13" fillId="0" borderId="172" xfId="8" applyNumberFormat="1" applyFont="1" applyFill="1" applyBorder="1"/>
    <xf numFmtId="168" fontId="13" fillId="0" borderId="171" xfId="8" applyNumberFormat="1" applyFont="1" applyFill="1" applyBorder="1"/>
    <xf numFmtId="168" fontId="13" fillId="0" borderId="163" xfId="8" applyNumberFormat="1" applyFont="1" applyFill="1" applyBorder="1"/>
    <xf numFmtId="168" fontId="13" fillId="0" borderId="162" xfId="8" applyNumberFormat="1" applyFont="1" applyFill="1" applyBorder="1"/>
    <xf numFmtId="41" fontId="26" fillId="9" borderId="203" xfId="5" applyNumberFormat="1" applyFont="1" applyFill="1" applyBorder="1"/>
    <xf numFmtId="41" fontId="26" fillId="0" borderId="30" xfId="5" applyNumberFormat="1" applyFont="1" applyFill="1" applyBorder="1"/>
    <xf numFmtId="165" fontId="39" fillId="0" borderId="121" xfId="1" applyFont="1" applyFill="1" applyBorder="1" applyAlignment="1">
      <alignment horizontal="right" wrapText="1"/>
    </xf>
    <xf numFmtId="0" fontId="5" fillId="9" borderId="0" xfId="5" applyFont="1" applyFill="1" applyBorder="1" applyAlignment="1">
      <alignment horizontal="left" wrapText="1"/>
    </xf>
    <xf numFmtId="0" fontId="5" fillId="0" borderId="19" xfId="0" applyFont="1" applyFill="1" applyBorder="1"/>
    <xf numFmtId="213" fontId="7" fillId="0" borderId="0" xfId="199" applyNumberFormat="1"/>
    <xf numFmtId="0" fontId="0" fillId="40" borderId="0" xfId="0" applyFill="1"/>
    <xf numFmtId="166" fontId="0" fillId="40" borderId="70" xfId="13" applyFont="1" applyFill="1" applyBorder="1" applyAlignment="1" applyProtection="1"/>
    <xf numFmtId="166" fontId="0" fillId="40" borderId="70" xfId="13" applyFont="1" applyFill="1" applyBorder="1" applyAlignment="1" applyProtection="1">
      <alignment horizontal="center"/>
    </xf>
    <xf numFmtId="4" fontId="0" fillId="40" borderId="70" xfId="13" applyNumberFormat="1" applyFont="1" applyFill="1" applyBorder="1" applyAlignment="1" applyProtection="1"/>
    <xf numFmtId="4" fontId="0" fillId="40" borderId="71" xfId="13" applyNumberFormat="1" applyFont="1" applyFill="1" applyBorder="1" applyAlignment="1" applyProtection="1"/>
    <xf numFmtId="4" fontId="0" fillId="40" borderId="4" xfId="13" applyNumberFormat="1" applyFont="1" applyFill="1" applyBorder="1" applyAlignment="1" applyProtection="1"/>
    <xf numFmtId="166" fontId="0" fillId="40" borderId="0" xfId="13" applyFont="1" applyFill="1" applyBorder="1" applyAlignment="1" applyProtection="1"/>
    <xf numFmtId="4" fontId="7" fillId="40" borderId="70" xfId="199" applyNumberFormat="1" applyFill="1" applyBorder="1"/>
    <xf numFmtId="0" fontId="100" fillId="40" borderId="65" xfId="217" applyFont="1" applyFill="1" applyBorder="1" applyAlignment="1">
      <alignment horizontal="center"/>
    </xf>
    <xf numFmtId="0" fontId="100" fillId="40" borderId="149" xfId="217" applyFont="1" applyFill="1" applyBorder="1" applyAlignment="1">
      <alignment horizontal="center"/>
    </xf>
    <xf numFmtId="0" fontId="99" fillId="40" borderId="65" xfId="5" applyFont="1" applyFill="1" applyBorder="1" applyAlignment="1">
      <alignment horizontal="center"/>
    </xf>
    <xf numFmtId="0" fontId="99" fillId="40" borderId="66" xfId="5" applyFont="1" applyFill="1" applyBorder="1" applyAlignment="1">
      <alignment horizontal="center"/>
    </xf>
    <xf numFmtId="0" fontId="100" fillId="40" borderId="2" xfId="217" applyFont="1" applyFill="1" applyBorder="1" applyAlignment="1">
      <alignment horizontal="center"/>
    </xf>
    <xf numFmtId="0" fontId="100" fillId="40" borderId="32" xfId="217" applyFont="1" applyFill="1" applyBorder="1" applyAlignment="1">
      <alignment horizontal="center"/>
    </xf>
    <xf numFmtId="0" fontId="99" fillId="40" borderId="172" xfId="5" applyFont="1" applyFill="1" applyBorder="1" applyAlignment="1">
      <alignment horizontal="center"/>
    </xf>
    <xf numFmtId="0" fontId="99" fillId="40" borderId="99" xfId="5" applyFont="1" applyFill="1" applyBorder="1" applyAlignment="1">
      <alignment horizontal="center"/>
    </xf>
    <xf numFmtId="169" fontId="0" fillId="41" borderId="1" xfId="0" applyNumberFormat="1" applyFill="1" applyBorder="1" applyAlignment="1">
      <alignment horizontal="center"/>
    </xf>
    <xf numFmtId="0" fontId="7" fillId="0" borderId="4" xfId="12" applyFont="1" applyFill="1" applyBorder="1"/>
    <xf numFmtId="182" fontId="13" fillId="9" borderId="4" xfId="5" applyNumberFormat="1" applyFont="1" applyFill="1" applyBorder="1"/>
    <xf numFmtId="0" fontId="7" fillId="0" borderId="1" xfId="12" applyFont="1" applyFill="1" applyBorder="1"/>
    <xf numFmtId="182" fontId="13" fillId="9" borderId="1" xfId="5" applyNumberFormat="1" applyFont="1" applyFill="1" applyBorder="1"/>
    <xf numFmtId="182" fontId="13" fillId="9" borderId="2" xfId="5" applyNumberFormat="1" applyFont="1" applyFill="1" applyBorder="1"/>
    <xf numFmtId="0" fontId="13" fillId="0" borderId="23" xfId="5" applyFont="1" applyFill="1" applyBorder="1" applyAlignment="1">
      <alignment horizontal="center"/>
    </xf>
    <xf numFmtId="0" fontId="7" fillId="0" borderId="21" xfId="12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13" fillId="0" borderId="28" xfId="5" applyFont="1" applyFill="1" applyBorder="1" applyAlignment="1" applyProtection="1">
      <alignment horizontal="center"/>
    </xf>
    <xf numFmtId="0" fontId="7" fillId="0" borderId="29" xfId="12" applyFont="1" applyFill="1" applyBorder="1"/>
    <xf numFmtId="168" fontId="13" fillId="40" borderId="172" xfId="8" applyNumberFormat="1" applyFont="1" applyFill="1" applyBorder="1"/>
    <xf numFmtId="168" fontId="13" fillId="40" borderId="171" xfId="8" applyNumberFormat="1" applyFont="1" applyFill="1" applyBorder="1"/>
    <xf numFmtId="168" fontId="13" fillId="40" borderId="147" xfId="8" applyNumberFormat="1" applyFont="1" applyFill="1" applyBorder="1"/>
    <xf numFmtId="168" fontId="13" fillId="40" borderId="169" xfId="8" applyNumberFormat="1" applyFont="1" applyFill="1" applyBorder="1"/>
    <xf numFmtId="168" fontId="13" fillId="40" borderId="168" xfId="8" applyNumberFormat="1" applyFont="1" applyFill="1" applyBorder="1"/>
    <xf numFmtId="168" fontId="13" fillId="40" borderId="122" xfId="8" applyNumberFormat="1" applyFont="1" applyFill="1" applyBorder="1"/>
    <xf numFmtId="168" fontId="13" fillId="9" borderId="150" xfId="8" applyNumberFormat="1" applyFont="1" applyFill="1" applyBorder="1"/>
    <xf numFmtId="171" fontId="7" fillId="9" borderId="0" xfId="1" applyNumberFormat="1" applyFont="1" applyFill="1" applyBorder="1"/>
    <xf numFmtId="171" fontId="7" fillId="9" borderId="0" xfId="1" applyNumberFormat="1" applyFont="1" applyFill="1"/>
    <xf numFmtId="0" fontId="114" fillId="9" borderId="0" xfId="5" applyFont="1" applyFill="1"/>
    <xf numFmtId="3" fontId="114" fillId="9" borderId="0" xfId="5" applyNumberFormat="1" applyFont="1" applyFill="1"/>
    <xf numFmtId="0" fontId="115" fillId="9" borderId="0" xfId="5" applyFont="1" applyFill="1" applyBorder="1"/>
    <xf numFmtId="0" fontId="115" fillId="9" borderId="0" xfId="5" applyFont="1" applyFill="1" applyBorder="1" applyAlignment="1">
      <alignment horizontal="left"/>
    </xf>
    <xf numFmtId="0" fontId="116" fillId="9" borderId="0" xfId="5" applyFont="1" applyFill="1"/>
    <xf numFmtId="176" fontId="114" fillId="9" borderId="0" xfId="5" applyNumberFormat="1" applyFont="1" applyFill="1" applyBorder="1"/>
    <xf numFmtId="43" fontId="115" fillId="9" borderId="0" xfId="9" applyFont="1" applyFill="1" applyBorder="1"/>
    <xf numFmtId="41" fontId="26" fillId="9" borderId="204" xfId="5" applyNumberFormat="1" applyFont="1" applyFill="1" applyBorder="1"/>
    <xf numFmtId="166" fontId="0" fillId="42" borderId="12" xfId="0" applyNumberFormat="1" applyFill="1" applyBorder="1"/>
    <xf numFmtId="2" fontId="0" fillId="42" borderId="10" xfId="0" applyNumberFormat="1" applyFont="1" applyFill="1" applyBorder="1" applyAlignment="1">
      <alignment horizontal="center"/>
    </xf>
    <xf numFmtId="0" fontId="5" fillId="0" borderId="12" xfId="0" applyFont="1" applyFill="1" applyBorder="1"/>
    <xf numFmtId="0" fontId="5" fillId="0" borderId="23" xfId="0" applyFont="1" applyFill="1" applyBorder="1"/>
    <xf numFmtId="168" fontId="19" fillId="40" borderId="0" xfId="0" applyNumberFormat="1" applyFont="1" applyFill="1"/>
    <xf numFmtId="0" fontId="19" fillId="40" borderId="0" xfId="0" applyFont="1" applyFill="1"/>
    <xf numFmtId="171" fontId="19" fillId="40" borderId="0" xfId="1" applyNumberFormat="1" applyFont="1" applyFill="1"/>
    <xf numFmtId="4" fontId="25" fillId="40" borderId="0" xfId="0" applyNumberFormat="1" applyFont="1" applyFill="1" applyAlignment="1">
      <alignment horizontal="center"/>
    </xf>
    <xf numFmtId="171" fontId="0" fillId="42" borderId="0" xfId="1" applyNumberFormat="1" applyFont="1" applyFill="1"/>
    <xf numFmtId="166" fontId="0" fillId="40" borderId="0" xfId="0" applyNumberFormat="1" applyFont="1" applyFill="1" applyBorder="1"/>
    <xf numFmtId="168" fontId="13" fillId="40" borderId="0" xfId="1" applyNumberFormat="1" applyFont="1" applyFill="1" applyBorder="1" applyAlignment="1" applyProtection="1"/>
    <xf numFmtId="0" fontId="13" fillId="40" borderId="0" xfId="0" applyFont="1" applyFill="1" applyBorder="1"/>
    <xf numFmtId="178" fontId="13" fillId="40" borderId="0" xfId="0" applyNumberFormat="1" applyFont="1" applyFill="1" applyBorder="1"/>
    <xf numFmtId="0" fontId="13" fillId="40" borderId="0" xfId="0" applyFont="1" applyFill="1"/>
    <xf numFmtId="171" fontId="13" fillId="0" borderId="0" xfId="1" applyNumberFormat="1" applyFont="1" applyFill="1" applyBorder="1"/>
    <xf numFmtId="171" fontId="0" fillId="0" borderId="0" xfId="0" applyNumberFormat="1" applyFill="1"/>
    <xf numFmtId="0" fontId="5" fillId="0" borderId="0" xfId="0" applyFont="1" applyFill="1"/>
    <xf numFmtId="179" fontId="5" fillId="0" borderId="0" xfId="4" applyNumberFormat="1" applyFill="1"/>
    <xf numFmtId="171" fontId="0" fillId="0" borderId="0" xfId="1" applyNumberFormat="1" applyFont="1" applyFill="1"/>
    <xf numFmtId="0" fontId="117" fillId="9" borderId="0" xfId="5" applyFont="1" applyFill="1" applyAlignment="1">
      <alignment horizontal="center"/>
    </xf>
    <xf numFmtId="0" fontId="112" fillId="9" borderId="0" xfId="5" applyFont="1" applyFill="1" applyBorder="1" applyAlignment="1">
      <alignment horizontal="center" wrapText="1"/>
    </xf>
    <xf numFmtId="0" fontId="113" fillId="9" borderId="0" xfId="5" applyFont="1" applyFill="1"/>
    <xf numFmtId="0" fontId="113" fillId="9" borderId="0" xfId="5" applyFont="1" applyFill="1" applyBorder="1"/>
    <xf numFmtId="168" fontId="113" fillId="9" borderId="0" xfId="147" applyNumberFormat="1" applyFont="1" applyFill="1"/>
    <xf numFmtId="17" fontId="117" fillId="9" borderId="0" xfId="5" applyNumberFormat="1" applyFont="1" applyFill="1" applyAlignment="1">
      <alignment horizontal="center"/>
    </xf>
    <xf numFmtId="0" fontId="118" fillId="9" borderId="0" xfId="5" applyFont="1" applyFill="1" applyBorder="1" applyAlignment="1">
      <alignment horizontal="center"/>
    </xf>
    <xf numFmtId="0" fontId="112" fillId="9" borderId="0" xfId="5" applyFont="1" applyFill="1" applyBorder="1" applyAlignment="1">
      <alignment horizontal="center"/>
    </xf>
    <xf numFmtId="41" fontId="118" fillId="9" borderId="0" xfId="5" applyNumberFormat="1" applyFont="1" applyFill="1" applyBorder="1"/>
    <xf numFmtId="0" fontId="113" fillId="34" borderId="0" xfId="216" applyFont="1" applyFill="1"/>
    <xf numFmtId="10" fontId="113" fillId="9" borderId="0" xfId="5" applyNumberFormat="1" applyFont="1" applyFill="1"/>
    <xf numFmtId="187" fontId="113" fillId="9" borderId="0" xfId="147" applyNumberFormat="1" applyFont="1" applyFill="1"/>
    <xf numFmtId="168" fontId="113" fillId="33" borderId="0" xfId="147" applyNumberFormat="1" applyFont="1" applyFill="1"/>
    <xf numFmtId="1" fontId="118" fillId="9" borderId="0" xfId="5" applyNumberFormat="1" applyFont="1" applyFill="1" applyBorder="1"/>
    <xf numFmtId="0" fontId="113" fillId="9" borderId="0" xfId="216" applyFont="1" applyFill="1"/>
    <xf numFmtId="3" fontId="118" fillId="9" borderId="0" xfId="5" applyNumberFormat="1" applyFont="1" applyFill="1" applyBorder="1"/>
    <xf numFmtId="41" fontId="26" fillId="40" borderId="121" xfId="5" applyNumberFormat="1" applyFont="1" applyFill="1" applyBorder="1"/>
    <xf numFmtId="17" fontId="17" fillId="9" borderId="0" xfId="5" applyNumberFormat="1" applyFont="1" applyFill="1" applyAlignment="1">
      <alignment horizontal="center"/>
    </xf>
    <xf numFmtId="0" fontId="26" fillId="9" borderId="61" xfId="5" applyFont="1" applyFill="1" applyBorder="1" applyAlignment="1">
      <alignment horizontal="center"/>
    </xf>
    <xf numFmtId="0" fontId="26" fillId="9" borderId="178" xfId="5" applyFont="1" applyFill="1" applyBorder="1" applyAlignment="1">
      <alignment horizontal="center"/>
    </xf>
    <xf numFmtId="0" fontId="26" fillId="9" borderId="119" xfId="5" applyFont="1" applyFill="1" applyBorder="1" applyAlignment="1">
      <alignment horizontal="center"/>
    </xf>
    <xf numFmtId="0" fontId="26" fillId="9" borderId="63" xfId="5" applyFont="1" applyFill="1" applyBorder="1" applyAlignment="1">
      <alignment horizontal="center"/>
    </xf>
    <xf numFmtId="168" fontId="26" fillId="9" borderId="90" xfId="13" applyNumberFormat="1" applyFont="1" applyFill="1" applyBorder="1"/>
    <xf numFmtId="168" fontId="26" fillId="9" borderId="175" xfId="13" applyNumberFormat="1" applyFont="1" applyFill="1" applyBorder="1"/>
    <xf numFmtId="168" fontId="26" fillId="9" borderId="59" xfId="13" applyNumberFormat="1" applyFont="1" applyFill="1" applyBorder="1"/>
    <xf numFmtId="168" fontId="26" fillId="9" borderId="173" xfId="13" applyNumberFormat="1" applyFont="1" applyFill="1" applyBorder="1"/>
    <xf numFmtId="168" fontId="26" fillId="9" borderId="99" xfId="13" applyNumberFormat="1" applyFont="1" applyFill="1" applyBorder="1"/>
    <xf numFmtId="168" fontId="26" fillId="9" borderId="176" xfId="13" applyNumberFormat="1" applyFont="1" applyFill="1" applyBorder="1"/>
    <xf numFmtId="168" fontId="26" fillId="9" borderId="170" xfId="13" applyNumberFormat="1" applyFont="1" applyFill="1" applyBorder="1"/>
    <xf numFmtId="168" fontId="26" fillId="9" borderId="177" xfId="13" applyNumberFormat="1" applyFont="1" applyFill="1" applyBorder="1"/>
    <xf numFmtId="168" fontId="26" fillId="9" borderId="87" xfId="13" applyNumberFormat="1" applyFont="1" applyFill="1" applyBorder="1"/>
    <xf numFmtId="168" fontId="26" fillId="9" borderId="174" xfId="13" applyNumberFormat="1" applyFont="1" applyFill="1" applyBorder="1"/>
    <xf numFmtId="203" fontId="26" fillId="9" borderId="0" xfId="5" applyNumberFormat="1" applyFont="1" applyFill="1" applyBorder="1"/>
    <xf numFmtId="181" fontId="26" fillId="0" borderId="88" xfId="148" applyNumberFormat="1" applyFont="1" applyFill="1" applyBorder="1"/>
    <xf numFmtId="203" fontId="26" fillId="9" borderId="88" xfId="5" applyNumberFormat="1" applyFont="1" applyFill="1" applyBorder="1"/>
    <xf numFmtId="0" fontId="26" fillId="9" borderId="88" xfId="5" applyFont="1" applyFill="1" applyBorder="1"/>
    <xf numFmtId="0" fontId="26" fillId="9" borderId="89" xfId="5" applyFont="1" applyFill="1" applyBorder="1"/>
    <xf numFmtId="185" fontId="26" fillId="9" borderId="0" xfId="5" applyNumberFormat="1" applyFont="1" applyFill="1"/>
    <xf numFmtId="0" fontId="26" fillId="5" borderId="0" xfId="5" applyFont="1" applyFill="1"/>
    <xf numFmtId="165" fontId="26" fillId="0" borderId="201" xfId="0" applyNumberFormat="1" applyFont="1" applyBorder="1"/>
    <xf numFmtId="165" fontId="26" fillId="0" borderId="202" xfId="0" applyNumberFormat="1" applyFont="1" applyBorder="1"/>
    <xf numFmtId="165" fontId="26" fillId="0" borderId="93" xfId="0" applyNumberFormat="1" applyFont="1" applyBorder="1"/>
    <xf numFmtId="165" fontId="26" fillId="0" borderId="91" xfId="0" applyNumberFormat="1" applyFont="1" applyBorder="1"/>
    <xf numFmtId="0" fontId="13" fillId="0" borderId="90" xfId="5" applyFont="1" applyBorder="1"/>
    <xf numFmtId="202" fontId="13" fillId="9" borderId="0" xfId="9" applyNumberFormat="1" applyFont="1" applyFill="1"/>
    <xf numFmtId="171" fontId="7" fillId="9" borderId="0" xfId="5" applyNumberFormat="1" applyFill="1"/>
    <xf numFmtId="166" fontId="0" fillId="44" borderId="12" xfId="0" applyNumberFormat="1" applyFill="1" applyBorder="1"/>
    <xf numFmtId="166" fontId="0" fillId="44" borderId="19" xfId="0" applyNumberFormat="1" applyFill="1" applyBorder="1"/>
    <xf numFmtId="0" fontId="5" fillId="0" borderId="1" xfId="0" applyFont="1" applyFill="1" applyBorder="1"/>
    <xf numFmtId="0" fontId="13" fillId="9" borderId="179" xfId="5" applyFont="1" applyFill="1" applyBorder="1" applyAlignment="1">
      <alignment horizontal="center"/>
    </xf>
    <xf numFmtId="0" fontId="13" fillId="9" borderId="66" xfId="5" applyFont="1" applyFill="1" applyBorder="1" applyAlignment="1">
      <alignment horizontal="center"/>
    </xf>
    <xf numFmtId="0" fontId="13" fillId="9" borderId="175" xfId="5" applyFont="1" applyFill="1" applyBorder="1" applyAlignment="1">
      <alignment horizontal="center"/>
    </xf>
    <xf numFmtId="0" fontId="119" fillId="43" borderId="0" xfId="216" applyFont="1" applyFill="1"/>
    <xf numFmtId="0" fontId="119" fillId="9" borderId="0" xfId="5" applyFont="1" applyFill="1"/>
    <xf numFmtId="0" fontId="120" fillId="0" borderId="0" xfId="5" applyFont="1" applyFill="1" applyBorder="1"/>
    <xf numFmtId="169" fontId="120" fillId="0" borderId="0" xfId="5" applyNumberFormat="1" applyFont="1" applyFill="1" applyBorder="1"/>
    <xf numFmtId="168" fontId="26" fillId="40" borderId="175" xfId="13" applyNumberFormat="1" applyFont="1" applyFill="1" applyBorder="1"/>
    <xf numFmtId="41" fontId="26" fillId="40" borderId="0" xfId="5" applyNumberFormat="1" applyFont="1" applyFill="1" applyBorder="1"/>
    <xf numFmtId="0" fontId="13" fillId="0" borderId="0" xfId="5" applyFont="1" applyFill="1" applyBorder="1" applyAlignment="1">
      <alignment horizontal="center"/>
    </xf>
    <xf numFmtId="3" fontId="20" fillId="45" borderId="0" xfId="1" applyNumberFormat="1" applyFont="1" applyFill="1" applyBorder="1" applyAlignment="1" applyProtection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13" fillId="0" borderId="0" xfId="5" applyFont="1" applyFill="1" applyBorder="1" applyAlignment="1" applyProtection="1">
      <alignment horizontal="center"/>
    </xf>
    <xf numFmtId="0" fontId="5" fillId="0" borderId="28" xfId="12" applyFont="1" applyFill="1" applyBorder="1"/>
    <xf numFmtId="0" fontId="5" fillId="0" borderId="30" xfId="12" applyFont="1" applyFill="1" applyBorder="1"/>
    <xf numFmtId="0" fontId="27" fillId="0" borderId="88" xfId="5" applyFont="1" applyFill="1" applyBorder="1"/>
    <xf numFmtId="0" fontId="7" fillId="0" borderId="0" xfId="5" applyFill="1" applyBorder="1"/>
    <xf numFmtId="0" fontId="13" fillId="0" borderId="99" xfId="5" applyFont="1" applyBorder="1"/>
    <xf numFmtId="0" fontId="7" fillId="0" borderId="172" xfId="5" applyFont="1" applyFill="1" applyBorder="1"/>
    <xf numFmtId="0" fontId="113" fillId="0" borderId="0" xfId="5" applyFont="1" applyBorder="1"/>
    <xf numFmtId="165" fontId="113" fillId="0" borderId="0" xfId="1" applyFont="1" applyFill="1" applyBorder="1" applyAlignment="1">
      <alignment horizontal="right" wrapText="1"/>
    </xf>
    <xf numFmtId="0" fontId="13" fillId="40" borderId="0" xfId="6" applyFill="1" applyBorder="1"/>
    <xf numFmtId="185" fontId="13" fillId="0" borderId="0" xfId="5" applyNumberFormat="1" applyFont="1" applyFill="1"/>
    <xf numFmtId="0" fontId="0" fillId="0" borderId="88" xfId="0" applyBorder="1"/>
    <xf numFmtId="3" fontId="5" fillId="0" borderId="39" xfId="0" applyNumberFormat="1" applyFont="1" applyFill="1" applyBorder="1"/>
    <xf numFmtId="0" fontId="5" fillId="0" borderId="163" xfId="5" applyFont="1" applyFill="1" applyBorder="1"/>
    <xf numFmtId="166" fontId="7" fillId="0" borderId="123" xfId="13" applyFill="1" applyBorder="1"/>
    <xf numFmtId="165" fontId="13" fillId="0" borderId="167" xfId="1" applyFont="1" applyFill="1" applyBorder="1"/>
    <xf numFmtId="166" fontId="7" fillId="0" borderId="168" xfId="13" applyFill="1" applyBorder="1"/>
    <xf numFmtId="43" fontId="13" fillId="0" borderId="171" xfId="9" applyFont="1" applyFill="1" applyBorder="1" applyAlignment="1">
      <alignment horizontal="right" wrapText="1"/>
    </xf>
    <xf numFmtId="166" fontId="7" fillId="0" borderId="20" xfId="199" applyNumberFormat="1" applyFill="1" applyBorder="1"/>
    <xf numFmtId="3" fontId="7" fillId="0" borderId="10" xfId="199" applyNumberFormat="1" applyFill="1" applyBorder="1"/>
    <xf numFmtId="0" fontId="13" fillId="0" borderId="145" xfId="5" applyFont="1" applyFill="1" applyBorder="1"/>
    <xf numFmtId="0" fontId="7" fillId="0" borderId="122" xfId="5" applyFont="1" applyFill="1" applyBorder="1"/>
    <xf numFmtId="0" fontId="0" fillId="0" borderId="0" xfId="0"/>
    <xf numFmtId="168" fontId="0" fillId="0" borderId="12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5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165" fontId="5" fillId="0" borderId="0" xfId="1"/>
    <xf numFmtId="0" fontId="0" fillId="0" borderId="10" xfId="0" applyFill="1" applyBorder="1"/>
    <xf numFmtId="168" fontId="0" fillId="0" borderId="10" xfId="1" applyNumberFormat="1" applyFont="1" applyFill="1" applyBorder="1" applyAlignment="1" applyProtection="1"/>
    <xf numFmtId="168" fontId="0" fillId="0" borderId="0" xfId="1" applyNumberFormat="1" applyFont="1" applyFill="1" applyBorder="1" applyAlignment="1" applyProtection="1"/>
    <xf numFmtId="166" fontId="26" fillId="0" borderId="90" xfId="0" applyNumberFormat="1" applyFont="1" applyFill="1" applyBorder="1"/>
    <xf numFmtId="166" fontId="26" fillId="0" borderId="0" xfId="0" applyNumberFormat="1" applyFont="1" applyBorder="1"/>
    <xf numFmtId="166" fontId="26" fillId="0" borderId="91" xfId="0" applyNumberFormat="1" applyFont="1" applyBorder="1"/>
    <xf numFmtId="166" fontId="26" fillId="0" borderId="92" xfId="0" applyNumberFormat="1" applyFont="1" applyFill="1" applyBorder="1"/>
    <xf numFmtId="166" fontId="26" fillId="0" borderId="93" xfId="0" applyNumberFormat="1" applyFont="1" applyFill="1" applyBorder="1"/>
    <xf numFmtId="166" fontId="26" fillId="0" borderId="94" xfId="0" applyNumberFormat="1" applyFont="1" applyFill="1" applyBorder="1"/>
    <xf numFmtId="166" fontId="26" fillId="0" borderId="95" xfId="0" applyNumberFormat="1" applyFont="1" applyFill="1" applyBorder="1"/>
    <xf numFmtId="166" fontId="26" fillId="0" borderId="96" xfId="0" applyNumberFormat="1" applyFont="1" applyFill="1" applyBorder="1"/>
    <xf numFmtId="3" fontId="0" fillId="0" borderId="90" xfId="0" applyNumberFormat="1" applyFill="1" applyBorder="1"/>
    <xf numFmtId="182" fontId="13" fillId="0" borderId="0" xfId="262" applyNumberFormat="1" applyFont="1" applyFill="1" applyBorder="1"/>
    <xf numFmtId="0" fontId="39" fillId="0" borderId="87" xfId="217" applyFont="1" applyFill="1" applyBorder="1" applyAlignment="1">
      <alignment horizontal="left" wrapText="1"/>
    </xf>
    <xf numFmtId="212" fontId="98" fillId="0" borderId="121" xfId="1" applyNumberFormat="1" applyFont="1" applyFill="1" applyBorder="1" applyAlignment="1" applyProtection="1"/>
    <xf numFmtId="165" fontId="0" fillId="0" borderId="42" xfId="1" applyFont="1" applyFill="1" applyBorder="1" applyAlignment="1" applyProtection="1"/>
    <xf numFmtId="165" fontId="0" fillId="0" borderId="49" xfId="1" applyFont="1" applyFill="1" applyBorder="1" applyAlignment="1" applyProtection="1"/>
    <xf numFmtId="166" fontId="26" fillId="0" borderId="0" xfId="0" applyNumberFormat="1" applyFont="1" applyFill="1" applyBorder="1"/>
    <xf numFmtId="166" fontId="26" fillId="0" borderId="41" xfId="0" applyNumberFormat="1" applyFont="1" applyBorder="1"/>
    <xf numFmtId="165" fontId="0" fillId="0" borderId="1" xfId="1" applyFont="1" applyBorder="1"/>
    <xf numFmtId="165" fontId="26" fillId="0" borderId="90" xfId="1" applyFont="1" applyFill="1" applyBorder="1"/>
    <xf numFmtId="165" fontId="0" fillId="0" borderId="121" xfId="1" applyFont="1" applyBorder="1"/>
    <xf numFmtId="171" fontId="13" fillId="0" borderId="0" xfId="1" applyNumberFormat="1" applyFont="1" applyFill="1" applyBorder="1"/>
    <xf numFmtId="171" fontId="0" fillId="0" borderId="0" xfId="0" applyNumberFormat="1" applyFill="1"/>
    <xf numFmtId="171" fontId="0" fillId="0" borderId="0" xfId="1" applyNumberFormat="1" applyFont="1" applyFill="1"/>
    <xf numFmtId="165" fontId="26" fillId="0" borderId="93" xfId="0" applyNumberFormat="1" applyFont="1" applyBorder="1"/>
    <xf numFmtId="165" fontId="26" fillId="0" borderId="91" xfId="0" applyNumberFormat="1" applyFont="1" applyBorder="1"/>
    <xf numFmtId="2" fontId="0" fillId="41" borderId="10" xfId="0" applyNumberFormat="1" applyFont="1" applyFill="1" applyBorder="1" applyAlignment="1">
      <alignment horizontal="center"/>
    </xf>
    <xf numFmtId="166" fontId="0" fillId="41" borderId="12" xfId="0" applyNumberFormat="1" applyFill="1" applyBorder="1"/>
    <xf numFmtId="0" fontId="13" fillId="0" borderId="0" xfId="5" applyFont="1" applyFill="1" applyAlignment="1">
      <alignment horizontal="left"/>
    </xf>
    <xf numFmtId="0" fontId="13" fillId="0" borderId="121" xfId="5" applyFont="1" applyFill="1" applyBorder="1" applyAlignment="1">
      <alignment horizontal="center"/>
    </xf>
    <xf numFmtId="0" fontId="13" fillId="0" borderId="119" xfId="5" applyFont="1" applyFill="1" applyBorder="1" applyAlignment="1">
      <alignment horizontal="center"/>
    </xf>
    <xf numFmtId="168" fontId="13" fillId="0" borderId="0" xfId="8" applyNumberFormat="1" applyFont="1" applyFill="1" applyBorder="1"/>
    <xf numFmtId="43" fontId="13" fillId="0" borderId="121" xfId="9" applyFont="1" applyFill="1" applyBorder="1"/>
    <xf numFmtId="43" fontId="13" fillId="0" borderId="123" xfId="9" applyFont="1" applyFill="1" applyBorder="1"/>
    <xf numFmtId="168" fontId="13" fillId="0" borderId="9" xfId="8" applyNumberFormat="1" applyFont="1" applyFill="1" applyBorder="1"/>
    <xf numFmtId="43" fontId="13" fillId="0" borderId="60" xfId="9" applyFont="1" applyFill="1" applyBorder="1"/>
    <xf numFmtId="168" fontId="13" fillId="0" borderId="3" xfId="8" applyNumberFormat="1" applyFont="1" applyFill="1" applyBorder="1"/>
    <xf numFmtId="168" fontId="13" fillId="0" borderId="99" xfId="8" applyNumberFormat="1" applyFont="1" applyFill="1" applyBorder="1"/>
    <xf numFmtId="41" fontId="13" fillId="0" borderId="0" xfId="5" applyNumberFormat="1" applyFont="1" applyFill="1" applyBorder="1"/>
    <xf numFmtId="41" fontId="13" fillId="0" borderId="59" xfId="5" applyNumberFormat="1" applyFont="1" applyFill="1" applyBorder="1"/>
    <xf numFmtId="41" fontId="13" fillId="0" borderId="9" xfId="5" applyNumberFormat="1" applyFont="1" applyFill="1" applyBorder="1"/>
    <xf numFmtId="41" fontId="13" fillId="0" borderId="3" xfId="5" applyNumberFormat="1" applyFont="1" applyFill="1" applyBorder="1"/>
    <xf numFmtId="41" fontId="13" fillId="0" borderId="90" xfId="5" applyNumberFormat="1" applyFont="1" applyFill="1" applyBorder="1"/>
    <xf numFmtId="41" fontId="13" fillId="0" borderId="99" xfId="5" applyNumberFormat="1" applyFont="1" applyFill="1" applyBorder="1"/>
    <xf numFmtId="41" fontId="13" fillId="0" borderId="30" xfId="5" applyNumberFormat="1" applyFont="1" applyFill="1" applyBorder="1"/>
    <xf numFmtId="43" fontId="13" fillId="0" borderId="167" xfId="9" applyFont="1" applyFill="1" applyBorder="1"/>
    <xf numFmtId="0" fontId="13" fillId="0" borderId="29" xfId="5" applyFont="1" applyFill="1" applyBorder="1"/>
    <xf numFmtId="165" fontId="0" fillId="0" borderId="0" xfId="1" applyNumberFormat="1" applyFont="1" applyFill="1"/>
    <xf numFmtId="168" fontId="13" fillId="40" borderId="66" xfId="8" applyNumberFormat="1" applyFont="1" applyFill="1" applyBorder="1"/>
    <xf numFmtId="0" fontId="19" fillId="40" borderId="0" xfId="0" applyFont="1" applyFill="1" applyAlignment="1">
      <alignment horizontal="center"/>
    </xf>
    <xf numFmtId="3" fontId="5" fillId="0" borderId="90" xfId="0" applyNumberFormat="1" applyFont="1" applyFill="1" applyBorder="1"/>
    <xf numFmtId="3" fontId="5" fillId="0" borderId="90" xfId="199" applyNumberFormat="1" applyFont="1" applyFill="1" applyBorder="1"/>
    <xf numFmtId="168" fontId="13" fillId="9" borderId="61" xfId="8" applyNumberFormat="1" applyFont="1" applyFill="1" applyBorder="1"/>
    <xf numFmtId="168" fontId="13" fillId="9" borderId="146" xfId="8" applyNumberFormat="1" applyFont="1" applyFill="1" applyBorder="1"/>
    <xf numFmtId="0" fontId="13" fillId="0" borderId="30" xfId="5" applyFont="1" applyFill="1" applyBorder="1" applyAlignment="1" applyProtection="1">
      <alignment horizontal="center"/>
    </xf>
    <xf numFmtId="0" fontId="13" fillId="0" borderId="30" xfId="5" applyFont="1" applyFill="1" applyBorder="1" applyAlignment="1">
      <alignment horizontal="center"/>
    </xf>
    <xf numFmtId="168" fontId="13" fillId="40" borderId="170" xfId="8" applyNumberFormat="1" applyFont="1" applyFill="1" applyBorder="1"/>
    <xf numFmtId="168" fontId="13" fillId="40" borderId="162" xfId="8" applyNumberFormat="1" applyFont="1" applyFill="1" applyBorder="1"/>
    <xf numFmtId="41" fontId="13" fillId="0" borderId="170" xfId="5" applyNumberFormat="1" applyFont="1" applyFill="1" applyBorder="1"/>
    <xf numFmtId="165" fontId="0" fillId="0" borderId="0" xfId="1" applyNumberFormat="1" applyFont="1"/>
    <xf numFmtId="166" fontId="0" fillId="42" borderId="19" xfId="0" applyNumberFormat="1" applyFill="1" applyBorder="1"/>
    <xf numFmtId="171" fontId="0" fillId="40" borderId="0" xfId="1" applyNumberFormat="1" applyFont="1" applyFill="1"/>
    <xf numFmtId="0" fontId="13" fillId="0" borderId="0" xfId="5" applyFont="1" applyFill="1" applyBorder="1" applyAlignment="1">
      <alignment horizontal="center"/>
    </xf>
    <xf numFmtId="0" fontId="13" fillId="44" borderId="0" xfId="0" applyFont="1" applyFill="1"/>
    <xf numFmtId="187" fontId="7" fillId="44" borderId="2" xfId="8" applyNumberFormat="1" applyFill="1" applyBorder="1"/>
    <xf numFmtId="187" fontId="7" fillId="44" borderId="7" xfId="8" applyNumberFormat="1" applyFill="1" applyBorder="1"/>
    <xf numFmtId="0" fontId="7" fillId="9" borderId="166" xfId="5" applyFill="1" applyBorder="1"/>
    <xf numFmtId="182" fontId="13" fillId="40" borderId="2" xfId="5" applyNumberFormat="1" applyFont="1" applyFill="1" applyBorder="1"/>
    <xf numFmtId="3" fontId="26" fillId="9" borderId="89" xfId="5" applyNumberFormat="1" applyFont="1" applyFill="1" applyBorder="1"/>
    <xf numFmtId="0" fontId="5" fillId="9" borderId="0" xfId="5" applyFont="1" applyFill="1" applyAlignment="1">
      <alignment horizontal="center"/>
    </xf>
    <xf numFmtId="3" fontId="5" fillId="0" borderId="10" xfId="199" applyNumberFormat="1" applyFont="1" applyFill="1" applyBorder="1"/>
    <xf numFmtId="3" fontId="5" fillId="0" borderId="99" xfId="199" applyNumberFormat="1" applyFont="1" applyFill="1" applyBorder="1"/>
    <xf numFmtId="3" fontId="5" fillId="0" borderId="122" xfId="199" applyNumberFormat="1" applyFont="1" applyFill="1" applyBorder="1"/>
    <xf numFmtId="0" fontId="5" fillId="0" borderId="122" xfId="5" applyFont="1" applyFill="1" applyBorder="1"/>
    <xf numFmtId="165" fontId="13" fillId="0" borderId="121" xfId="1" applyFont="1" applyFill="1" applyBorder="1"/>
    <xf numFmtId="165" fontId="13" fillId="0" borderId="162" xfId="1" applyFont="1" applyFill="1" applyBorder="1"/>
    <xf numFmtId="166" fontId="5" fillId="40" borderId="0" xfId="0" applyNumberFormat="1" applyFont="1" applyFill="1" applyBorder="1"/>
    <xf numFmtId="0" fontId="13" fillId="40" borderId="0" xfId="199" applyFont="1" applyFill="1" applyBorder="1" applyAlignment="1">
      <alignment horizontal="center"/>
    </xf>
    <xf numFmtId="0" fontId="5" fillId="9" borderId="90" xfId="5" applyFont="1" applyFill="1" applyBorder="1" applyAlignment="1">
      <alignment horizontal="left" wrapText="1"/>
    </xf>
    <xf numFmtId="0" fontId="26" fillId="0" borderId="206" xfId="199" applyFont="1" applyFill="1" applyBorder="1"/>
    <xf numFmtId="0" fontId="13" fillId="0" borderId="207" xfId="199" applyFont="1" applyFill="1" applyBorder="1"/>
    <xf numFmtId="0" fontId="13" fillId="0" borderId="208" xfId="199" applyFont="1" applyFill="1" applyBorder="1" applyAlignment="1">
      <alignment horizontal="center"/>
    </xf>
    <xf numFmtId="0" fontId="17" fillId="0" borderId="210" xfId="199" applyFont="1" applyFill="1" applyBorder="1" applyAlignment="1">
      <alignment horizontal="center"/>
    </xf>
    <xf numFmtId="0" fontId="26" fillId="0" borderId="154" xfId="199" applyFont="1" applyFill="1" applyBorder="1" applyAlignment="1">
      <alignment horizontal="center"/>
    </xf>
    <xf numFmtId="0" fontId="17" fillId="0" borderId="144" xfId="199" applyFont="1" applyFill="1" applyBorder="1" applyAlignment="1">
      <alignment horizontal="center"/>
    </xf>
    <xf numFmtId="0" fontId="26" fillId="0" borderId="154" xfId="199" applyFont="1" applyFill="1" applyBorder="1"/>
    <xf numFmtId="173" fontId="18" fillId="0" borderId="144" xfId="199" applyNumberFormat="1" applyFont="1" applyFill="1" applyBorder="1" applyAlignment="1">
      <alignment horizontal="center"/>
    </xf>
    <xf numFmtId="0" fontId="18" fillId="0" borderId="144" xfId="199" applyFont="1" applyFill="1" applyBorder="1" applyAlignment="1">
      <alignment horizontal="center"/>
    </xf>
    <xf numFmtId="0" fontId="26" fillId="0" borderId="159" xfId="199" applyFont="1" applyFill="1" applyBorder="1"/>
    <xf numFmtId="0" fontId="17" fillId="0" borderId="158" xfId="199" applyFont="1" applyFill="1" applyBorder="1" applyAlignment="1">
      <alignment horizontal="center"/>
    </xf>
    <xf numFmtId="166" fontId="17" fillId="0" borderId="144" xfId="13" applyFont="1" applyFill="1" applyBorder="1" applyAlignment="1" applyProtection="1"/>
    <xf numFmtId="0" fontId="26" fillId="0" borderId="211" xfId="199" applyFont="1" applyFill="1" applyBorder="1"/>
    <xf numFmtId="4" fontId="26" fillId="0" borderId="212" xfId="199" applyNumberFormat="1" applyFont="1" applyFill="1" applyBorder="1"/>
    <xf numFmtId="166" fontId="26" fillId="0" borderId="198" xfId="199" applyNumberFormat="1" applyFont="1" applyFill="1" applyBorder="1"/>
    <xf numFmtId="166" fontId="17" fillId="0" borderId="215" xfId="13" applyFont="1" applyFill="1" applyBorder="1" applyAlignment="1" applyProtection="1"/>
    <xf numFmtId="0" fontId="26" fillId="0" borderId="64" xfId="199" applyFont="1" applyBorder="1"/>
    <xf numFmtId="0" fontId="7" fillId="0" borderId="216" xfId="199" applyBorder="1"/>
    <xf numFmtId="0" fontId="7" fillId="0" borderId="121" xfId="199" applyFont="1" applyBorder="1" applyAlignment="1">
      <alignment horizontal="center"/>
    </xf>
    <xf numFmtId="0" fontId="26" fillId="0" borderId="125" xfId="199" applyFont="1" applyFill="1" applyBorder="1"/>
    <xf numFmtId="0" fontId="7" fillId="0" borderId="217" xfId="199" applyBorder="1"/>
    <xf numFmtId="0" fontId="26" fillId="0" borderId="56" xfId="199" applyFont="1" applyFill="1" applyBorder="1"/>
    <xf numFmtId="181" fontId="26" fillId="0" borderId="121" xfId="13" applyNumberFormat="1" applyFont="1" applyFill="1" applyBorder="1" applyAlignment="1" applyProtection="1"/>
    <xf numFmtId="0" fontId="5" fillId="9" borderId="122" xfId="5" applyFont="1" applyFill="1" applyBorder="1" applyAlignment="1">
      <alignment horizontal="left" wrapText="1"/>
    </xf>
    <xf numFmtId="0" fontId="5" fillId="9" borderId="120" xfId="5" applyFont="1" applyFill="1" applyBorder="1" applyAlignment="1">
      <alignment horizontal="left" wrapText="1"/>
    </xf>
    <xf numFmtId="0" fontId="26" fillId="0" borderId="218" xfId="199" applyFont="1" applyFill="1" applyBorder="1"/>
    <xf numFmtId="166" fontId="26" fillId="0" borderId="219" xfId="13" applyFont="1" applyFill="1" applyBorder="1" applyAlignment="1" applyProtection="1"/>
    <xf numFmtId="181" fontId="26" fillId="0" borderId="220" xfId="13" applyNumberFormat="1" applyFont="1" applyFill="1" applyBorder="1" applyAlignment="1" applyProtection="1"/>
    <xf numFmtId="181" fontId="0" fillId="46" borderId="0" xfId="13" applyNumberFormat="1" applyFont="1" applyFill="1" applyBorder="1" applyAlignment="1" applyProtection="1"/>
    <xf numFmtId="0" fontId="13" fillId="47" borderId="0" xfId="199" applyFont="1" applyFill="1"/>
    <xf numFmtId="0" fontId="5" fillId="47" borderId="72" xfId="0" applyFont="1" applyFill="1" applyBorder="1"/>
    <xf numFmtId="0" fontId="0" fillId="47" borderId="9" xfId="0" applyFill="1" applyBorder="1"/>
    <xf numFmtId="0" fontId="0" fillId="47" borderId="23" xfId="0" applyFill="1" applyBorder="1"/>
    <xf numFmtId="0" fontId="0" fillId="47" borderId="21" xfId="0" applyFill="1" applyBorder="1"/>
    <xf numFmtId="0" fontId="0" fillId="47" borderId="0" xfId="0" applyFill="1" applyBorder="1"/>
    <xf numFmtId="0" fontId="0" fillId="47" borderId="6" xfId="0" applyFill="1" applyBorder="1"/>
    <xf numFmtId="0" fontId="5" fillId="47" borderId="21" xfId="0" applyFont="1" applyFill="1" applyBorder="1"/>
    <xf numFmtId="0" fontId="5" fillId="47" borderId="32" xfId="0" applyFont="1" applyFill="1" applyBorder="1"/>
    <xf numFmtId="0" fontId="0" fillId="47" borderId="3" xfId="0" applyFill="1" applyBorder="1"/>
    <xf numFmtId="0" fontId="0" fillId="47" borderId="7" xfId="0" applyFill="1" applyBorder="1"/>
    <xf numFmtId="10" fontId="0" fillId="47" borderId="28" xfId="0" applyNumberFormat="1" applyFill="1" applyBorder="1"/>
    <xf numFmtId="10" fontId="0" fillId="47" borderId="30" xfId="0" applyNumberFormat="1" applyFill="1" applyBorder="1"/>
    <xf numFmtId="10" fontId="0" fillId="47" borderId="29" xfId="0" applyNumberFormat="1" applyFill="1" applyBorder="1"/>
    <xf numFmtId="166" fontId="13" fillId="0" borderId="0" xfId="199" applyNumberFormat="1" applyFont="1" applyFill="1"/>
    <xf numFmtId="165" fontId="26" fillId="0" borderId="99" xfId="1" applyFont="1" applyFill="1" applyBorder="1"/>
    <xf numFmtId="165" fontId="0" fillId="0" borderId="2" xfId="1" applyFont="1" applyBorder="1"/>
    <xf numFmtId="165" fontId="0" fillId="0" borderId="123" xfId="1" applyFont="1" applyBorder="1"/>
    <xf numFmtId="10" fontId="0" fillId="0" borderId="0" xfId="4" applyNumberFormat="1" applyFont="1"/>
    <xf numFmtId="2" fontId="2" fillId="0" borderId="0" xfId="303" applyNumberFormat="1"/>
    <xf numFmtId="185" fontId="13" fillId="47" borderId="0" xfId="6" applyNumberFormat="1" applyFill="1"/>
    <xf numFmtId="0" fontId="5" fillId="40" borderId="0" xfId="5" applyFont="1" applyFill="1"/>
    <xf numFmtId="0" fontId="5" fillId="40" borderId="0" xfId="6" applyFont="1" applyFill="1" applyBorder="1"/>
    <xf numFmtId="0" fontId="98" fillId="40" borderId="0" xfId="10" applyNumberFormat="1" applyFont="1" applyFill="1" applyBorder="1"/>
    <xf numFmtId="0" fontId="5" fillId="40" borderId="0" xfId="5" applyFont="1" applyFill="1" applyBorder="1"/>
    <xf numFmtId="182" fontId="13" fillId="0" borderId="0" xfId="5" applyNumberFormat="1" applyFont="1" applyFill="1"/>
    <xf numFmtId="168" fontId="13" fillId="40" borderId="30" xfId="8" applyNumberFormat="1" applyFont="1" applyFill="1" applyBorder="1"/>
    <xf numFmtId="168" fontId="13" fillId="40" borderId="163" xfId="8" applyNumberFormat="1" applyFont="1" applyFill="1" applyBorder="1"/>
    <xf numFmtId="168" fontId="26" fillId="40" borderId="170" xfId="13" applyNumberFormat="1" applyFont="1" applyFill="1" applyBorder="1"/>
    <xf numFmtId="168" fontId="26" fillId="40" borderId="177" xfId="13" applyNumberFormat="1" applyFont="1" applyFill="1" applyBorder="1"/>
    <xf numFmtId="17" fontId="108" fillId="40" borderId="0" xfId="5" applyNumberFormat="1" applyFont="1" applyFill="1" applyBorder="1" applyAlignment="1">
      <alignment horizontal="left"/>
    </xf>
    <xf numFmtId="0" fontId="107" fillId="9" borderId="0" xfId="5" applyFont="1" applyFill="1" applyBorder="1"/>
    <xf numFmtId="17" fontId="108" fillId="40" borderId="0" xfId="5" quotePrefix="1" applyNumberFormat="1" applyFont="1" applyFill="1" applyBorder="1" applyAlignment="1">
      <alignment horizontal="left"/>
    </xf>
    <xf numFmtId="0" fontId="108" fillId="9" borderId="0" xfId="5" applyFont="1" applyFill="1" applyBorder="1"/>
    <xf numFmtId="187" fontId="107" fillId="9" borderId="0" xfId="147" applyNumberFormat="1" applyFont="1" applyFill="1" applyBorder="1"/>
    <xf numFmtId="43" fontId="108" fillId="40" borderId="0" xfId="9" applyNumberFormat="1" applyFont="1" applyFill="1" applyBorder="1" applyAlignment="1">
      <alignment horizontal="left"/>
    </xf>
    <xf numFmtId="171" fontId="108" fillId="9" borderId="0" xfId="1" applyNumberFormat="1" applyFont="1" applyFill="1" applyBorder="1" applyAlignment="1">
      <alignment horizontal="left"/>
    </xf>
    <xf numFmtId="2" fontId="108" fillId="9" borderId="0" xfId="9" applyNumberFormat="1" applyFont="1" applyFill="1" applyBorder="1" applyAlignment="1">
      <alignment horizontal="right"/>
    </xf>
    <xf numFmtId="171" fontId="108" fillId="9" borderId="0" xfId="5" applyNumberFormat="1" applyFont="1" applyFill="1" applyBorder="1" applyAlignment="1">
      <alignment horizontal="left"/>
    </xf>
    <xf numFmtId="0" fontId="123" fillId="9" borderId="0" xfId="5" applyFont="1" applyFill="1" applyBorder="1"/>
    <xf numFmtId="10" fontId="107" fillId="9" borderId="0" xfId="4" applyNumberFormat="1" applyFont="1" applyFill="1" applyBorder="1"/>
    <xf numFmtId="171" fontId="107" fillId="9" borderId="0" xfId="5" applyNumberFormat="1" applyFont="1" applyFill="1" applyBorder="1"/>
    <xf numFmtId="10" fontId="107" fillId="9" borderId="0" xfId="5" applyNumberFormat="1" applyFont="1" applyFill="1" applyBorder="1"/>
    <xf numFmtId="168" fontId="108" fillId="0" borderId="0" xfId="8" applyNumberFormat="1" applyFont="1" applyFill="1" applyBorder="1"/>
    <xf numFmtId="43" fontId="108" fillId="0" borderId="121" xfId="9" applyFont="1" applyFill="1" applyBorder="1"/>
    <xf numFmtId="214" fontId="114" fillId="9" borderId="0" xfId="1" applyNumberFormat="1" applyFont="1" applyFill="1" applyBorder="1"/>
    <xf numFmtId="214" fontId="115" fillId="0" borderId="0" xfId="1" applyNumberFormat="1" applyFont="1" applyFill="1" applyBorder="1" applyAlignment="1">
      <alignment horizontal="left"/>
    </xf>
    <xf numFmtId="171" fontId="13" fillId="48" borderId="0" xfId="1" applyNumberFormat="1" applyFont="1" applyFill="1" applyBorder="1"/>
    <xf numFmtId="171" fontId="13" fillId="48" borderId="0" xfId="1" applyNumberFormat="1" applyFont="1" applyFill="1"/>
    <xf numFmtId="0" fontId="101" fillId="0" borderId="0" xfId="5" applyFont="1" applyFill="1" applyAlignment="1">
      <alignment horizontal="left"/>
    </xf>
    <xf numFmtId="0" fontId="98" fillId="0" borderId="0" xfId="5" applyFont="1" applyFill="1" applyAlignment="1">
      <alignment horizontal="center"/>
    </xf>
    <xf numFmtId="43" fontId="7" fillId="0" borderId="0" xfId="199" applyNumberFormat="1"/>
    <xf numFmtId="168" fontId="0" fillId="48" borderId="3" xfId="1" applyNumberFormat="1" applyFont="1" applyFill="1" applyBorder="1" applyAlignment="1" applyProtection="1"/>
    <xf numFmtId="168" fontId="0" fillId="48" borderId="12" xfId="1" applyNumberFormat="1" applyFont="1" applyFill="1" applyBorder="1" applyAlignment="1" applyProtection="1"/>
    <xf numFmtId="0" fontId="99" fillId="40" borderId="86" xfId="5" applyFont="1" applyFill="1" applyBorder="1" applyAlignment="1">
      <alignment horizontal="center"/>
    </xf>
    <xf numFmtId="0" fontId="99" fillId="40" borderId="3" xfId="5" applyFont="1" applyFill="1" applyBorder="1" applyAlignment="1">
      <alignment horizontal="center"/>
    </xf>
    <xf numFmtId="2" fontId="13" fillId="40" borderId="182" xfId="5" applyNumberFormat="1" applyFont="1" applyFill="1" applyBorder="1"/>
    <xf numFmtId="2" fontId="13" fillId="40" borderId="180" xfId="5" applyNumberFormat="1" applyFont="1" applyFill="1" applyBorder="1"/>
    <xf numFmtId="168" fontId="13" fillId="40" borderId="0" xfId="8" applyNumberFormat="1" applyFont="1" applyFill="1" applyBorder="1"/>
    <xf numFmtId="0" fontId="13" fillId="40" borderId="9" xfId="5" applyFont="1" applyFill="1" applyBorder="1"/>
    <xf numFmtId="0" fontId="13" fillId="40" borderId="0" xfId="5" applyFont="1" applyFill="1" applyBorder="1"/>
    <xf numFmtId="0" fontId="13" fillId="40" borderId="3" xfId="5" applyFont="1" applyFill="1" applyBorder="1"/>
    <xf numFmtId="0" fontId="13" fillId="40" borderId="6" xfId="5" applyFont="1" applyFill="1" applyBorder="1"/>
    <xf numFmtId="0" fontId="13" fillId="40" borderId="7" xfId="5" applyFont="1" applyFill="1" applyBorder="1"/>
    <xf numFmtId="0" fontId="13" fillId="40" borderId="29" xfId="5" applyFont="1" applyFill="1" applyBorder="1"/>
    <xf numFmtId="0" fontId="26" fillId="40" borderId="0" xfId="199" applyFont="1" applyFill="1"/>
    <xf numFmtId="0" fontId="26" fillId="40" borderId="86" xfId="199" applyFont="1" applyFill="1" applyBorder="1" applyAlignment="1">
      <alignment horizontal="center"/>
    </xf>
    <xf numFmtId="0" fontId="26" fillId="40" borderId="208" xfId="199" applyFont="1" applyFill="1" applyBorder="1"/>
    <xf numFmtId="0" fontId="13" fillId="40" borderId="209" xfId="199" applyFont="1" applyFill="1" applyBorder="1" applyAlignment="1">
      <alignment horizontal="center"/>
    </xf>
    <xf numFmtId="0" fontId="26" fillId="40" borderId="208" xfId="199" applyFont="1" applyFill="1" applyBorder="1" applyAlignment="1">
      <alignment horizontal="center"/>
    </xf>
    <xf numFmtId="0" fontId="13" fillId="40" borderId="41" xfId="199" applyFont="1" applyFill="1" applyBorder="1" applyAlignment="1">
      <alignment horizontal="center"/>
    </xf>
    <xf numFmtId="0" fontId="13" fillId="40" borderId="134" xfId="199" applyFont="1" applyFill="1" applyBorder="1" applyAlignment="1">
      <alignment horizontal="center"/>
    </xf>
    <xf numFmtId="0" fontId="13" fillId="40" borderId="132" xfId="199" applyFont="1" applyFill="1" applyBorder="1" applyAlignment="1">
      <alignment horizontal="center"/>
    </xf>
    <xf numFmtId="0" fontId="13" fillId="40" borderId="188" xfId="199" applyFont="1" applyFill="1" applyBorder="1" applyAlignment="1">
      <alignment horizontal="center"/>
    </xf>
    <xf numFmtId="0" fontId="13" fillId="40" borderId="187" xfId="199" applyFont="1" applyFill="1" applyBorder="1" applyAlignment="1">
      <alignment horizontal="center"/>
    </xf>
    <xf numFmtId="0" fontId="13" fillId="40" borderId="10" xfId="199" applyFont="1" applyFill="1" applyBorder="1" applyAlignment="1">
      <alignment horizontal="center"/>
    </xf>
    <xf numFmtId="0" fontId="26" fillId="40" borderId="134" xfId="199" applyFont="1" applyFill="1" applyBorder="1" applyAlignment="1">
      <alignment horizontal="center"/>
    </xf>
    <xf numFmtId="0" fontId="26" fillId="40" borderId="41" xfId="199" applyFont="1" applyFill="1" applyBorder="1" applyAlignment="1">
      <alignment horizontal="center"/>
    </xf>
    <xf numFmtId="0" fontId="13" fillId="40" borderId="131" xfId="199" applyFont="1" applyFill="1" applyBorder="1" applyAlignment="1">
      <alignment horizontal="center"/>
    </xf>
    <xf numFmtId="0" fontId="26" fillId="40" borderId="47" xfId="199" applyFont="1" applyFill="1" applyBorder="1" applyAlignment="1">
      <alignment horizontal="center"/>
    </xf>
    <xf numFmtId="0" fontId="26" fillId="40" borderId="133" xfId="199" applyFont="1" applyFill="1" applyBorder="1" applyAlignment="1">
      <alignment horizontal="center"/>
    </xf>
    <xf numFmtId="166" fontId="26" fillId="40" borderId="10" xfId="199" applyNumberFormat="1" applyFont="1" applyFill="1" applyBorder="1"/>
    <xf numFmtId="166" fontId="26" fillId="40" borderId="41" xfId="199" applyNumberFormat="1" applyFont="1" applyFill="1" applyBorder="1"/>
    <xf numFmtId="166" fontId="26" fillId="40" borderId="134" xfId="199" applyNumberFormat="1" applyFont="1" applyFill="1" applyBorder="1"/>
    <xf numFmtId="166" fontId="26" fillId="40" borderId="213" xfId="199" applyNumberFormat="1" applyFont="1" applyFill="1" applyBorder="1"/>
    <xf numFmtId="166" fontId="26" fillId="40" borderId="198" xfId="199" applyNumberFormat="1" applyFont="1" applyFill="1" applyBorder="1"/>
    <xf numFmtId="166" fontId="26" fillId="40" borderId="214" xfId="199" applyNumberFormat="1" applyFont="1" applyFill="1" applyBorder="1"/>
    <xf numFmtId="166" fontId="26" fillId="40" borderId="0" xfId="13" applyFont="1" applyFill="1" applyBorder="1" applyAlignment="1" applyProtection="1"/>
    <xf numFmtId="166" fontId="26" fillId="40" borderId="0" xfId="199" applyNumberFormat="1" applyFont="1" applyFill="1"/>
    <xf numFmtId="0" fontId="24" fillId="9" borderId="0" xfId="5" applyFont="1" applyFill="1" applyAlignment="1">
      <alignment horizontal="center"/>
    </xf>
    <xf numFmtId="17" fontId="29" fillId="9" borderId="0" xfId="5" applyNumberFormat="1" applyFont="1" applyFill="1" applyAlignment="1">
      <alignment horizontal="center"/>
    </xf>
    <xf numFmtId="17" fontId="7" fillId="9" borderId="0" xfId="5" applyNumberFormat="1" applyFont="1" applyFill="1" applyAlignment="1">
      <alignment horizontal="right"/>
    </xf>
    <xf numFmtId="0" fontId="13" fillId="0" borderId="0" xfId="5" applyFont="1" applyFill="1" applyBorder="1" applyAlignment="1">
      <alignment horizontal="center"/>
    </xf>
    <xf numFmtId="0" fontId="0" fillId="0" borderId="86" xfId="0" applyFill="1" applyBorder="1"/>
    <xf numFmtId="0" fontId="124" fillId="0" borderId="221" xfId="0" applyFont="1" applyFill="1" applyBorder="1" applyAlignment="1">
      <alignment vertical="center" wrapText="1"/>
    </xf>
    <xf numFmtId="0" fontId="0" fillId="0" borderId="119" xfId="0" applyFill="1" applyBorder="1"/>
    <xf numFmtId="171" fontId="13" fillId="41" borderId="0" xfId="1" applyNumberFormat="1" applyFont="1" applyFill="1" applyBorder="1"/>
    <xf numFmtId="171" fontId="13" fillId="41" borderId="0" xfId="1" applyNumberFormat="1" applyFont="1" applyFill="1"/>
    <xf numFmtId="2" fontId="0" fillId="41" borderId="12" xfId="0" applyNumberFormat="1" applyFill="1" applyBorder="1" applyAlignment="1">
      <alignment horizontal="center"/>
    </xf>
    <xf numFmtId="2" fontId="0" fillId="41" borderId="0" xfId="0" applyNumberFormat="1" applyFont="1" applyFill="1" applyBorder="1" applyAlignment="1">
      <alignment horizontal="center"/>
    </xf>
    <xf numFmtId="2" fontId="0" fillId="41" borderId="22" xfId="0" applyNumberFormat="1" applyFont="1" applyFill="1" applyBorder="1" applyAlignment="1">
      <alignment horizontal="center"/>
    </xf>
    <xf numFmtId="2" fontId="0" fillId="41" borderId="10" xfId="0" applyNumberFormat="1" applyFill="1" applyBorder="1" applyAlignment="1">
      <alignment horizontal="center"/>
    </xf>
    <xf numFmtId="166" fontId="0" fillId="41" borderId="19" xfId="0" applyNumberFormat="1" applyFill="1" applyBorder="1"/>
    <xf numFmtId="2" fontId="0" fillId="41" borderId="8" xfId="0" applyNumberFormat="1" applyFill="1" applyBorder="1" applyAlignment="1">
      <alignment horizontal="center"/>
    </xf>
    <xf numFmtId="2" fontId="0" fillId="41" borderId="5" xfId="0" applyNumberFormat="1" applyFill="1" applyBorder="1" applyAlignment="1">
      <alignment horizontal="center"/>
    </xf>
    <xf numFmtId="166" fontId="0" fillId="41" borderId="70" xfId="0" applyNumberFormat="1" applyFill="1" applyBorder="1"/>
    <xf numFmtId="2" fontId="0" fillId="41" borderId="70" xfId="0" applyNumberFormat="1" applyFill="1" applyBorder="1" applyAlignment="1">
      <alignment horizontal="center"/>
    </xf>
    <xf numFmtId="166" fontId="0" fillId="41" borderId="15" xfId="0" applyNumberFormat="1" applyFill="1" applyBorder="1"/>
    <xf numFmtId="2" fontId="0" fillId="41" borderId="14" xfId="0" applyNumberFormat="1" applyFill="1" applyBorder="1" applyAlignment="1">
      <alignment horizontal="center"/>
    </xf>
    <xf numFmtId="2" fontId="0" fillId="41" borderId="0" xfId="0" applyNumberFormat="1" applyFill="1" applyBorder="1" applyAlignment="1">
      <alignment horizontal="center"/>
    </xf>
    <xf numFmtId="2" fontId="0" fillId="41" borderId="0" xfId="0" applyNumberFormat="1" applyFill="1" applyAlignment="1">
      <alignment horizontal="center"/>
    </xf>
    <xf numFmtId="165" fontId="5" fillId="41" borderId="3" xfId="1" applyFill="1" applyBorder="1" applyAlignment="1">
      <alignment horizontal="right"/>
    </xf>
    <xf numFmtId="3" fontId="5" fillId="0" borderId="205" xfId="0" applyNumberFormat="1" applyFont="1" applyFill="1" applyBorder="1"/>
    <xf numFmtId="3" fontId="5" fillId="0" borderId="79" xfId="199" applyNumberFormat="1" applyFont="1" applyFill="1" applyBorder="1"/>
    <xf numFmtId="168" fontId="13" fillId="40" borderId="99" xfId="8" applyNumberFormat="1" applyFont="1" applyFill="1" applyBorder="1"/>
    <xf numFmtId="0" fontId="5" fillId="0" borderId="120" xfId="5" applyFont="1" applyFill="1" applyBorder="1"/>
    <xf numFmtId="165" fontId="13" fillId="0" borderId="146" xfId="1" applyFont="1" applyFill="1" applyBorder="1"/>
    <xf numFmtId="168" fontId="7" fillId="41" borderId="12" xfId="1" applyNumberFormat="1" applyFont="1" applyFill="1" applyBorder="1" applyAlignment="1" applyProtection="1"/>
    <xf numFmtId="168" fontId="7" fillId="41" borderId="58" xfId="1" applyNumberFormat="1" applyFont="1" applyFill="1" applyBorder="1" applyAlignment="1" applyProtection="1"/>
    <xf numFmtId="168" fontId="7" fillId="41" borderId="10" xfId="1" applyNumberFormat="1" applyFont="1" applyFill="1" applyBorder="1" applyAlignment="1" applyProtection="1"/>
    <xf numFmtId="3" fontId="7" fillId="41" borderId="0" xfId="0" applyNumberFormat="1" applyFont="1" applyFill="1" applyAlignment="1">
      <alignment horizontal="right"/>
    </xf>
    <xf numFmtId="3" fontId="7" fillId="41" borderId="4" xfId="0" applyNumberFormat="1" applyFont="1" applyFill="1" applyBorder="1" applyAlignment="1">
      <alignment horizontal="right"/>
    </xf>
    <xf numFmtId="3" fontId="7" fillId="41" borderId="1" xfId="0" applyNumberFormat="1" applyFont="1" applyFill="1" applyBorder="1" applyAlignment="1">
      <alignment horizontal="right"/>
    </xf>
    <xf numFmtId="3" fontId="7" fillId="41" borderId="3" xfId="0" applyNumberFormat="1" applyFont="1" applyFill="1" applyBorder="1" applyAlignment="1">
      <alignment horizontal="right"/>
    </xf>
    <xf numFmtId="165" fontId="5" fillId="41" borderId="4" xfId="1" applyFill="1" applyBorder="1" applyAlignment="1">
      <alignment horizontal="right"/>
    </xf>
    <xf numFmtId="165" fontId="5" fillId="41" borderId="1" xfId="1" applyFill="1" applyBorder="1" applyAlignment="1">
      <alignment horizontal="right"/>
    </xf>
    <xf numFmtId="165" fontId="5" fillId="41" borderId="2" xfId="1" applyFill="1" applyBorder="1" applyAlignment="1">
      <alignment horizontal="right"/>
    </xf>
    <xf numFmtId="171" fontId="5" fillId="41" borderId="0" xfId="1" applyNumberFormat="1" applyFill="1" applyBorder="1" applyAlignment="1">
      <alignment horizontal="right"/>
    </xf>
    <xf numFmtId="168" fontId="0" fillId="41" borderId="26" xfId="1" applyNumberFormat="1" applyFont="1" applyFill="1" applyBorder="1" applyAlignment="1" applyProtection="1"/>
    <xf numFmtId="168" fontId="0" fillId="41" borderId="10" xfId="1" applyNumberFormat="1" applyFont="1" applyFill="1" applyBorder="1" applyAlignment="1" applyProtection="1"/>
    <xf numFmtId="168" fontId="0" fillId="41" borderId="18" xfId="1" applyNumberFormat="1" applyFont="1" applyFill="1" applyBorder="1" applyAlignment="1" applyProtection="1"/>
    <xf numFmtId="168" fontId="26" fillId="40" borderId="176" xfId="13" applyNumberFormat="1" applyFont="1" applyFill="1" applyBorder="1"/>
    <xf numFmtId="43" fontId="26" fillId="9" borderId="0" xfId="5" applyNumberFormat="1" applyFont="1" applyFill="1" applyBorder="1"/>
    <xf numFmtId="0" fontId="99" fillId="40" borderId="2" xfId="5" applyFont="1" applyFill="1" applyBorder="1" applyAlignment="1">
      <alignment horizontal="center"/>
    </xf>
    <xf numFmtId="0" fontId="99" fillId="40" borderId="123" xfId="5" applyFont="1" applyFill="1" applyBorder="1" applyAlignment="1">
      <alignment horizontal="center"/>
    </xf>
    <xf numFmtId="182" fontId="1" fillId="49" borderId="89" xfId="306" applyNumberFormat="1" applyFill="1" applyBorder="1"/>
    <xf numFmtId="182" fontId="1" fillId="49" borderId="66" xfId="305" applyNumberFormat="1" applyFill="1" applyBorder="1"/>
    <xf numFmtId="182" fontId="1" fillId="49" borderId="121" xfId="305" applyNumberFormat="1" applyFill="1" applyBorder="1"/>
    <xf numFmtId="182" fontId="1" fillId="49" borderId="63" xfId="305" applyNumberFormat="1" applyFill="1" applyBorder="1"/>
    <xf numFmtId="0" fontId="1" fillId="49" borderId="86" xfId="304" applyFill="1" applyBorder="1"/>
    <xf numFmtId="0" fontId="1" fillId="49" borderId="0" xfId="304" applyFill="1" applyBorder="1"/>
    <xf numFmtId="0" fontId="1" fillId="49" borderId="119" xfId="304" applyFill="1" applyBorder="1"/>
    <xf numFmtId="185" fontId="1" fillId="49" borderId="0" xfId="306" applyNumberFormat="1" applyFill="1"/>
    <xf numFmtId="186" fontId="1" fillId="49" borderId="0" xfId="306" applyNumberFormat="1" applyFill="1"/>
    <xf numFmtId="182" fontId="13" fillId="40" borderId="0" xfId="6" applyNumberFormat="1" applyFill="1" applyBorder="1"/>
    <xf numFmtId="0" fontId="13" fillId="0" borderId="24" xfId="5" applyFont="1" applyBorder="1" applyAlignment="1" applyProtection="1">
      <alignment horizontal="center"/>
    </xf>
    <xf numFmtId="0" fontId="13" fillId="44" borderId="0" xfId="5" applyFont="1" applyFill="1" applyBorder="1"/>
    <xf numFmtId="43" fontId="18" fillId="44" borderId="0" xfId="5" applyNumberFormat="1" applyFont="1" applyFill="1" applyAlignment="1">
      <alignment horizontal="left"/>
    </xf>
    <xf numFmtId="0" fontId="18" fillId="44" borderId="0" xfId="5" applyFont="1" applyFill="1" applyBorder="1" applyAlignment="1">
      <alignment horizontal="left"/>
    </xf>
    <xf numFmtId="176" fontId="18" fillId="44" borderId="0" xfId="5" applyNumberFormat="1" applyFont="1" applyFill="1" applyBorder="1" applyAlignment="1">
      <alignment horizontal="left"/>
    </xf>
    <xf numFmtId="176" fontId="18" fillId="44" borderId="0" xfId="9" applyNumberFormat="1" applyFont="1" applyFill="1" applyBorder="1" applyAlignment="1">
      <alignment horizontal="left"/>
    </xf>
    <xf numFmtId="177" fontId="0" fillId="0" borderId="0" xfId="4" applyNumberFormat="1" applyFont="1" applyFill="1"/>
    <xf numFmtId="177" fontId="5" fillId="44" borderId="0" xfId="4" applyNumberFormat="1" applyFont="1" applyFill="1" applyBorder="1"/>
    <xf numFmtId="177" fontId="5" fillId="44" borderId="0" xfId="4" applyNumberFormat="1" applyFont="1" applyFill="1"/>
    <xf numFmtId="180" fontId="5" fillId="44" borderId="0" xfId="4" applyNumberFormat="1" applyFont="1" applyFill="1"/>
    <xf numFmtId="187" fontId="7" fillId="44" borderId="4" xfId="8" applyNumberFormat="1" applyFill="1" applyBorder="1"/>
    <xf numFmtId="187" fontId="7" fillId="44" borderId="6" xfId="8" applyNumberFormat="1" applyFill="1" applyBorder="1"/>
    <xf numFmtId="187" fontId="7" fillId="44" borderId="1" xfId="8" applyNumberFormat="1" applyFill="1" applyBorder="1"/>
    <xf numFmtId="187" fontId="7" fillId="44" borderId="0" xfId="8" applyNumberFormat="1" applyFill="1" applyBorder="1"/>
    <xf numFmtId="187" fontId="7" fillId="44" borderId="9" xfId="8" applyNumberFormat="1" applyFill="1" applyBorder="1"/>
    <xf numFmtId="187" fontId="7" fillId="44" borderId="3" xfId="8" applyNumberFormat="1" applyFill="1" applyBorder="1"/>
    <xf numFmtId="187" fontId="7" fillId="44" borderId="72" xfId="8" applyNumberFormat="1" applyFill="1" applyBorder="1"/>
    <xf numFmtId="187" fontId="7" fillId="44" borderId="21" xfId="8" applyNumberFormat="1" applyFill="1" applyBorder="1"/>
    <xf numFmtId="187" fontId="7" fillId="44" borderId="32" xfId="8" applyNumberFormat="1" applyFill="1" applyBorder="1"/>
    <xf numFmtId="187" fontId="5" fillId="44" borderId="23" xfId="8" applyNumberFormat="1" applyFont="1" applyFill="1" applyBorder="1"/>
    <xf numFmtId="187" fontId="7" fillId="44" borderId="28" xfId="8" applyNumberFormat="1" applyFill="1" applyBorder="1"/>
    <xf numFmtId="187" fontId="7" fillId="44" borderId="23" xfId="8" applyNumberFormat="1" applyFill="1" applyBorder="1"/>
    <xf numFmtId="187" fontId="7" fillId="44" borderId="24" xfId="8" applyNumberFormat="1" applyFill="1" applyBorder="1"/>
    <xf numFmtId="187" fontId="7" fillId="44" borderId="29" xfId="8" applyNumberFormat="1" applyFill="1" applyBorder="1"/>
    <xf numFmtId="176" fontId="7" fillId="44" borderId="6" xfId="0" applyNumberFormat="1" applyFont="1" applyFill="1" applyBorder="1"/>
    <xf numFmtId="171" fontId="13" fillId="44" borderId="0" xfId="1" applyNumberFormat="1" applyFont="1" applyFill="1" applyBorder="1"/>
    <xf numFmtId="171" fontId="13" fillId="44" borderId="0" xfId="1" applyNumberFormat="1" applyFont="1" applyFill="1"/>
    <xf numFmtId="0" fontId="0" fillId="44" borderId="0" xfId="0" applyFill="1"/>
    <xf numFmtId="0" fontId="5" fillId="44" borderId="0" xfId="0" applyFont="1" applyFill="1"/>
    <xf numFmtId="165" fontId="5" fillId="0" borderId="0" xfId="1" applyNumberFormat="1" applyFont="1"/>
    <xf numFmtId="4" fontId="7" fillId="42" borderId="3" xfId="0" applyNumberFormat="1" applyFont="1" applyFill="1" applyBorder="1" applyAlignment="1">
      <alignment horizontal="right"/>
    </xf>
    <xf numFmtId="2" fontId="0" fillId="42" borderId="7" xfId="0" applyNumberFormat="1" applyFill="1" applyBorder="1" applyAlignment="1">
      <alignment horizontal="center"/>
    </xf>
    <xf numFmtId="4" fontId="7" fillId="42" borderId="0" xfId="0" applyNumberFormat="1" applyFont="1" applyFill="1" applyBorder="1" applyAlignment="1">
      <alignment horizontal="right"/>
    </xf>
    <xf numFmtId="2" fontId="0" fillId="42" borderId="6" xfId="0" applyNumberFormat="1" applyFill="1" applyBorder="1" applyAlignment="1">
      <alignment horizontal="center"/>
    </xf>
    <xf numFmtId="166" fontId="0" fillId="42" borderId="4" xfId="0" applyNumberFormat="1" applyFill="1" applyBorder="1"/>
    <xf numFmtId="2" fontId="0" fillId="42" borderId="9" xfId="0" applyNumberFormat="1" applyFill="1" applyBorder="1" applyAlignment="1">
      <alignment horizontal="center"/>
    </xf>
    <xf numFmtId="166" fontId="0" fillId="42" borderId="1" xfId="0" applyNumberFormat="1" applyFill="1" applyBorder="1"/>
    <xf numFmtId="2" fontId="0" fillId="42" borderId="0" xfId="0" applyNumberFormat="1" applyFill="1" applyBorder="1" applyAlignment="1">
      <alignment horizontal="center"/>
    </xf>
    <xf numFmtId="2" fontId="0" fillId="42" borderId="3" xfId="0" applyNumberFormat="1" applyFill="1" applyBorder="1" applyAlignment="1">
      <alignment horizontal="center"/>
    </xf>
    <xf numFmtId="2" fontId="0" fillId="42" borderId="0" xfId="0" applyNumberFormat="1" applyFont="1" applyFill="1" applyBorder="1" applyAlignment="1">
      <alignment horizontal="center"/>
    </xf>
    <xf numFmtId="0" fontId="0" fillId="44" borderId="9" xfId="0" applyFill="1" applyBorder="1"/>
    <xf numFmtId="2" fontId="0" fillId="44" borderId="4" xfId="0" applyNumberFormat="1" applyFill="1" applyBorder="1" applyAlignment="1">
      <alignment horizontal="center"/>
    </xf>
    <xf numFmtId="2" fontId="0" fillId="44" borderId="12" xfId="0" applyNumberFormat="1" applyFill="1" applyBorder="1" applyAlignment="1">
      <alignment horizontal="center"/>
    </xf>
    <xf numFmtId="2" fontId="0" fillId="44" borderId="10" xfId="0" applyNumberFormat="1" applyFill="1" applyBorder="1" applyAlignment="1">
      <alignment horizontal="center"/>
    </xf>
    <xf numFmtId="2" fontId="0" fillId="44" borderId="18" xfId="0" applyNumberFormat="1" applyFill="1" applyBorder="1" applyAlignment="1">
      <alignment horizontal="center"/>
    </xf>
    <xf numFmtId="168" fontId="7" fillId="44" borderId="0" xfId="1" applyNumberFormat="1" applyFont="1" applyFill="1" applyBorder="1" applyAlignment="1" applyProtection="1"/>
    <xf numFmtId="165" fontId="125" fillId="44" borderId="23" xfId="1" applyNumberFormat="1" applyFont="1" applyFill="1" applyBorder="1"/>
    <xf numFmtId="168" fontId="5" fillId="44" borderId="1" xfId="1" applyNumberFormat="1" applyFill="1" applyBorder="1" applyAlignment="1" applyProtection="1">
      <alignment horizontal="right"/>
    </xf>
    <xf numFmtId="168" fontId="7" fillId="44" borderId="12" xfId="1" applyNumberFormat="1" applyFont="1" applyFill="1" applyBorder="1" applyAlignment="1" applyProtection="1"/>
    <xf numFmtId="168" fontId="5" fillId="44" borderId="3" xfId="1" applyNumberFormat="1" applyFill="1" applyBorder="1"/>
    <xf numFmtId="168" fontId="5" fillId="44" borderId="9" xfId="1" applyNumberFormat="1" applyFill="1" applyBorder="1"/>
    <xf numFmtId="168" fontId="5" fillId="44" borderId="1" xfId="1" applyNumberFormat="1" applyFill="1" applyBorder="1" applyAlignment="1">
      <alignment horizontal="right"/>
    </xf>
    <xf numFmtId="168" fontId="5" fillId="44" borderId="1" xfId="1" applyNumberFormat="1" applyFont="1" applyFill="1" applyBorder="1" applyAlignment="1">
      <alignment horizontal="right"/>
    </xf>
    <xf numFmtId="165" fontId="7" fillId="44" borderId="4" xfId="1" applyFont="1" applyFill="1" applyBorder="1" applyAlignment="1"/>
    <xf numFmtId="165" fontId="7" fillId="44" borderId="1" xfId="1" applyFont="1" applyFill="1" applyBorder="1" applyAlignment="1"/>
    <xf numFmtId="165" fontId="7" fillId="44" borderId="1" xfId="1" applyFont="1" applyFill="1" applyBorder="1" applyAlignment="1" applyProtection="1"/>
    <xf numFmtId="165" fontId="7" fillId="44" borderId="1" xfId="1" applyFont="1" applyFill="1" applyBorder="1" applyAlignment="1">
      <alignment horizontal="right"/>
    </xf>
    <xf numFmtId="168" fontId="7" fillId="44" borderId="22" xfId="1" applyNumberFormat="1" applyFont="1" applyFill="1" applyBorder="1" applyAlignment="1" applyProtection="1"/>
    <xf numFmtId="168" fontId="5" fillId="44" borderId="12" xfId="1" applyNumberFormat="1" applyFill="1" applyBorder="1" applyAlignment="1" applyProtection="1"/>
    <xf numFmtId="166" fontId="5" fillId="44" borderId="12" xfId="1" applyNumberFormat="1" applyFill="1" applyBorder="1" applyAlignment="1" applyProtection="1"/>
    <xf numFmtId="168" fontId="5" fillId="44" borderId="10" xfId="1" applyNumberFormat="1" applyFill="1" applyBorder="1" applyAlignment="1" applyProtection="1"/>
    <xf numFmtId="168" fontId="5" fillId="44" borderId="0" xfId="1" applyNumberFormat="1" applyFill="1" applyBorder="1" applyAlignment="1" applyProtection="1"/>
    <xf numFmtId="168" fontId="5" fillId="44" borderId="3" xfId="1" applyNumberFormat="1" applyFill="1" applyBorder="1" applyAlignment="1" applyProtection="1"/>
    <xf numFmtId="2" fontId="0" fillId="44" borderId="0" xfId="0" applyNumberFormat="1" applyFill="1" applyAlignment="1">
      <alignment horizontal="center"/>
    </xf>
    <xf numFmtId="0" fontId="5" fillId="0" borderId="10" xfId="0" applyFont="1" applyFill="1" applyBorder="1"/>
    <xf numFmtId="0" fontId="5" fillId="0" borderId="18" xfId="0" applyFont="1" applyFill="1" applyBorder="1"/>
    <xf numFmtId="168" fontId="5" fillId="44" borderId="1" xfId="1" applyNumberFormat="1" applyFill="1" applyBorder="1" applyAlignment="1" applyProtection="1"/>
    <xf numFmtId="168" fontId="5" fillId="44" borderId="2" xfId="1" applyNumberFormat="1" applyFill="1" applyBorder="1" applyAlignment="1" applyProtection="1"/>
    <xf numFmtId="166" fontId="5" fillId="0" borderId="0" xfId="0" applyNumberFormat="1" applyFont="1"/>
    <xf numFmtId="17" fontId="24" fillId="0" borderId="0" xfId="5" applyNumberFormat="1" applyFont="1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3" fillId="0" borderId="64" xfId="5" applyFont="1" applyFill="1" applyBorder="1" applyAlignment="1">
      <alignment horizontal="center"/>
    </xf>
    <xf numFmtId="0" fontId="13" fillId="0" borderId="86" xfId="5" applyFont="1" applyFill="1" applyBorder="1" applyAlignment="1">
      <alignment horizontal="center"/>
    </xf>
    <xf numFmtId="0" fontId="13" fillId="0" borderId="143" xfId="5" applyFont="1" applyFill="1" applyBorder="1" applyAlignment="1">
      <alignment horizontal="center"/>
    </xf>
    <xf numFmtId="0" fontId="13" fillId="0" borderId="90" xfId="5" applyFont="1" applyFill="1" applyBorder="1" applyAlignment="1">
      <alignment horizontal="center"/>
    </xf>
    <xf numFmtId="0" fontId="13" fillId="0" borderId="140" xfId="5" applyFont="1" applyFill="1" applyBorder="1" applyAlignment="1">
      <alignment horizontal="center"/>
    </xf>
    <xf numFmtId="0" fontId="13" fillId="0" borderId="61" xfId="5" applyFont="1" applyFill="1" applyBorder="1"/>
    <xf numFmtId="0" fontId="13" fillId="0" borderId="119" xfId="5" applyFont="1" applyFill="1" applyBorder="1"/>
    <xf numFmtId="0" fontId="13" fillId="0" borderId="139" xfId="5" applyFont="1" applyFill="1" applyBorder="1" applyAlignment="1">
      <alignment horizontal="center"/>
    </xf>
    <xf numFmtId="0" fontId="13" fillId="0" borderId="64" xfId="5" applyFont="1" applyFill="1" applyBorder="1"/>
    <xf numFmtId="0" fontId="13" fillId="0" borderId="86" xfId="5" applyFont="1" applyFill="1" applyBorder="1" applyAlignment="1">
      <alignment horizontal="left"/>
    </xf>
    <xf numFmtId="2" fontId="13" fillId="0" borderId="143" xfId="5" applyNumberFormat="1" applyFont="1" applyFill="1" applyBorder="1"/>
    <xf numFmtId="0" fontId="13" fillId="0" borderId="99" xfId="5" applyFont="1" applyFill="1" applyBorder="1"/>
    <xf numFmtId="0" fontId="13" fillId="0" borderId="3" xfId="5" applyFont="1" applyFill="1" applyBorder="1" applyAlignment="1">
      <alignment horizontal="left"/>
    </xf>
    <xf numFmtId="2" fontId="13" fillId="0" borderId="142" xfId="5" applyNumberFormat="1" applyFont="1" applyFill="1" applyBorder="1"/>
    <xf numFmtId="0" fontId="13" fillId="0" borderId="59" xfId="5" applyFont="1" applyFill="1" applyBorder="1"/>
    <xf numFmtId="2" fontId="13" fillId="0" borderId="141" xfId="5" applyNumberFormat="1" applyFont="1" applyFill="1" applyBorder="1"/>
    <xf numFmtId="2" fontId="13" fillId="0" borderId="140" xfId="5" applyNumberFormat="1" applyFont="1" applyFill="1" applyBorder="1"/>
    <xf numFmtId="2" fontId="13" fillId="0" borderId="140" xfId="9" applyNumberFormat="1" applyFont="1" applyFill="1" applyBorder="1"/>
    <xf numFmtId="0" fontId="108" fillId="0" borderId="90" xfId="5" applyFont="1" applyFill="1" applyBorder="1"/>
    <xf numFmtId="0" fontId="108" fillId="0" borderId="0" xfId="5" applyFont="1" applyFill="1" applyBorder="1" applyAlignment="1">
      <alignment horizontal="left"/>
    </xf>
    <xf numFmtId="2" fontId="108" fillId="0" borderId="140" xfId="5" applyNumberFormat="1" applyFont="1" applyFill="1" applyBorder="1"/>
    <xf numFmtId="0" fontId="34" fillId="0" borderId="0" xfId="5" applyFont="1" applyFill="1" applyBorder="1" applyAlignment="1">
      <alignment horizontal="left"/>
    </xf>
    <xf numFmtId="0" fontId="13" fillId="0" borderId="60" xfId="5" applyFont="1" applyFill="1" applyBorder="1"/>
    <xf numFmtId="0" fontId="13" fillId="0" borderId="60" xfId="5" applyFont="1" applyFill="1" applyBorder="1" applyAlignment="1">
      <alignment horizontal="left"/>
    </xf>
    <xf numFmtId="0" fontId="13" fillId="0" borderId="121" xfId="5" applyFont="1" applyFill="1" applyBorder="1" applyAlignment="1">
      <alignment horizontal="left"/>
    </xf>
    <xf numFmtId="0" fontId="13" fillId="0" borderId="123" xfId="5" applyFont="1" applyFill="1" applyBorder="1" applyAlignment="1">
      <alignment horizontal="left"/>
    </xf>
    <xf numFmtId="3" fontId="13" fillId="0" borderId="59" xfId="5" applyNumberFormat="1" applyFont="1" applyFill="1" applyBorder="1"/>
    <xf numFmtId="3" fontId="13" fillId="0" borderId="121" xfId="5" applyNumberFormat="1" applyFont="1" applyFill="1" applyBorder="1"/>
    <xf numFmtId="3" fontId="13" fillId="0" borderId="170" xfId="5" applyNumberFormat="1" applyFont="1" applyFill="1" applyBorder="1"/>
    <xf numFmtId="3" fontId="13" fillId="0" borderId="30" xfId="5" applyNumberFormat="1" applyFont="1" applyFill="1" applyBorder="1"/>
    <xf numFmtId="2" fontId="13" fillId="0" borderId="182" xfId="5" applyNumberFormat="1" applyFont="1" applyFill="1" applyBorder="1"/>
    <xf numFmtId="3" fontId="13" fillId="0" borderId="9" xfId="5" applyNumberFormat="1" applyFont="1" applyFill="1" applyBorder="1"/>
    <xf numFmtId="3" fontId="13" fillId="0" borderId="99" xfId="5" applyNumberFormat="1" applyFont="1" applyFill="1" applyBorder="1"/>
    <xf numFmtId="3" fontId="13" fillId="0" borderId="3" xfId="5" applyNumberFormat="1" applyFont="1" applyFill="1" applyBorder="1"/>
    <xf numFmtId="3" fontId="13" fillId="0" borderId="90" xfId="5" applyNumberFormat="1" applyFont="1" applyFill="1" applyBorder="1"/>
    <xf numFmtId="3" fontId="13" fillId="0" borderId="0" xfId="5" applyNumberFormat="1" applyFont="1" applyFill="1" applyBorder="1"/>
    <xf numFmtId="0" fontId="121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5" xfId="0" applyFont="1" applyFill="1" applyBorder="1"/>
    <xf numFmtId="0" fontId="8" fillId="0" borderId="23" xfId="0" applyFont="1" applyFill="1" applyBorder="1"/>
    <xf numFmtId="0" fontId="8" fillId="0" borderId="9" xfId="0" applyFont="1" applyFill="1" applyBorder="1"/>
    <xf numFmtId="0" fontId="8" fillId="0" borderId="26" xfId="0" applyFont="1" applyFill="1" applyBorder="1"/>
    <xf numFmtId="0" fontId="8" fillId="0" borderId="27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1" fillId="0" borderId="23" xfId="3" applyFont="1" applyFill="1" applyBorder="1" applyAlignment="1">
      <alignment horizontal="center" wrapText="1"/>
    </xf>
    <xf numFmtId="0" fontId="11" fillId="0" borderId="4" xfId="3" applyFont="1" applyFill="1" applyBorder="1" applyAlignment="1">
      <alignment horizontal="center" wrapText="1"/>
    </xf>
    <xf numFmtId="0" fontId="8" fillId="0" borderId="31" xfId="0" applyFont="1" applyFill="1" applyBorder="1"/>
    <xf numFmtId="0" fontId="8" fillId="0" borderId="6" xfId="0" applyFont="1" applyFill="1" applyBorder="1"/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34" xfId="0" applyFont="1" applyFill="1" applyBorder="1"/>
    <xf numFmtId="0" fontId="8" fillId="0" borderId="7" xfId="0" applyFont="1" applyFill="1" applyBorder="1"/>
    <xf numFmtId="0" fontId="8" fillId="0" borderId="3" xfId="0" applyFont="1" applyFill="1" applyBorder="1"/>
    <xf numFmtId="0" fontId="8" fillId="0" borderId="19" xfId="0" applyFont="1" applyFill="1" applyBorder="1"/>
    <xf numFmtId="0" fontId="8" fillId="0" borderId="20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0" xfId="0" applyFont="1" applyFill="1" applyBorder="1"/>
    <xf numFmtId="165" fontId="8" fillId="0" borderId="1" xfId="1" applyFont="1" applyFill="1" applyBorder="1" applyAlignment="1" applyProtection="1"/>
    <xf numFmtId="3" fontId="8" fillId="0" borderId="1" xfId="1" applyNumberFormat="1" applyFont="1" applyFill="1" applyBorder="1" applyAlignment="1" applyProtection="1"/>
    <xf numFmtId="171" fontId="8" fillId="0" borderId="6" xfId="1" applyNumberFormat="1" applyFont="1" applyFill="1" applyBorder="1"/>
    <xf numFmtId="171" fontId="8" fillId="0" borderId="1" xfId="1" applyNumberFormat="1" applyFont="1" applyFill="1" applyBorder="1"/>
    <xf numFmtId="169" fontId="8" fillId="0" borderId="1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left"/>
    </xf>
    <xf numFmtId="0" fontId="8" fillId="0" borderId="1" xfId="0" applyFont="1" applyFill="1" applyBorder="1"/>
    <xf numFmtId="3" fontId="8" fillId="0" borderId="1" xfId="1" applyNumberFormat="1" applyFont="1" applyFill="1" applyBorder="1"/>
    <xf numFmtId="169" fontId="8" fillId="0" borderId="6" xfId="0" applyNumberFormat="1" applyFont="1" applyFill="1" applyBorder="1" applyAlignment="1">
      <alignment horizontal="center"/>
    </xf>
    <xf numFmtId="0" fontId="9" fillId="0" borderId="32" xfId="0" applyFont="1" applyFill="1" applyBorder="1" applyAlignment="1">
      <alignment horizontal="left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3" fontId="8" fillId="0" borderId="2" xfId="1" applyNumberFormat="1" applyFont="1" applyFill="1" applyBorder="1"/>
    <xf numFmtId="169" fontId="8" fillId="0" borderId="7" xfId="0" applyNumberFormat="1" applyFont="1" applyFill="1" applyBorder="1" applyAlignment="1">
      <alignment horizontal="center"/>
    </xf>
    <xf numFmtId="165" fontId="8" fillId="0" borderId="1" xfId="1" applyFont="1" applyFill="1" applyBorder="1" applyAlignment="1" applyProtection="1">
      <alignment horizontal="right"/>
    </xf>
    <xf numFmtId="171" fontId="8" fillId="0" borderId="1" xfId="1" applyNumberFormat="1" applyFont="1" applyFill="1" applyBorder="1" applyAlignment="1" applyProtection="1"/>
    <xf numFmtId="171" fontId="8" fillId="0" borderId="5" xfId="1" applyNumberFormat="1" applyFont="1" applyFill="1" applyBorder="1" applyAlignment="1" applyProtection="1"/>
    <xf numFmtId="0" fontId="8" fillId="0" borderId="1" xfId="0" applyFont="1" applyFill="1" applyBorder="1" applyAlignment="1"/>
    <xf numFmtId="2" fontId="8" fillId="0" borderId="1" xfId="0" applyNumberFormat="1" applyFont="1" applyFill="1" applyBorder="1"/>
    <xf numFmtId="169" fontId="8" fillId="0" borderId="6" xfId="1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/>
    <xf numFmtId="3" fontId="8" fillId="0" borderId="6" xfId="1" applyNumberFormat="1" applyFont="1" applyFill="1" applyBorder="1" applyAlignment="1" applyProtection="1"/>
    <xf numFmtId="0" fontId="8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165" fontId="8" fillId="0" borderId="2" xfId="1" applyFont="1" applyFill="1" applyBorder="1" applyAlignment="1" applyProtection="1"/>
    <xf numFmtId="3" fontId="8" fillId="0" borderId="7" xfId="1" applyNumberFormat="1" applyFont="1" applyFill="1" applyBorder="1" applyAlignment="1" applyProtection="1"/>
    <xf numFmtId="169" fontId="8" fillId="0" borderId="7" xfId="1" applyNumberFormat="1" applyFont="1" applyFill="1" applyBorder="1" applyAlignment="1" applyProtection="1">
      <alignment horizontal="center"/>
    </xf>
    <xf numFmtId="165" fontId="8" fillId="0" borderId="0" xfId="1" applyFont="1" applyFill="1" applyBorder="1" applyAlignment="1" applyProtection="1"/>
    <xf numFmtId="3" fontId="8" fillId="0" borderId="5" xfId="1" applyNumberFormat="1" applyFont="1" applyFill="1" applyBorder="1" applyAlignment="1" applyProtection="1"/>
    <xf numFmtId="0" fontId="9" fillId="0" borderId="1" xfId="0" applyFont="1" applyFill="1" applyBorder="1" applyAlignment="1">
      <alignment horizontal="left"/>
    </xf>
    <xf numFmtId="165" fontId="8" fillId="0" borderId="3" xfId="1" applyFont="1" applyFill="1" applyBorder="1" applyAlignment="1" applyProtection="1"/>
    <xf numFmtId="3" fontId="8" fillId="0" borderId="8" xfId="1" applyNumberFormat="1" applyFont="1" applyFill="1" applyBorder="1" applyAlignment="1" applyProtection="1"/>
    <xf numFmtId="165" fontId="8" fillId="0" borderId="6" xfId="1" applyFont="1" applyFill="1" applyBorder="1" applyAlignment="1" applyProtection="1">
      <alignment horizontal="right"/>
    </xf>
    <xf numFmtId="171" fontId="8" fillId="0" borderId="6" xfId="1" applyNumberFormat="1" applyFont="1" applyFill="1" applyBorder="1" applyAlignment="1" applyProtection="1"/>
    <xf numFmtId="0" fontId="9" fillId="0" borderId="2" xfId="0" applyFont="1" applyFill="1" applyBorder="1" applyAlignment="1">
      <alignment horizontal="left"/>
    </xf>
    <xf numFmtId="165" fontId="8" fillId="0" borderId="2" xfId="1" applyFont="1" applyFill="1" applyBorder="1" applyAlignment="1" applyProtection="1">
      <alignment horizontal="right"/>
    </xf>
    <xf numFmtId="171" fontId="8" fillId="0" borderId="2" xfId="1" applyNumberFormat="1" applyFont="1" applyFill="1" applyBorder="1" applyAlignment="1" applyProtection="1"/>
    <xf numFmtId="171" fontId="8" fillId="0" borderId="1" xfId="1" applyNumberFormat="1" applyFont="1" applyFill="1" applyBorder="1" applyAlignment="1" applyProtection="1">
      <alignment horizontal="left"/>
    </xf>
    <xf numFmtId="0" fontId="8" fillId="0" borderId="21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left"/>
    </xf>
    <xf numFmtId="0" fontId="8" fillId="0" borderId="32" xfId="0" applyFont="1" applyFill="1" applyBorder="1" applyAlignment="1">
      <alignment horizontal="center"/>
    </xf>
    <xf numFmtId="3" fontId="8" fillId="0" borderId="5" xfId="0" applyNumberFormat="1" applyFont="1" applyFill="1" applyBorder="1" applyAlignment="1"/>
    <xf numFmtId="171" fontId="8" fillId="0" borderId="1" xfId="1" applyNumberFormat="1" applyFont="1" applyFill="1" applyBorder="1" applyAlignment="1"/>
    <xf numFmtId="169" fontId="8" fillId="0" borderId="6" xfId="1" applyNumberFormat="1" applyFont="1" applyFill="1" applyBorder="1" applyAlignment="1">
      <alignment horizontal="center"/>
    </xf>
    <xf numFmtId="166" fontId="9" fillId="0" borderId="21" xfId="0" applyNumberFormat="1" applyFont="1" applyFill="1" applyBorder="1" applyAlignment="1">
      <alignment horizontal="left"/>
    </xf>
    <xf numFmtId="166" fontId="8" fillId="0" borderId="1" xfId="0" applyNumberFormat="1" applyFont="1" applyFill="1" applyBorder="1" applyAlignment="1">
      <alignment horizontal="left"/>
    </xf>
    <xf numFmtId="3" fontId="8" fillId="0" borderId="6" xfId="0" applyNumberFormat="1" applyFont="1" applyFill="1" applyBorder="1"/>
    <xf numFmtId="3" fontId="8" fillId="0" borderId="5" xfId="0" applyNumberFormat="1" applyFont="1" applyFill="1" applyBorder="1"/>
    <xf numFmtId="169" fontId="8" fillId="0" borderId="1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 applyProtection="1">
      <alignment horizontal="center"/>
    </xf>
    <xf numFmtId="166" fontId="9" fillId="0" borderId="32" xfId="0" applyNumberFormat="1" applyFont="1" applyFill="1" applyBorder="1" applyAlignment="1">
      <alignment horizontal="left"/>
    </xf>
    <xf numFmtId="2" fontId="8" fillId="0" borderId="2" xfId="0" applyNumberFormat="1" applyFont="1" applyFill="1" applyBorder="1"/>
    <xf numFmtId="2" fontId="8" fillId="0" borderId="1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/>
    </xf>
    <xf numFmtId="171" fontId="8" fillId="0" borderId="1" xfId="1" applyNumberFormat="1" applyFont="1" applyFill="1" applyBorder="1" applyAlignment="1">
      <alignment horizontal="left"/>
    </xf>
    <xf numFmtId="2" fontId="8" fillId="0" borderId="1" xfId="1" applyNumberFormat="1" applyFont="1" applyFill="1" applyBorder="1" applyAlignment="1">
      <alignment horizontal="right"/>
    </xf>
    <xf numFmtId="2" fontId="8" fillId="0" borderId="2" xfId="1" applyNumberFormat="1" applyFont="1" applyFill="1" applyBorder="1" applyAlignment="1">
      <alignment horizontal="right"/>
    </xf>
    <xf numFmtId="3" fontId="8" fillId="0" borderId="7" xfId="0" applyNumberFormat="1" applyFont="1" applyFill="1" applyBorder="1" applyAlignment="1">
      <alignment horizontal="right"/>
    </xf>
    <xf numFmtId="171" fontId="8" fillId="0" borderId="2" xfId="1" applyNumberFormat="1" applyFont="1" applyFill="1" applyBorder="1"/>
    <xf numFmtId="171" fontId="8" fillId="0" borderId="2" xfId="1" applyNumberFormat="1" applyFont="1" applyFill="1" applyBorder="1" applyAlignment="1">
      <alignment horizontal="left"/>
    </xf>
    <xf numFmtId="169" fontId="8" fillId="0" borderId="2" xfId="0" applyNumberFormat="1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11" xfId="0" applyFont="1" applyFill="1" applyBorder="1" applyAlignment="1">
      <alignment horizontal="left"/>
    </xf>
    <xf numFmtId="170" fontId="8" fillId="0" borderId="12" xfId="2" applyNumberFormat="1" applyFont="1" applyFill="1" applyBorder="1" applyAlignment="1" applyProtection="1"/>
    <xf numFmtId="0" fontId="8" fillId="0" borderId="12" xfId="0" applyFont="1" applyFill="1" applyBorder="1" applyAlignment="1">
      <alignment horizontal="left"/>
    </xf>
    <xf numFmtId="165" fontId="8" fillId="0" borderId="11" xfId="1" applyFont="1" applyFill="1" applyBorder="1" applyAlignment="1" applyProtection="1"/>
    <xf numFmtId="171" fontId="8" fillId="0" borderId="6" xfId="1" applyNumberFormat="1" applyFont="1" applyFill="1" applyBorder="1" applyAlignment="1">
      <alignment horizontal="right"/>
    </xf>
    <xf numFmtId="171" fontId="8" fillId="0" borderId="1" xfId="1" applyNumberFormat="1" applyFont="1" applyFill="1" applyBorder="1" applyAlignment="1">
      <alignment horizontal="right"/>
    </xf>
    <xf numFmtId="0" fontId="9" fillId="0" borderId="33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8" fillId="0" borderId="14" xfId="0" applyFont="1" applyFill="1" applyBorder="1"/>
    <xf numFmtId="0" fontId="8" fillId="0" borderId="15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center"/>
    </xf>
    <xf numFmtId="165" fontId="8" fillId="0" borderId="16" xfId="1" applyFont="1" applyFill="1" applyBorder="1" applyAlignment="1" applyProtection="1"/>
    <xf numFmtId="3" fontId="8" fillId="0" borderId="17" xfId="1" applyNumberFormat="1" applyFont="1" applyFill="1" applyBorder="1" applyAlignment="1" applyProtection="1"/>
    <xf numFmtId="2" fontId="8" fillId="0" borderId="12" xfId="0" applyNumberFormat="1" applyFont="1" applyFill="1" applyBorder="1"/>
    <xf numFmtId="171" fontId="8" fillId="0" borderId="23" xfId="1" applyNumberFormat="1" applyFont="1" applyFill="1" applyBorder="1"/>
    <xf numFmtId="168" fontId="9" fillId="0" borderId="21" xfId="0" applyNumberFormat="1" applyFont="1" applyFill="1" applyBorder="1" applyAlignment="1">
      <alignment horizontal="left"/>
    </xf>
    <xf numFmtId="168" fontId="8" fillId="0" borderId="1" xfId="0" applyNumberFormat="1" applyFont="1" applyFill="1" applyBorder="1" applyAlignment="1">
      <alignment horizontal="left"/>
    </xf>
    <xf numFmtId="2" fontId="8" fillId="0" borderId="5" xfId="0" applyNumberFormat="1" applyFont="1" applyFill="1" applyBorder="1"/>
    <xf numFmtId="0" fontId="8" fillId="0" borderId="18" xfId="0" applyFont="1" applyFill="1" applyBorder="1"/>
    <xf numFmtId="0" fontId="8" fillId="0" borderId="19" xfId="0" applyFont="1" applyFill="1" applyBorder="1" applyAlignment="1">
      <alignment horizontal="left"/>
    </xf>
    <xf numFmtId="2" fontId="8" fillId="0" borderId="8" xfId="0" applyNumberFormat="1" applyFont="1" applyFill="1" applyBorder="1"/>
    <xf numFmtId="3" fontId="8" fillId="0" borderId="7" xfId="0" applyNumberFormat="1" applyFont="1" applyFill="1" applyBorder="1"/>
    <xf numFmtId="171" fontId="8" fillId="0" borderId="7" xfId="1" applyNumberFormat="1" applyFont="1" applyFill="1" applyBorder="1"/>
    <xf numFmtId="0" fontId="8" fillId="0" borderId="10" xfId="0" applyFont="1" applyFill="1" applyBorder="1" applyAlignment="1"/>
    <xf numFmtId="171" fontId="8" fillId="0" borderId="4" xfId="1" applyNumberFormat="1" applyFont="1" applyFill="1" applyBorder="1"/>
    <xf numFmtId="169" fontId="8" fillId="0" borderId="4" xfId="0" applyNumberFormat="1" applyFont="1" applyFill="1" applyBorder="1" applyAlignment="1">
      <alignment horizontal="center"/>
    </xf>
    <xf numFmtId="0" fontId="8" fillId="0" borderId="18" xfId="0" applyFont="1" applyFill="1" applyBorder="1" applyAlignment="1"/>
    <xf numFmtId="0" fontId="8" fillId="0" borderId="20" xfId="0" applyFont="1" applyFill="1" applyBorder="1" applyAlignment="1">
      <alignment horizontal="left"/>
    </xf>
    <xf numFmtId="2" fontId="8" fillId="0" borderId="19" xfId="0" applyNumberFormat="1" applyFont="1" applyFill="1" applyBorder="1"/>
    <xf numFmtId="3" fontId="8" fillId="0" borderId="8" xfId="0" applyNumberFormat="1" applyFont="1" applyFill="1" applyBorder="1"/>
    <xf numFmtId="165" fontId="8" fillId="0" borderId="12" xfId="1" applyFont="1" applyFill="1" applyBorder="1" applyAlignment="1" applyProtection="1"/>
    <xf numFmtId="3" fontId="8" fillId="0" borderId="5" xfId="1" applyNumberFormat="1" applyFont="1" applyFill="1" applyBorder="1"/>
    <xf numFmtId="165" fontId="8" fillId="0" borderId="19" xfId="1" applyFont="1" applyFill="1" applyBorder="1" applyAlignment="1" applyProtection="1"/>
    <xf numFmtId="3" fontId="8" fillId="0" borderId="8" xfId="1" applyNumberFormat="1" applyFont="1" applyFill="1" applyBorder="1"/>
    <xf numFmtId="171" fontId="8" fillId="0" borderId="7" xfId="1" applyNumberFormat="1" applyFont="1" applyFill="1" applyBorder="1" applyAlignment="1" applyProtection="1"/>
    <xf numFmtId="3" fontId="8" fillId="0" borderId="6" xfId="1" applyNumberFormat="1" applyFont="1" applyFill="1" applyBorder="1"/>
    <xf numFmtId="0" fontId="9" fillId="0" borderId="21" xfId="0" applyFont="1" applyFill="1" applyBorder="1"/>
    <xf numFmtId="0" fontId="9" fillId="0" borderId="32" xfId="0" applyFont="1" applyFill="1" applyBorder="1"/>
    <xf numFmtId="3" fontId="8" fillId="0" borderId="7" xfId="1" applyNumberFormat="1" applyFont="1" applyFill="1" applyBorder="1"/>
    <xf numFmtId="169" fontId="8" fillId="0" borderId="7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2" fontId="8" fillId="0" borderId="6" xfId="0" applyNumberFormat="1" applyFont="1" applyFill="1" applyBorder="1"/>
    <xf numFmtId="169" fontId="10" fillId="0" borderId="6" xfId="0" applyNumberFormat="1" applyFont="1" applyFill="1" applyBorder="1" applyAlignment="1">
      <alignment horizontal="center"/>
    </xf>
    <xf numFmtId="2" fontId="8" fillId="0" borderId="10" xfId="0" applyNumberFormat="1" applyFont="1" applyFill="1" applyBorder="1"/>
    <xf numFmtId="2" fontId="8" fillId="0" borderId="0" xfId="0" applyNumberFormat="1" applyFont="1" applyFill="1" applyBorder="1"/>
    <xf numFmtId="165" fontId="8" fillId="0" borderId="10" xfId="1" applyFont="1" applyFill="1" applyBorder="1" applyAlignment="1" applyProtection="1"/>
    <xf numFmtId="0" fontId="8" fillId="0" borderId="72" xfId="0" applyFont="1" applyFill="1" applyBorder="1" applyAlignment="1"/>
    <xf numFmtId="0" fontId="8" fillId="0" borderId="4" xfId="0" applyFont="1" applyFill="1" applyBorder="1" applyAlignment="1"/>
    <xf numFmtId="0" fontId="8" fillId="0" borderId="9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/>
    </xf>
    <xf numFmtId="165" fontId="8" fillId="0" borderId="9" xfId="1" applyFont="1" applyFill="1" applyBorder="1" applyAlignment="1" applyProtection="1"/>
    <xf numFmtId="3" fontId="8" fillId="0" borderId="4" xfId="1" applyNumberFormat="1" applyFont="1" applyFill="1" applyBorder="1" applyAlignment="1" applyProtection="1"/>
    <xf numFmtId="3" fontId="8" fillId="0" borderId="9" xfId="1" applyNumberFormat="1" applyFont="1" applyFill="1" applyBorder="1" applyAlignment="1" applyProtection="1"/>
    <xf numFmtId="169" fontId="8" fillId="0" borderId="23" xfId="1" applyNumberFormat="1" applyFont="1" applyFill="1" applyBorder="1" applyAlignment="1">
      <alignment horizontal="center"/>
    </xf>
    <xf numFmtId="0" fontId="8" fillId="0" borderId="21" xfId="0" applyFont="1" applyFill="1" applyBorder="1" applyAlignment="1"/>
    <xf numFmtId="3" fontId="8" fillId="0" borderId="0" xfId="1" applyNumberFormat="1" applyFont="1" applyFill="1" applyBorder="1" applyAlignment="1" applyProtection="1"/>
    <xf numFmtId="171" fontId="8" fillId="0" borderId="0" xfId="1" applyNumberFormat="1" applyFont="1" applyFill="1" applyBorder="1" applyAlignment="1" applyProtection="1"/>
    <xf numFmtId="171" fontId="8" fillId="0" borderId="3" xfId="1" applyNumberFormat="1" applyFont="1" applyFill="1" applyBorder="1" applyAlignment="1" applyProtection="1"/>
    <xf numFmtId="0" fontId="107" fillId="0" borderId="24" xfId="0" applyFont="1" applyFill="1" applyBorder="1"/>
    <xf numFmtId="0" fontId="122" fillId="0" borderId="2" xfId="0" applyFont="1" applyFill="1" applyBorder="1" applyAlignment="1">
      <alignment horizontal="center"/>
    </xf>
    <xf numFmtId="0" fontId="5" fillId="0" borderId="24" xfId="0" applyFont="1" applyFill="1" applyBorder="1"/>
    <xf numFmtId="4" fontId="7" fillId="44" borderId="0" xfId="0" applyNumberFormat="1" applyFont="1" applyFill="1" applyBorder="1" applyAlignment="1">
      <alignment horizontal="right"/>
    </xf>
    <xf numFmtId="2" fontId="0" fillId="44" borderId="2" xfId="0" applyNumberFormat="1" applyFill="1" applyBorder="1" applyAlignment="1">
      <alignment horizontal="center"/>
    </xf>
    <xf numFmtId="2" fontId="0" fillId="44" borderId="0" xfId="0" applyNumberFormat="1" applyFill="1" applyBorder="1" applyAlignment="1">
      <alignment horizontal="center"/>
    </xf>
    <xf numFmtId="2" fontId="0" fillId="44" borderId="3" xfId="0" applyNumberFormat="1" applyFill="1" applyBorder="1" applyAlignment="1">
      <alignment horizontal="center"/>
    </xf>
    <xf numFmtId="2" fontId="0" fillId="44" borderId="10" xfId="0" applyNumberFormat="1" applyFont="1" applyFill="1" applyBorder="1" applyAlignment="1">
      <alignment horizontal="center"/>
    </xf>
    <xf numFmtId="166" fontId="0" fillId="44" borderId="0" xfId="0" applyNumberFormat="1" applyFill="1" applyBorder="1"/>
    <xf numFmtId="3" fontId="8" fillId="7" borderId="5" xfId="1" applyNumberFormat="1" applyFont="1" applyFill="1" applyBorder="1"/>
    <xf numFmtId="171" fontId="8" fillId="7" borderId="6" xfId="1" applyNumberFormat="1" applyFont="1" applyFill="1" applyBorder="1" applyAlignment="1" applyProtection="1"/>
    <xf numFmtId="171" fontId="8" fillId="7" borderId="1" xfId="1" applyNumberFormat="1" applyFont="1" applyFill="1" applyBorder="1" applyAlignment="1" applyProtection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3" fontId="8" fillId="7" borderId="5" xfId="0" applyNumberFormat="1" applyFont="1" applyFill="1" applyBorder="1"/>
    <xf numFmtId="171" fontId="8" fillId="7" borderId="6" xfId="1" applyNumberFormat="1" applyFont="1" applyFill="1" applyBorder="1"/>
    <xf numFmtId="171" fontId="8" fillId="7" borderId="1" xfId="1" applyNumberFormat="1" applyFont="1" applyFill="1" applyBorder="1"/>
    <xf numFmtId="3" fontId="8" fillId="7" borderId="6" xfId="1" applyNumberFormat="1" applyFont="1" applyFill="1" applyBorder="1"/>
    <xf numFmtId="3" fontId="8" fillId="40" borderId="5" xfId="0" applyNumberFormat="1" applyFont="1" applyFill="1" applyBorder="1"/>
    <xf numFmtId="171" fontId="8" fillId="40" borderId="6" xfId="1" applyNumberFormat="1" applyFont="1" applyFill="1" applyBorder="1"/>
    <xf numFmtId="171" fontId="8" fillId="40" borderId="1" xfId="1" applyNumberFormat="1" applyFont="1" applyFill="1" applyBorder="1"/>
    <xf numFmtId="165" fontId="8" fillId="7" borderId="1" xfId="1" applyFont="1" applyFill="1" applyBorder="1" applyAlignment="1" applyProtection="1">
      <alignment horizontal="right"/>
    </xf>
    <xf numFmtId="3" fontId="8" fillId="7" borderId="6" xfId="1" applyNumberFormat="1" applyFont="1" applyFill="1" applyBorder="1" applyAlignment="1" applyProtection="1"/>
    <xf numFmtId="171" fontId="8" fillId="40" borderId="1" xfId="1" applyNumberFormat="1" applyFont="1" applyFill="1" applyBorder="1" applyAlignment="1" applyProtection="1"/>
    <xf numFmtId="165" fontId="0" fillId="0" borderId="0" xfId="0" applyNumberFormat="1"/>
    <xf numFmtId="3" fontId="8" fillId="7" borderId="1" xfId="1" applyNumberFormat="1" applyFont="1" applyFill="1" applyBorder="1"/>
    <xf numFmtId="0" fontId="5" fillId="0" borderId="0" xfId="0" applyFont="1" applyAlignment="1">
      <alignment horizontal="left"/>
    </xf>
    <xf numFmtId="3" fontId="8" fillId="40" borderId="1" xfId="1" applyNumberFormat="1" applyFont="1" applyFill="1" applyBorder="1"/>
    <xf numFmtId="2" fontId="8" fillId="7" borderId="0" xfId="0" applyNumberFormat="1" applyFont="1" applyFill="1" applyBorder="1"/>
    <xf numFmtId="2" fontId="8" fillId="7" borderId="3" xfId="0" applyNumberFormat="1" applyFont="1" applyFill="1" applyBorder="1"/>
    <xf numFmtId="3" fontId="8" fillId="7" borderId="8" xfId="0" applyNumberFormat="1" applyFont="1" applyFill="1" applyBorder="1"/>
    <xf numFmtId="171" fontId="8" fillId="7" borderId="7" xfId="1" applyNumberFormat="1" applyFont="1" applyFill="1" applyBorder="1"/>
    <xf numFmtId="169" fontId="8" fillId="7" borderId="6" xfId="0" applyNumberFormat="1" applyFont="1" applyFill="1" applyBorder="1" applyAlignment="1">
      <alignment horizontal="center"/>
    </xf>
    <xf numFmtId="214" fontId="0" fillId="0" borderId="0" xfId="1" applyNumberFormat="1" applyFont="1"/>
    <xf numFmtId="169" fontId="8" fillId="7" borderId="7" xfId="0" applyNumberFormat="1" applyFont="1" applyFill="1" applyBorder="1" applyAlignment="1">
      <alignment horizontal="center"/>
    </xf>
    <xf numFmtId="171" fontId="8" fillId="7" borderId="2" xfId="1" applyNumberFormat="1" applyFont="1" applyFill="1" applyBorder="1"/>
    <xf numFmtId="3" fontId="8" fillId="7" borderId="5" xfId="1" applyNumberFormat="1" applyFont="1" applyFill="1" applyBorder="1" applyAlignment="1" applyProtection="1"/>
    <xf numFmtId="169" fontId="8" fillId="40" borderId="6" xfId="1" applyNumberFormat="1" applyFont="1" applyFill="1" applyBorder="1" applyAlignment="1">
      <alignment horizontal="center"/>
    </xf>
    <xf numFmtId="169" fontId="8" fillId="7" borderId="2" xfId="1" applyNumberFormat="1" applyFont="1" applyFill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26" fillId="0" borderId="4" xfId="0" applyFont="1" applyBorder="1"/>
    <xf numFmtId="0" fontId="13" fillId="0" borderId="7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/>
    </xf>
    <xf numFmtId="17" fontId="13" fillId="0" borderId="1" xfId="0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17" fontId="13" fillId="0" borderId="2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72" xfId="0" applyFont="1" applyFill="1" applyBorder="1"/>
    <xf numFmtId="4" fontId="26" fillId="0" borderId="4" xfId="0" applyNumberFormat="1" applyFont="1" applyFill="1" applyBorder="1"/>
    <xf numFmtId="43" fontId="26" fillId="0" borderId="23" xfId="0" applyNumberFormat="1" applyFont="1" applyBorder="1"/>
    <xf numFmtId="4" fontId="26" fillId="0" borderId="1" xfId="0" applyNumberFormat="1" applyFont="1" applyFill="1" applyBorder="1"/>
    <xf numFmtId="43" fontId="26" fillId="0" borderId="6" xfId="0" applyNumberFormat="1" applyFont="1" applyBorder="1"/>
    <xf numFmtId="0" fontId="5" fillId="9" borderId="21" xfId="262" applyFont="1" applyFill="1" applyBorder="1" applyAlignment="1">
      <alignment wrapText="1"/>
    </xf>
    <xf numFmtId="0" fontId="5" fillId="9" borderId="21" xfId="262" applyFont="1" applyFill="1" applyBorder="1" applyAlignment="1">
      <alignment horizontal="left" wrapText="1"/>
    </xf>
    <xf numFmtId="4" fontId="26" fillId="0" borderId="2" xfId="0" applyNumberFormat="1" applyFont="1" applyFill="1" applyBorder="1"/>
    <xf numFmtId="0" fontId="26" fillId="0" borderId="24" xfId="0" applyFont="1" applyFill="1" applyBorder="1"/>
    <xf numFmtId="4" fontId="26" fillId="0" borderId="3" xfId="0" applyNumberFormat="1" applyFont="1" applyFill="1" applyBorder="1"/>
    <xf numFmtId="4" fontId="26" fillId="41" borderId="24" xfId="0" applyNumberFormat="1" applyFont="1" applyFill="1" applyBorder="1"/>
    <xf numFmtId="43" fontId="26" fillId="0" borderId="29" xfId="0" applyNumberFormat="1" applyFont="1" applyBorder="1"/>
    <xf numFmtId="0" fontId="0" fillId="0" borderId="0" xfId="0" applyFill="1" applyAlignment="1">
      <alignment horizontal="left"/>
    </xf>
    <xf numFmtId="0" fontId="0" fillId="0" borderId="143" xfId="0" applyBorder="1"/>
    <xf numFmtId="0" fontId="0" fillId="0" borderId="140" xfId="0" applyBorder="1" applyAlignment="1">
      <alignment horizontal="center"/>
    </xf>
    <xf numFmtId="0" fontId="0" fillId="0" borderId="90" xfId="0" applyBorder="1" applyAlignment="1">
      <alignment horizontal="center"/>
    </xf>
    <xf numFmtId="0" fontId="5" fillId="0" borderId="150" xfId="0" applyFont="1" applyBorder="1" applyAlignment="1">
      <alignment horizontal="center"/>
    </xf>
    <xf numFmtId="0" fontId="5" fillId="0" borderId="6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281" applyFill="1" applyBorder="1" applyAlignment="1">
      <alignment horizontal="center"/>
    </xf>
    <xf numFmtId="0" fontId="5" fillId="0" borderId="0" xfId="28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24" fillId="0" borderId="143" xfId="0" applyFont="1" applyBorder="1" applyAlignment="1">
      <alignment horizontal="center"/>
    </xf>
    <xf numFmtId="0" fontId="5" fillId="0" borderId="12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281" applyFont="1" applyFill="1" applyBorder="1" applyAlignment="1">
      <alignment horizontal="center" vertical="top" wrapText="1"/>
    </xf>
    <xf numFmtId="0" fontId="5" fillId="0" borderId="31" xfId="281" applyFont="1" applyFill="1" applyBorder="1" applyAlignment="1">
      <alignment horizontal="center" vertical="top" wrapText="1"/>
    </xf>
    <xf numFmtId="0" fontId="0" fillId="0" borderId="41" xfId="0" applyFill="1" applyBorder="1" applyAlignment="1">
      <alignment horizontal="center" vertical="top" wrapText="1"/>
    </xf>
    <xf numFmtId="0" fontId="24" fillId="0" borderId="140" xfId="0" applyFont="1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120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139" xfId="0" applyBorder="1" applyAlignment="1">
      <alignment horizontal="center"/>
    </xf>
    <xf numFmtId="195" fontId="0" fillId="0" borderId="90" xfId="0" applyNumberFormat="1" applyBorder="1"/>
    <xf numFmtId="0" fontId="0" fillId="0" borderId="122" xfId="0" applyBorder="1"/>
    <xf numFmtId="0" fontId="0" fillId="0" borderId="65" xfId="0" applyBorder="1"/>
    <xf numFmtId="0" fontId="0" fillId="0" borderId="145" xfId="0" applyBorder="1"/>
    <xf numFmtId="0" fontId="0" fillId="0" borderId="66" xfId="0" applyBorder="1"/>
    <xf numFmtId="43" fontId="8" fillId="0" borderId="140" xfId="0" applyNumberFormat="1" applyFont="1" applyBorder="1"/>
    <xf numFmtId="195" fontId="0" fillId="0" borderId="144" xfId="0" applyNumberFormat="1" applyFill="1" applyBorder="1"/>
    <xf numFmtId="195" fontId="0" fillId="0" borderId="0" xfId="0" applyNumberFormat="1" applyFill="1" applyBorder="1"/>
    <xf numFmtId="195" fontId="0" fillId="0" borderId="40" xfId="0" applyNumberFormat="1" applyFill="1" applyBorder="1"/>
    <xf numFmtId="3" fontId="5" fillId="0" borderId="10" xfId="281" applyNumberFormat="1" applyFill="1" applyBorder="1"/>
    <xf numFmtId="3" fontId="5" fillId="0" borderId="0" xfId="281" applyNumberFormat="1" applyFill="1" applyBorder="1"/>
    <xf numFmtId="3" fontId="5" fillId="0" borderId="121" xfId="281" applyNumberFormat="1" applyFill="1" applyBorder="1"/>
    <xf numFmtId="3" fontId="5" fillId="0" borderId="3" xfId="281" applyNumberFormat="1" applyFill="1" applyBorder="1"/>
    <xf numFmtId="43" fontId="8" fillId="0" borderId="142" xfId="0" applyNumberFormat="1" applyFont="1" applyBorder="1"/>
    <xf numFmtId="43" fontId="5" fillId="0" borderId="122" xfId="0" applyNumberFormat="1" applyFont="1" applyBorder="1"/>
    <xf numFmtId="195" fontId="0" fillId="0" borderId="61" xfId="0" applyNumberFormat="1" applyBorder="1"/>
    <xf numFmtId="196" fontId="0" fillId="0" borderId="120" xfId="0" applyNumberFormat="1" applyBorder="1"/>
    <xf numFmtId="196" fontId="0" fillId="0" borderId="62" xfId="0" applyNumberFormat="1" applyBorder="1"/>
    <xf numFmtId="196" fontId="0" fillId="0" borderId="119" xfId="0" applyNumberFormat="1" applyBorder="1"/>
    <xf numFmtId="196" fontId="0" fillId="0" borderId="127" xfId="0" applyNumberFormat="1" applyBorder="1"/>
    <xf numFmtId="0" fontId="0" fillId="0" borderId="139" xfId="0" applyBorder="1"/>
    <xf numFmtId="43" fontId="0" fillId="0" borderId="0" xfId="0" applyNumberFormat="1"/>
    <xf numFmtId="0" fontId="95" fillId="0" borderId="0" xfId="0" applyFont="1"/>
    <xf numFmtId="0" fontId="0" fillId="0" borderId="0" xfId="0" applyAlignment="1">
      <alignment horizontal="left" vertical="justify"/>
    </xf>
    <xf numFmtId="0" fontId="0" fillId="0" borderId="150" xfId="0" applyBorder="1"/>
    <xf numFmtId="0" fontId="0" fillId="0" borderId="1" xfId="0" applyFill="1" applyBorder="1" applyAlignment="1">
      <alignment horizontal="center"/>
    </xf>
    <xf numFmtId="195" fontId="0" fillId="0" borderId="4" xfId="0" applyNumberFormat="1" applyBorder="1"/>
    <xf numFmtId="0" fontId="0" fillId="0" borderId="9" xfId="0" applyBorder="1"/>
    <xf numFmtId="0" fontId="0" fillId="0" borderId="4" xfId="0" applyBorder="1"/>
    <xf numFmtId="0" fontId="0" fillId="0" borderId="23" xfId="0" applyBorder="1"/>
    <xf numFmtId="0" fontId="0" fillId="0" borderId="169" xfId="0" applyBorder="1"/>
    <xf numFmtId="195" fontId="0" fillId="0" borderId="1" xfId="0" applyNumberFormat="1" applyBorder="1"/>
    <xf numFmtId="43" fontId="8" fillId="0" borderId="6" xfId="0" applyNumberFormat="1" applyFont="1" applyBorder="1"/>
    <xf numFmtId="43" fontId="8" fillId="0" borderId="122" xfId="0" applyNumberFormat="1" applyFont="1" applyBorder="1"/>
    <xf numFmtId="195" fontId="0" fillId="0" borderId="1" xfId="0" applyNumberFormat="1" applyFill="1" applyBorder="1"/>
    <xf numFmtId="3" fontId="5" fillId="0" borderId="1" xfId="281" applyNumberFormat="1" applyFill="1" applyBorder="1"/>
    <xf numFmtId="3" fontId="5" fillId="0" borderId="2" xfId="281" applyNumberFormat="1" applyFill="1" applyBorder="1"/>
    <xf numFmtId="43" fontId="8" fillId="0" borderId="7" xfId="0" applyNumberFormat="1" applyFont="1" applyBorder="1"/>
    <xf numFmtId="43" fontId="8" fillId="0" borderId="172" xfId="0" applyNumberFormat="1" applyFont="1" applyBorder="1"/>
    <xf numFmtId="195" fontId="0" fillId="0" borderId="122" xfId="0" applyNumberFormat="1" applyBorder="1"/>
    <xf numFmtId="43" fontId="5" fillId="0" borderId="6" xfId="0" applyNumberFormat="1" applyFont="1" applyBorder="1"/>
    <xf numFmtId="43" fontId="5" fillId="0" borderId="1" xfId="0" applyNumberFormat="1" applyFont="1" applyBorder="1"/>
    <xf numFmtId="195" fontId="0" fillId="0" borderId="120" xfId="0" applyNumberFormat="1" applyBorder="1"/>
    <xf numFmtId="196" fontId="0" fillId="0" borderId="0" xfId="0" applyNumberFormat="1" applyFill="1" applyBorder="1"/>
    <xf numFmtId="0" fontId="24" fillId="0" borderId="143" xfId="0" applyFont="1" applyFill="1" applyBorder="1"/>
    <xf numFmtId="0" fontId="24" fillId="0" borderId="0" xfId="0" applyFont="1" applyFill="1" applyBorder="1"/>
    <xf numFmtId="0" fontId="24" fillId="0" borderId="0" xfId="0" applyFont="1" applyBorder="1"/>
    <xf numFmtId="0" fontId="24" fillId="0" borderId="0" xfId="0" applyFont="1"/>
    <xf numFmtId="0" fontId="0" fillId="0" borderId="140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123" xfId="0" applyFont="1" applyFill="1" applyBorder="1" applyAlignment="1">
      <alignment horizontal="center" vertical="top" wrapText="1"/>
    </xf>
    <xf numFmtId="195" fontId="0" fillId="0" borderId="0" xfId="0" applyNumberFormat="1" applyFill="1" applyBorder="1" applyAlignment="1">
      <alignment horizontal="center"/>
    </xf>
    <xf numFmtId="0" fontId="0" fillId="0" borderId="142" xfId="0" applyFont="1" applyFill="1" applyBorder="1" applyAlignment="1">
      <alignment horizontal="center"/>
    </xf>
    <xf numFmtId="0" fontId="0" fillId="0" borderId="30" xfId="0" applyFill="1" applyBorder="1" applyAlignment="1">
      <alignment horizontal="center" vertical="center"/>
    </xf>
    <xf numFmtId="0" fontId="0" fillId="0" borderId="16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95" fontId="0" fillId="0" borderId="140" xfId="0" applyNumberFormat="1" applyFill="1" applyBorder="1"/>
    <xf numFmtId="0" fontId="5" fillId="0" borderId="30" xfId="0" applyFont="1" applyFill="1" applyBorder="1" applyAlignment="1">
      <alignment horizontal="center"/>
    </xf>
    <xf numFmtId="195" fontId="5" fillId="0" borderId="29" xfId="0" applyNumberFormat="1" applyFont="1" applyFill="1" applyBorder="1" applyAlignment="1">
      <alignment horizontal="center"/>
    </xf>
    <xf numFmtId="195" fontId="0" fillId="0" borderId="167" xfId="0" applyNumberFormat="1" applyFill="1" applyBorder="1" applyAlignment="1">
      <alignment horizontal="center"/>
    </xf>
    <xf numFmtId="166" fontId="0" fillId="0" borderId="121" xfId="0" applyNumberFormat="1" applyFill="1" applyBorder="1"/>
    <xf numFmtId="166" fontId="0" fillId="0" borderId="21" xfId="0" applyNumberFormat="1" applyFill="1" applyBorder="1"/>
    <xf numFmtId="166" fontId="0" fillId="0" borderId="21" xfId="0" applyNumberFormat="1" applyFill="1" applyBorder="1" applyAlignment="1"/>
    <xf numFmtId="166" fontId="5" fillId="0" borderId="0" xfId="264" applyBorder="1"/>
    <xf numFmtId="166" fontId="5" fillId="0" borderId="0" xfId="264" applyNumberFormat="1" applyBorder="1"/>
    <xf numFmtId="165" fontId="0" fillId="0" borderId="0" xfId="0" applyNumberFormat="1" applyBorder="1"/>
    <xf numFmtId="166" fontId="0" fillId="0" borderId="32" xfId="0" applyNumberFormat="1" applyFill="1" applyBorder="1"/>
    <xf numFmtId="166" fontId="0" fillId="0" borderId="123" xfId="0" applyNumberFormat="1" applyFill="1" applyBorder="1"/>
    <xf numFmtId="166" fontId="0" fillId="0" borderId="32" xfId="0" applyNumberFormat="1" applyFill="1" applyBorder="1" applyAlignment="1"/>
    <xf numFmtId="166" fontId="0" fillId="0" borderId="6" xfId="0" applyNumberFormat="1" applyFill="1" applyBorder="1"/>
    <xf numFmtId="166" fontId="0" fillId="0" borderId="0" xfId="0" applyNumberFormat="1" applyBorder="1"/>
    <xf numFmtId="195" fontId="95" fillId="0" borderId="139" xfId="0" applyNumberFormat="1" applyFont="1" applyFill="1" applyBorder="1"/>
    <xf numFmtId="195" fontId="0" fillId="0" borderId="119" xfId="0" applyNumberFormat="1" applyFill="1" applyBorder="1"/>
    <xf numFmtId="195" fontId="0" fillId="0" borderId="127" xfId="0" applyNumberFormat="1" applyFill="1" applyBorder="1"/>
    <xf numFmtId="195" fontId="0" fillId="0" borderId="63" xfId="0" applyNumberFormat="1" applyFill="1" applyBorder="1"/>
    <xf numFmtId="195" fontId="0" fillId="0" borderId="128" xfId="0" applyNumberFormat="1" applyFill="1" applyBorder="1"/>
    <xf numFmtId="195" fontId="0" fillId="0" borderId="128" xfId="0" applyNumberFormat="1" applyFill="1" applyBorder="1" applyAlignment="1"/>
    <xf numFmtId="195" fontId="0" fillId="0" borderId="127" xfId="0" applyNumberFormat="1" applyFill="1" applyBorder="1" applyAlignment="1"/>
    <xf numFmtId="195" fontId="0" fillId="0" borderId="63" xfId="0" applyNumberFormat="1" applyFill="1" applyBorder="1" applyAlignment="1"/>
    <xf numFmtId="195" fontId="0" fillId="0" borderId="86" xfId="0" applyNumberFormat="1" applyFill="1" applyBorder="1"/>
    <xf numFmtId="0" fontId="0" fillId="0" borderId="0" xfId="0" applyFill="1" applyAlignment="1"/>
    <xf numFmtId="0" fontId="0" fillId="0" borderId="128" xfId="0" applyBorder="1" applyAlignment="1">
      <alignment horizontal="center"/>
    </xf>
    <xf numFmtId="166" fontId="0" fillId="0" borderId="0" xfId="0" applyNumberFormat="1" applyFill="1" applyBorder="1" applyAlignment="1"/>
    <xf numFmtId="195" fontId="0" fillId="0" borderId="119" xfId="0" applyNumberFormat="1" applyFill="1" applyBorder="1" applyAlignment="1"/>
    <xf numFmtId="166" fontId="0" fillId="0" borderId="3" xfId="0" applyNumberFormat="1" applyFill="1" applyBorder="1"/>
    <xf numFmtId="0" fontId="12" fillId="0" borderId="0" xfId="0" applyFont="1" applyAlignment="1">
      <alignment horizontal="right"/>
    </xf>
    <xf numFmtId="195" fontId="5" fillId="0" borderId="12" xfId="0" applyNumberFormat="1" applyFont="1" applyBorder="1" applyAlignment="1">
      <alignment horizontal="center"/>
    </xf>
    <xf numFmtId="195" fontId="5" fillId="0" borderId="0" xfId="0" applyNumberFormat="1" applyFont="1" applyBorder="1" applyAlignment="1">
      <alignment horizontal="center"/>
    </xf>
    <xf numFmtId="0" fontId="5" fillId="0" borderId="77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4" fillId="0" borderId="66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24" fillId="0" borderId="121" xfId="0" applyFont="1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123" xfId="0" applyBorder="1" applyAlignment="1">
      <alignment horizontal="center"/>
    </xf>
    <xf numFmtId="195" fontId="0" fillId="0" borderId="72" xfId="0" applyNumberFormat="1" applyBorder="1"/>
    <xf numFmtId="0" fontId="0" fillId="0" borderId="121" xfId="0" applyBorder="1"/>
    <xf numFmtId="195" fontId="0" fillId="0" borderId="21" xfId="0" applyNumberFormat="1" applyBorder="1"/>
    <xf numFmtId="43" fontId="8" fillId="0" borderId="121" xfId="0" applyNumberFormat="1" applyFont="1" applyFill="1" applyBorder="1"/>
    <xf numFmtId="195" fontId="0" fillId="0" borderId="21" xfId="0" applyNumberFormat="1" applyFill="1" applyBorder="1"/>
    <xf numFmtId="3" fontId="0" fillId="0" borderId="21" xfId="0" applyNumberFormat="1" applyFill="1" applyBorder="1"/>
    <xf numFmtId="3" fontId="0" fillId="0" borderId="6" xfId="0" applyNumberFormat="1" applyFill="1" applyBorder="1"/>
    <xf numFmtId="3" fontId="5" fillId="0" borderId="7" xfId="281" applyNumberFormat="1" applyFont="1" applyFill="1" applyBorder="1"/>
    <xf numFmtId="43" fontId="8" fillId="0" borderId="123" xfId="0" applyNumberFormat="1" applyFont="1" applyFill="1" applyBorder="1"/>
    <xf numFmtId="0" fontId="5" fillId="0" borderId="1" xfId="0" applyFont="1" applyBorder="1"/>
    <xf numFmtId="0" fontId="5" fillId="0" borderId="6" xfId="0" applyFont="1" applyBorder="1"/>
    <xf numFmtId="166" fontId="8" fillId="0" borderId="1" xfId="0" applyNumberFormat="1" applyFont="1" applyFill="1" applyBorder="1"/>
    <xf numFmtId="43" fontId="8" fillId="0" borderId="1" xfId="0" applyNumberFormat="1" applyFont="1" applyBorder="1"/>
    <xf numFmtId="195" fontId="0" fillId="0" borderId="137" xfId="0" applyNumberFormat="1" applyFill="1" applyBorder="1"/>
    <xf numFmtId="0" fontId="0" fillId="0" borderId="63" xfId="0" applyBorder="1"/>
    <xf numFmtId="0" fontId="5" fillId="0" borderId="6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top" wrapText="1"/>
    </xf>
    <xf numFmtId="0" fontId="0" fillId="0" borderId="63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195" fontId="0" fillId="0" borderId="140" xfId="0" applyNumberFormat="1" applyBorder="1"/>
    <xf numFmtId="0" fontId="5" fillId="0" borderId="150" xfId="0" applyFont="1" applyBorder="1"/>
    <xf numFmtId="0" fontId="5" fillId="0" borderId="65" xfId="0" applyFont="1" applyBorder="1"/>
    <xf numFmtId="0" fontId="5" fillId="0" borderId="145" xfId="0" applyFont="1" applyBorder="1"/>
    <xf numFmtId="0" fontId="5" fillId="0" borderId="143" xfId="0" applyFont="1" applyBorder="1"/>
    <xf numFmtId="195" fontId="0" fillId="0" borderId="139" xfId="0" applyNumberFormat="1" applyBorder="1"/>
    <xf numFmtId="0" fontId="126" fillId="0" borderId="0" xfId="0" applyFont="1"/>
    <xf numFmtId="0" fontId="5" fillId="0" borderId="30" xfId="0" applyFont="1" applyFill="1" applyBorder="1" applyAlignment="1">
      <alignment horizontal="center" vertical="center"/>
    </xf>
    <xf numFmtId="166" fontId="0" fillId="7" borderId="0" xfId="0" applyNumberFormat="1" applyFill="1" applyBorder="1"/>
    <xf numFmtId="166" fontId="0" fillId="7" borderId="3" xfId="0" applyNumberFormat="1" applyFill="1" applyBorder="1"/>
    <xf numFmtId="166" fontId="0" fillId="7" borderId="6" xfId="0" applyNumberFormat="1" applyFill="1" applyBorder="1"/>
    <xf numFmtId="166" fontId="0" fillId="7" borderId="7" xfId="0" applyNumberFormat="1" applyFill="1" applyBorder="1"/>
    <xf numFmtId="166" fontId="0" fillId="7" borderId="0" xfId="0" applyNumberFormat="1" applyFill="1" applyBorder="1" applyAlignment="1"/>
    <xf numFmtId="166" fontId="0" fillId="7" borderId="3" xfId="0" applyNumberFormat="1" applyFill="1" applyBorder="1" applyAlignment="1"/>
    <xf numFmtId="166" fontId="0" fillId="0" borderId="3" xfId="0" applyNumberFormat="1" applyFill="1" applyBorder="1" applyAlignment="1"/>
    <xf numFmtId="43" fontId="5" fillId="7" borderId="122" xfId="0" applyNumberFormat="1" applyFont="1" applyFill="1" applyBorder="1"/>
    <xf numFmtId="43" fontId="5" fillId="7" borderId="1" xfId="0" applyNumberFormat="1" applyFont="1" applyFill="1" applyBorder="1"/>
    <xf numFmtId="43" fontId="5" fillId="7" borderId="0" xfId="0" applyNumberFormat="1" applyFont="1" applyFill="1" applyBorder="1"/>
    <xf numFmtId="43" fontId="5" fillId="7" borderId="6" xfId="0" applyNumberFormat="1" applyFont="1" applyFill="1" applyBorder="1"/>
    <xf numFmtId="43" fontId="8" fillId="7" borderId="1" xfId="0" applyNumberFormat="1" applyFont="1" applyFill="1" applyBorder="1"/>
    <xf numFmtId="43" fontId="8" fillId="7" borderId="121" xfId="0" applyNumberFormat="1" applyFont="1" applyFill="1" applyBorder="1"/>
    <xf numFmtId="166" fontId="5" fillId="7" borderId="122" xfId="264" applyFont="1" applyFill="1" applyBorder="1"/>
    <xf numFmtId="166" fontId="5" fillId="7" borderId="1" xfId="264" applyFont="1" applyFill="1" applyBorder="1"/>
    <xf numFmtId="166" fontId="5" fillId="7" borderId="0" xfId="264" applyFont="1" applyFill="1" applyBorder="1"/>
    <xf numFmtId="166" fontId="5" fillId="7" borderId="6" xfId="264" applyFont="1" applyFill="1" applyBorder="1"/>
    <xf numFmtId="166" fontId="8" fillId="7" borderId="1" xfId="264" applyFont="1" applyFill="1" applyBorder="1"/>
    <xf numFmtId="166" fontId="8" fillId="7" borderId="121" xfId="264" applyFont="1" applyFill="1" applyBorder="1"/>
    <xf numFmtId="166" fontId="5" fillId="50" borderId="122" xfId="264" applyFont="1" applyFill="1" applyBorder="1"/>
    <xf numFmtId="166" fontId="5" fillId="50" borderId="1" xfId="264" applyFont="1" applyFill="1" applyBorder="1"/>
    <xf numFmtId="166" fontId="5" fillId="50" borderId="0" xfId="264" applyFont="1" applyFill="1" applyBorder="1"/>
    <xf numFmtId="166" fontId="5" fillId="50" borderId="6" xfId="264" applyFont="1" applyFill="1" applyBorder="1"/>
    <xf numFmtId="166" fontId="5" fillId="50" borderId="121" xfId="264" applyFont="1" applyFill="1" applyBorder="1"/>
    <xf numFmtId="165" fontId="5" fillId="7" borderId="122" xfId="1" applyFont="1" applyFill="1" applyBorder="1"/>
    <xf numFmtId="165" fontId="5" fillId="7" borderId="1" xfId="1" applyFont="1" applyFill="1" applyBorder="1"/>
    <xf numFmtId="165" fontId="5" fillId="7" borderId="6" xfId="1" applyFont="1" applyFill="1" applyBorder="1"/>
    <xf numFmtId="165" fontId="5" fillId="7" borderId="0" xfId="1" applyFont="1" applyFill="1" applyBorder="1"/>
    <xf numFmtId="0" fontId="5" fillId="7" borderId="6" xfId="0" applyFont="1" applyFill="1" applyBorder="1"/>
    <xf numFmtId="0" fontId="5" fillId="7" borderId="1" xfId="0" applyFont="1" applyFill="1" applyBorder="1"/>
    <xf numFmtId="0" fontId="5" fillId="7" borderId="121" xfId="0" applyFont="1" applyFill="1" applyBorder="1"/>
    <xf numFmtId="0" fontId="5" fillId="7" borderId="0" xfId="0" applyFont="1" applyFill="1" applyBorder="1"/>
    <xf numFmtId="165" fontId="5" fillId="7" borderId="172" xfId="1" applyFont="1" applyFill="1" applyBorder="1"/>
    <xf numFmtId="165" fontId="5" fillId="7" borderId="7" xfId="1" applyFont="1" applyFill="1" applyBorder="1"/>
    <xf numFmtId="165" fontId="5" fillId="7" borderId="2" xfId="1" applyFont="1" applyFill="1" applyBorder="1"/>
    <xf numFmtId="0" fontId="5" fillId="7" borderId="7" xfId="0" applyFont="1" applyFill="1" applyBorder="1"/>
    <xf numFmtId="0" fontId="5" fillId="7" borderId="3" xfId="0" applyFont="1" applyFill="1" applyBorder="1"/>
    <xf numFmtId="166" fontId="8" fillId="7" borderId="1" xfId="0" applyNumberFormat="1" applyFont="1" applyFill="1" applyBorder="1"/>
    <xf numFmtId="166" fontId="8" fillId="7" borderId="0" xfId="264" applyFont="1" applyFill="1" applyBorder="1"/>
    <xf numFmtId="166" fontId="8" fillId="7" borderId="6" xfId="264" applyFont="1" applyFill="1" applyBorder="1"/>
    <xf numFmtId="166" fontId="8" fillId="7" borderId="3" xfId="264" applyFont="1" applyFill="1" applyBorder="1"/>
    <xf numFmtId="166" fontId="8" fillId="7" borderId="2" xfId="264" applyFont="1" applyFill="1" applyBorder="1"/>
    <xf numFmtId="166" fontId="8" fillId="7" borderId="7" xfId="264" applyFont="1" applyFill="1" applyBorder="1"/>
    <xf numFmtId="166" fontId="8" fillId="7" borderId="2" xfId="0" applyNumberFormat="1" applyFont="1" applyFill="1" applyBorder="1"/>
    <xf numFmtId="4" fontId="26" fillId="7" borderId="23" xfId="0" applyNumberFormat="1" applyFont="1" applyFill="1" applyBorder="1"/>
    <xf numFmtId="4" fontId="26" fillId="7" borderId="6" xfId="0" applyNumberFormat="1" applyFont="1" applyFill="1" applyBorder="1"/>
    <xf numFmtId="3" fontId="8" fillId="7" borderId="1" xfId="1" applyNumberFormat="1" applyFont="1" applyFill="1" applyBorder="1" applyAlignment="1" applyProtection="1"/>
    <xf numFmtId="3" fontId="8" fillId="7" borderId="7" xfId="1" applyNumberFormat="1" applyFont="1" applyFill="1" applyBorder="1" applyAlignment="1" applyProtection="1"/>
    <xf numFmtId="171" fontId="8" fillId="7" borderId="2" xfId="1" applyNumberFormat="1" applyFont="1" applyFill="1" applyBorder="1" applyAlignment="1" applyProtection="1"/>
    <xf numFmtId="171" fontId="8" fillId="7" borderId="1" xfId="1" applyNumberFormat="1" applyFont="1" applyFill="1" applyBorder="1" applyAlignment="1" applyProtection="1">
      <alignment horizontal="left"/>
    </xf>
    <xf numFmtId="171" fontId="8" fillId="7" borderId="2" xfId="1" applyNumberFormat="1" applyFont="1" applyFill="1" applyBorder="1" applyAlignment="1" applyProtection="1">
      <alignment horizontal="left"/>
    </xf>
    <xf numFmtId="171" fontId="8" fillId="7" borderId="0" xfId="1" applyNumberFormat="1" applyFont="1" applyFill="1" applyBorder="1" applyAlignment="1" applyProtection="1"/>
    <xf numFmtId="171" fontId="8" fillId="7" borderId="1" xfId="1" applyNumberFormat="1" applyFont="1" applyFill="1" applyBorder="1" applyAlignment="1">
      <alignment horizontal="left"/>
    </xf>
    <xf numFmtId="2" fontId="8" fillId="7" borderId="5" xfId="0" applyNumberFormat="1" applyFont="1" applyFill="1" applyBorder="1"/>
    <xf numFmtId="3" fontId="8" fillId="7" borderId="6" xfId="0" applyNumberFormat="1" applyFont="1" applyFill="1" applyBorder="1"/>
    <xf numFmtId="169" fontId="8" fillId="7" borderId="1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173" fontId="16" fillId="0" borderId="0" xfId="0" applyNumberFormat="1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3" fontId="13" fillId="0" borderId="185" xfId="0" applyNumberFormat="1" applyFont="1" applyFill="1" applyBorder="1" applyAlignment="1">
      <alignment horizontal="center"/>
    </xf>
    <xf numFmtId="3" fontId="13" fillId="0" borderId="37" xfId="0" applyNumberFormat="1" applyFont="1" applyFill="1" applyBorder="1" applyAlignment="1">
      <alignment horizontal="center"/>
    </xf>
    <xf numFmtId="3" fontId="13" fillId="0" borderId="38" xfId="0" applyNumberFormat="1" applyFont="1" applyFill="1" applyBorder="1" applyAlignment="1">
      <alignment horizontal="center"/>
    </xf>
    <xf numFmtId="0" fontId="7" fillId="0" borderId="129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173" fontId="12" fillId="0" borderId="0" xfId="0" applyNumberFormat="1" applyFont="1" applyFill="1" applyBorder="1" applyAlignment="1">
      <alignment horizontal="center"/>
    </xf>
    <xf numFmtId="0" fontId="0" fillId="0" borderId="157" xfId="0" applyFill="1" applyBorder="1" applyAlignment="1">
      <alignment horizontal="center"/>
    </xf>
    <xf numFmtId="0" fontId="0" fillId="0" borderId="156" xfId="0" applyFill="1" applyBorder="1" applyAlignment="1">
      <alignment horizontal="center"/>
    </xf>
    <xf numFmtId="0" fontId="0" fillId="0" borderId="155" xfId="0" applyFill="1" applyBorder="1" applyAlignment="1">
      <alignment horizontal="center"/>
    </xf>
    <xf numFmtId="0" fontId="12" fillId="0" borderId="0" xfId="0" applyFont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0" fontId="7" fillId="0" borderId="16" xfId="199" applyFont="1" applyFill="1" applyBorder="1" applyAlignment="1">
      <alignment horizontal="center"/>
    </xf>
    <xf numFmtId="0" fontId="7" fillId="0" borderId="11" xfId="199" applyFont="1" applyFill="1" applyBorder="1" applyAlignment="1">
      <alignment horizontal="center"/>
    </xf>
    <xf numFmtId="0" fontId="24" fillId="0" borderId="64" xfId="199" applyFont="1" applyFill="1" applyBorder="1" applyAlignment="1">
      <alignment horizontal="center"/>
    </xf>
    <xf numFmtId="0" fontId="24" fillId="0" borderId="86" xfId="199" applyFont="1" applyFill="1" applyBorder="1" applyAlignment="1">
      <alignment horizontal="center"/>
    </xf>
    <xf numFmtId="0" fontId="24" fillId="0" borderId="66" xfId="199" applyFont="1" applyFill="1" applyBorder="1" applyAlignment="1">
      <alignment horizontal="center"/>
    </xf>
    <xf numFmtId="0" fontId="24" fillId="0" borderId="61" xfId="199" applyFont="1" applyFill="1" applyBorder="1" applyAlignment="1">
      <alignment horizontal="center"/>
    </xf>
    <xf numFmtId="0" fontId="24" fillId="0" borderId="119" xfId="199" applyFont="1" applyFill="1" applyBorder="1" applyAlignment="1">
      <alignment horizontal="center"/>
    </xf>
    <xf numFmtId="0" fontId="24" fillId="0" borderId="63" xfId="199" applyFont="1" applyFill="1" applyBorder="1" applyAlignment="1">
      <alignment horizontal="center"/>
    </xf>
    <xf numFmtId="0" fontId="12" fillId="0" borderId="0" xfId="199" applyFont="1" applyFill="1" applyBorder="1" applyAlignment="1">
      <alignment horizontal="center"/>
    </xf>
    <xf numFmtId="173" fontId="12" fillId="0" borderId="0" xfId="199" applyNumberFormat="1" applyFont="1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145" xfId="0" applyBorder="1" applyAlignment="1">
      <alignment horizontal="center"/>
    </xf>
    <xf numFmtId="0" fontId="0" fillId="0" borderId="149" xfId="0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86" xfId="0" applyFont="1" applyFill="1" applyBorder="1" applyAlignment="1">
      <alignment horizontal="center" vertical="top" wrapText="1"/>
    </xf>
    <xf numFmtId="0" fontId="0" fillId="0" borderId="66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23" xfId="0" applyFont="1" applyFill="1" applyBorder="1" applyAlignment="1">
      <alignment horizontal="center" vertical="top" wrapText="1"/>
    </xf>
    <xf numFmtId="0" fontId="0" fillId="0" borderId="149" xfId="0" applyFont="1" applyFill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vertical="top" wrapText="1"/>
    </xf>
    <xf numFmtId="0" fontId="0" fillId="0" borderId="64" xfId="0" applyFont="1" applyFill="1" applyBorder="1" applyAlignment="1">
      <alignment horizontal="center" vertical="top" wrapText="1"/>
    </xf>
    <xf numFmtId="17" fontId="24" fillId="0" borderId="128" xfId="0" applyNumberFormat="1" applyFont="1" applyBorder="1" applyAlignment="1">
      <alignment horizontal="center"/>
    </xf>
    <xf numFmtId="17" fontId="24" fillId="0" borderId="119" xfId="0" applyNumberFormat="1" applyFont="1" applyBorder="1" applyAlignment="1">
      <alignment horizontal="center"/>
    </xf>
    <xf numFmtId="17" fontId="24" fillId="0" borderId="63" xfId="0" applyNumberFormat="1" applyFont="1" applyBorder="1" applyAlignment="1">
      <alignment horizontal="center"/>
    </xf>
    <xf numFmtId="0" fontId="24" fillId="0" borderId="64" xfId="0" applyFont="1" applyBorder="1" applyAlignment="1">
      <alignment horizontal="center"/>
    </xf>
    <xf numFmtId="0" fontId="24" fillId="0" borderId="86" xfId="0" applyFont="1" applyBorder="1" applyAlignment="1">
      <alignment horizontal="center"/>
    </xf>
    <xf numFmtId="0" fontId="24" fillId="0" borderId="66" xfId="0" applyFont="1" applyBorder="1" applyAlignment="1">
      <alignment horizontal="center"/>
    </xf>
    <xf numFmtId="17" fontId="24" fillId="0" borderId="61" xfId="0" applyNumberFormat="1" applyFont="1" applyBorder="1" applyAlignment="1">
      <alignment horizontal="center"/>
    </xf>
    <xf numFmtId="0" fontId="24" fillId="0" borderId="149" xfId="0" applyFont="1" applyBorder="1" applyAlignment="1">
      <alignment horizontal="center"/>
    </xf>
    <xf numFmtId="0" fontId="24" fillId="0" borderId="133" xfId="199" applyFont="1" applyFill="1" applyBorder="1" applyAlignment="1">
      <alignment horizontal="center"/>
    </xf>
    <xf numFmtId="0" fontId="7" fillId="0" borderId="0" xfId="199" applyBorder="1" applyAlignment="1">
      <alignment horizontal="center"/>
    </xf>
    <xf numFmtId="0" fontId="24" fillId="0" borderId="0" xfId="199" applyFont="1" applyBorder="1" applyAlignment="1">
      <alignment horizontal="center"/>
    </xf>
    <xf numFmtId="173" fontId="24" fillId="0" borderId="0" xfId="199" applyNumberFormat="1" applyFont="1" applyBorder="1" applyAlignment="1">
      <alignment horizontal="center"/>
    </xf>
    <xf numFmtId="0" fontId="24" fillId="0" borderId="0" xfId="199" applyFont="1" applyBorder="1" applyAlignment="1">
      <alignment horizontal="left"/>
    </xf>
    <xf numFmtId="0" fontId="24" fillId="0" borderId="119" xfId="0" applyFont="1" applyBorder="1" applyAlignment="1">
      <alignment horizontal="center"/>
    </xf>
    <xf numFmtId="0" fontId="24" fillId="0" borderId="63" xfId="0" applyFont="1" applyBorder="1" applyAlignment="1">
      <alignment horizontal="center"/>
    </xf>
    <xf numFmtId="0" fontId="24" fillId="0" borderId="0" xfId="0" applyFont="1" applyAlignment="1">
      <alignment horizontal="center"/>
    </xf>
    <xf numFmtId="17" fontId="29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3" fontId="24" fillId="0" borderId="0" xfId="199" applyNumberFormat="1" applyFont="1" applyFill="1" applyBorder="1" applyAlignment="1">
      <alignment horizontal="center"/>
    </xf>
    <xf numFmtId="0" fontId="7" fillId="0" borderId="0" xfId="199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0" fontId="24" fillId="9" borderId="0" xfId="5" applyFont="1" applyFill="1" applyAlignment="1">
      <alignment horizontal="center"/>
    </xf>
    <xf numFmtId="17" fontId="24" fillId="9" borderId="0" xfId="5" applyNumberFormat="1" applyFont="1" applyFill="1" applyAlignment="1">
      <alignment horizontal="center"/>
    </xf>
    <xf numFmtId="3" fontId="7" fillId="9" borderId="119" xfId="5" applyNumberFormat="1" applyFont="1" applyFill="1" applyBorder="1" applyAlignment="1">
      <alignment horizontal="center"/>
    </xf>
    <xf numFmtId="0" fontId="13" fillId="9" borderId="99" xfId="5" applyFont="1" applyFill="1" applyBorder="1" applyAlignment="1">
      <alignment horizontal="center" vertical="center" wrapText="1"/>
    </xf>
    <xf numFmtId="0" fontId="13" fillId="9" borderId="123" xfId="5" applyFont="1" applyFill="1" applyBorder="1" applyAlignment="1">
      <alignment horizontal="center" vertical="center" wrapText="1"/>
    </xf>
    <xf numFmtId="0" fontId="13" fillId="9" borderId="90" xfId="5" applyFont="1" applyFill="1" applyBorder="1" applyAlignment="1">
      <alignment horizontal="center" vertical="center" wrapText="1"/>
    </xf>
    <xf numFmtId="0" fontId="13" fillId="9" borderId="121" xfId="5" applyFont="1" applyFill="1" applyBorder="1" applyAlignment="1">
      <alignment horizontal="center" vertical="center" wrapText="1"/>
    </xf>
    <xf numFmtId="0" fontId="13" fillId="9" borderId="64" xfId="5" applyFont="1" applyFill="1" applyBorder="1" applyAlignment="1">
      <alignment horizontal="center" vertical="center" wrapText="1"/>
    </xf>
    <xf numFmtId="0" fontId="13" fillId="9" borderId="66" xfId="5" applyFont="1" applyFill="1" applyBorder="1" applyAlignment="1">
      <alignment horizontal="center" vertical="center" wrapText="1"/>
    </xf>
    <xf numFmtId="0" fontId="29" fillId="9" borderId="0" xfId="5" applyFont="1" applyFill="1" applyAlignment="1">
      <alignment horizontal="center"/>
    </xf>
    <xf numFmtId="0" fontId="97" fillId="9" borderId="72" xfId="5" applyFont="1" applyFill="1" applyBorder="1" applyAlignment="1">
      <alignment horizontal="center"/>
    </xf>
    <xf numFmtId="0" fontId="97" fillId="9" borderId="9" xfId="5" applyFont="1" applyFill="1" applyBorder="1" applyAlignment="1">
      <alignment horizontal="center"/>
    </xf>
    <xf numFmtId="0" fontId="97" fillId="9" borderId="23" xfId="5" applyFont="1" applyFill="1" applyBorder="1" applyAlignment="1">
      <alignment horizontal="center"/>
    </xf>
    <xf numFmtId="17" fontId="29" fillId="9" borderId="0" xfId="5" applyNumberFormat="1" applyFont="1" applyFill="1" applyAlignment="1">
      <alignment horizontal="center"/>
    </xf>
    <xf numFmtId="0" fontId="97" fillId="9" borderId="32" xfId="5" applyFont="1" applyFill="1" applyBorder="1" applyAlignment="1">
      <alignment horizontal="center"/>
    </xf>
    <xf numFmtId="0" fontId="97" fillId="9" borderId="3" xfId="5" applyFont="1" applyFill="1" applyBorder="1" applyAlignment="1">
      <alignment horizontal="center"/>
    </xf>
    <xf numFmtId="0" fontId="97" fillId="9" borderId="7" xfId="5" applyFont="1" applyFill="1" applyBorder="1" applyAlignment="1">
      <alignment horizontal="center"/>
    </xf>
    <xf numFmtId="17" fontId="7" fillId="9" borderId="0" xfId="5" applyNumberFormat="1" applyFont="1" applyFill="1" applyAlignment="1">
      <alignment horizontal="right"/>
    </xf>
    <xf numFmtId="0" fontId="17" fillId="9" borderId="0" xfId="5" applyFont="1" applyFill="1" applyBorder="1" applyAlignment="1">
      <alignment horizontal="left"/>
    </xf>
    <xf numFmtId="0" fontId="26" fillId="9" borderId="87" xfId="5" applyFont="1" applyFill="1" applyBorder="1" applyAlignment="1">
      <alignment horizontal="center" wrapText="1"/>
    </xf>
    <xf numFmtId="0" fontId="26" fillId="9" borderId="88" xfId="5" applyFont="1" applyFill="1" applyBorder="1" applyAlignment="1">
      <alignment horizontal="center" wrapText="1"/>
    </xf>
    <xf numFmtId="0" fontId="26" fillId="9" borderId="89" xfId="5" applyFont="1" applyFill="1" applyBorder="1" applyAlignment="1">
      <alignment horizontal="center" wrapText="1"/>
    </xf>
    <xf numFmtId="0" fontId="13" fillId="0" borderId="30" xfId="5" applyFont="1" applyFill="1" applyBorder="1" applyAlignment="1">
      <alignment horizontal="center" vertical="center" wrapText="1"/>
    </xf>
    <xf numFmtId="0" fontId="13" fillId="0" borderId="29" xfId="5" applyFont="1" applyFill="1" applyBorder="1" applyAlignment="1">
      <alignment horizontal="center" vertical="center" wrapText="1"/>
    </xf>
    <xf numFmtId="0" fontId="24" fillId="0" borderId="0" xfId="5" applyFont="1" applyFill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17" fillId="0" borderId="0" xfId="5" applyFont="1" applyFill="1" applyAlignment="1">
      <alignment horizontal="left"/>
    </xf>
    <xf numFmtId="0" fontId="13" fillId="0" borderId="87" xfId="5" applyFont="1" applyFill="1" applyBorder="1" applyAlignment="1">
      <alignment horizontal="center" vertical="center" wrapText="1"/>
    </xf>
    <xf numFmtId="0" fontId="13" fillId="0" borderId="89" xfId="5" applyFont="1" applyFill="1" applyBorder="1" applyAlignment="1">
      <alignment horizontal="center" vertical="center" wrapText="1"/>
    </xf>
    <xf numFmtId="0" fontId="101" fillId="0" borderId="0" xfId="5" applyFont="1" applyFill="1" applyAlignment="1">
      <alignment horizontal="left"/>
    </xf>
    <xf numFmtId="0" fontId="98" fillId="0" borderId="0" xfId="5" applyFont="1" applyFill="1" applyAlignment="1">
      <alignment horizontal="center"/>
    </xf>
    <xf numFmtId="0" fontId="26" fillId="0" borderId="0" xfId="0" applyFont="1" applyAlignment="1">
      <alignment horizontal="center"/>
    </xf>
    <xf numFmtId="0" fontId="102" fillId="0" borderId="0" xfId="0" applyFont="1" applyAlignment="1">
      <alignment horizontal="center"/>
    </xf>
    <xf numFmtId="0" fontId="26" fillId="0" borderId="0" xfId="199" applyFont="1" applyFill="1" applyBorder="1" applyAlignment="1">
      <alignment horizontal="center"/>
    </xf>
    <xf numFmtId="0" fontId="17" fillId="0" borderId="0" xfId="199" applyFont="1" applyFill="1" applyBorder="1" applyAlignment="1">
      <alignment horizontal="left"/>
    </xf>
    <xf numFmtId="173" fontId="29" fillId="0" borderId="0" xfId="199" applyNumberFormat="1" applyFont="1" applyFill="1" applyBorder="1" applyAlignment="1">
      <alignment horizontal="center"/>
    </xf>
    <xf numFmtId="173" fontId="17" fillId="0" borderId="0" xfId="199" applyNumberFormat="1" applyFont="1" applyFill="1" applyBorder="1" applyAlignment="1">
      <alignment horizontal="center"/>
    </xf>
    <xf numFmtId="0" fontId="24" fillId="0" borderId="0" xfId="199" applyFont="1" applyAlignment="1">
      <alignment horizontal="left"/>
    </xf>
    <xf numFmtId="0" fontId="17" fillId="0" borderId="0" xfId="199" applyFont="1" applyBorder="1" applyAlignment="1">
      <alignment horizontal="center"/>
    </xf>
    <xf numFmtId="0" fontId="17" fillId="0" borderId="0" xfId="199" applyFont="1" applyBorder="1" applyAlignment="1">
      <alignment horizontal="left"/>
    </xf>
    <xf numFmtId="0" fontId="7" fillId="0" borderId="0" xfId="199" applyFont="1" applyBorder="1" applyAlignment="1">
      <alignment horizontal="center"/>
    </xf>
    <xf numFmtId="0" fontId="101" fillId="0" borderId="0" xfId="199" applyFont="1" applyBorder="1" applyAlignment="1">
      <alignment horizontal="center"/>
    </xf>
    <xf numFmtId="0" fontId="13" fillId="0" borderId="0" xfId="5" applyFont="1" applyFill="1" applyBorder="1" applyAlignment="1">
      <alignment horizontal="center"/>
    </xf>
  </cellXfs>
  <cellStyles count="307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10" xfId="264"/>
    <cellStyle name="Comma 2 2" xfId="134"/>
    <cellStyle name="Comma 2 2 2" xfId="265"/>
    <cellStyle name="Comma 2 3" xfId="135"/>
    <cellStyle name="Comma 2 3 2" xfId="266"/>
    <cellStyle name="Comma 2 4" xfId="136"/>
    <cellStyle name="Comma 2 4 2" xfId="267"/>
    <cellStyle name="Comma 2 5" xfId="137"/>
    <cellStyle name="Comma 2 5 2" xfId="268"/>
    <cellStyle name="Comma 2 6" xfId="138"/>
    <cellStyle name="Comma 2 6 2" xfId="269"/>
    <cellStyle name="Comma 2 7" xfId="139"/>
    <cellStyle name="Comma 2 7 2" xfId="270"/>
    <cellStyle name="Comma 2 8" xfId="140"/>
    <cellStyle name="Comma 2 8 2" xfId="271"/>
    <cellStyle name="Comma 2 9" xfId="141"/>
    <cellStyle name="Comma 2 9 2" xfId="272"/>
    <cellStyle name="Comma 2_10A" xfId="256"/>
    <cellStyle name="Comma 3 2" xfId="142"/>
    <cellStyle name="Comma 3 2 2" xfId="273"/>
    <cellStyle name="Comma 4" xfId="143"/>
    <cellStyle name="Comma 4 2" xfId="144"/>
    <cellStyle name="Comma 4 2 2" xfId="275"/>
    <cellStyle name="Comma 4 3" xfId="274"/>
    <cellStyle name="Comma 5" xfId="145"/>
    <cellStyle name="Comma 5 2" xfId="146"/>
    <cellStyle name="Comma 5 2 2" xfId="277"/>
    <cellStyle name="Comma 5 3" xfId="276"/>
    <cellStyle name="Comma_IP0209" xfId="9"/>
    <cellStyle name="Comma_TP-01-11Amelia" xfId="147"/>
    <cellStyle name="Comma_TP-04-11Amelia" xfId="148"/>
    <cellStyle name="Comma_TP-08-09" xfId="8"/>
    <cellStyle name="Currency 2 2" xfId="149"/>
    <cellStyle name="Currency 2 2 2" xfId="278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uro 2" xfId="279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Millares 2 2" xfId="280"/>
    <cellStyle name="Neutral 2" xfId="198"/>
    <cellStyle name="Normal" xfId="0" builtinId="0"/>
    <cellStyle name="Normal 10" xfId="199"/>
    <cellStyle name="Normal 10 2" xfId="281"/>
    <cellStyle name="Normal 11" xfId="306"/>
    <cellStyle name="Normal 2" xfId="12"/>
    <cellStyle name="Normal 2 2" xfId="200"/>
    <cellStyle name="Normal 2 2 2" xfId="282"/>
    <cellStyle name="Normal 2 3" xfId="201"/>
    <cellStyle name="Normal 2 3 2" xfId="283"/>
    <cellStyle name="Normal 2 4" xfId="202"/>
    <cellStyle name="Normal 2 4 2" xfId="284"/>
    <cellStyle name="Normal 2 5" xfId="203"/>
    <cellStyle name="Normal 2 5 2" xfId="285"/>
    <cellStyle name="Normal 2 6" xfId="204"/>
    <cellStyle name="Normal 2 6 2" xfId="286"/>
    <cellStyle name="Normal 2 7" xfId="263"/>
    <cellStyle name="Normal 2_10A" xfId="257"/>
    <cellStyle name="Normal 3" xfId="205"/>
    <cellStyle name="Normal 3 2" xfId="206"/>
    <cellStyle name="Normal 3 2 2" xfId="287"/>
    <cellStyle name="Normal 4" xfId="207"/>
    <cellStyle name="Normal 4 2" xfId="208"/>
    <cellStyle name="Normal 4 2 2" xfId="289"/>
    <cellStyle name="Normal 4 3" xfId="288"/>
    <cellStyle name="Normal 4_10A" xfId="258"/>
    <cellStyle name="Normal 5" xfId="254"/>
    <cellStyle name="Normal 5 2" xfId="209"/>
    <cellStyle name="Normal 5 2 2" xfId="290"/>
    <cellStyle name="Normal 5 3" xfId="301"/>
    <cellStyle name="Normal 5_10A" xfId="259"/>
    <cellStyle name="Normal 6" xfId="255"/>
    <cellStyle name="Normal 6 2" xfId="210"/>
    <cellStyle name="Normal 6 2 2" xfId="291"/>
    <cellStyle name="Normal 6 3" xfId="302"/>
    <cellStyle name="Normal 6_10A" xfId="260"/>
    <cellStyle name="Normal 7" xfId="303"/>
    <cellStyle name="Normal 7 2" xfId="211"/>
    <cellStyle name="Normal 7 2 2" xfId="292"/>
    <cellStyle name="Normal 7 3" xfId="212"/>
    <cellStyle name="Normal 7 3 2" xfId="293"/>
    <cellStyle name="Normal 8" xfId="304"/>
    <cellStyle name="Normal 8 2" xfId="213"/>
    <cellStyle name="Normal 8 2 2" xfId="294"/>
    <cellStyle name="Normal 9" xfId="305"/>
    <cellStyle name="Normal 9 2" xfId="214"/>
    <cellStyle name="Normal 9 2 2" xfId="295"/>
    <cellStyle name="Normal_10" xfId="215"/>
    <cellStyle name="Normal_10A" xfId="261"/>
    <cellStyle name="Normal_8" xfId="216"/>
    <cellStyle name="Normal_CompRR" xfId="217"/>
    <cellStyle name="Normal_Datos" xfId="6"/>
    <cellStyle name="Normal_Datos_1" xfId="11"/>
    <cellStyle name="Normal_IP0209" xfId="5"/>
    <cellStyle name="Normal_IP0209 2" xfId="262"/>
    <cellStyle name="Normal_ip1207" xfId="218"/>
    <cellStyle name="Normal_Oasidis_ver5" xfId="10"/>
    <cellStyle name="Normal_Peaje" xfId="3"/>
    <cellStyle name="Notas" xfId="219"/>
    <cellStyle name="Notas 2" xfId="220"/>
    <cellStyle name="Notas 3" xfId="296"/>
    <cellStyle name="Notas_GENERACION SICN" xfId="221"/>
    <cellStyle name="Note 2" xfId="222"/>
    <cellStyle name="Note 3" xfId="223"/>
    <cellStyle name="Note 3 2" xfId="297"/>
    <cellStyle name="Output 2" xfId="224"/>
    <cellStyle name="Output 3" xfId="225"/>
    <cellStyle name="Percent" xfId="4" builtinId="5"/>
    <cellStyle name="Percent 2" xfId="226"/>
    <cellStyle name="Percent 2 2" xfId="298"/>
    <cellStyle name="Percent 3" xfId="227"/>
    <cellStyle name="Percent 3 2" xfId="299"/>
    <cellStyle name="Percent 4" xfId="228"/>
    <cellStyle name="Percent 5" xfId="253"/>
    <cellStyle name="Percent 5 2" xfId="300"/>
    <cellStyle name="Percent_IP0209" xfId="7"/>
    <cellStyle name="Salida" xfId="229"/>
    <cellStyle name="Salida 2" xfId="230"/>
    <cellStyle name="Salida_Energía" xfId="231"/>
    <cellStyle name="Texto de advertencia" xfId="232"/>
    <cellStyle name="Texto de advertencia 2" xfId="233"/>
    <cellStyle name="Texto de advertencia_Energía" xfId="234"/>
    <cellStyle name="Texto explicativo" xfId="235"/>
    <cellStyle name="Texto explicativo 2" xfId="236"/>
    <cellStyle name="Texto explicativo_Energía" xfId="237"/>
    <cellStyle name="Título" xfId="238"/>
    <cellStyle name="Título 1" xfId="239"/>
    <cellStyle name="Título 1 2" xfId="240"/>
    <cellStyle name="Título 1_Energía" xfId="241"/>
    <cellStyle name="Título 2" xfId="242"/>
    <cellStyle name="Título 2 2" xfId="243"/>
    <cellStyle name="Título 2_Energía" xfId="244"/>
    <cellStyle name="Título 3" xfId="245"/>
    <cellStyle name="Título 3 2" xfId="246"/>
    <cellStyle name="Título 3_Energía" xfId="247"/>
    <cellStyle name="Título 4" xfId="248"/>
    <cellStyle name="Título_GENERACION SICN" xfId="249"/>
    <cellStyle name="Total 2" xfId="250"/>
    <cellStyle name="Warning Text 2" xfId="251"/>
    <cellStyle name="Warning Text 3" xfId="252"/>
  </cellStyles>
  <dxfs count="0"/>
  <tableStyles count="0" defaultTableStyle="TableStyleMedium2" defaultPivotStyle="PivotStyleLight16"/>
  <colors>
    <mruColors>
      <color rgb="FFFFFF99"/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138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view="pageBreakPreview" topLeftCell="A34" zoomScaleNormal="100" zoomScaleSheetLayoutView="100" workbookViewId="0">
      <selection activeCell="A59" sqref="A59"/>
    </sheetView>
  </sheetViews>
  <sheetFormatPr defaultColWidth="9.140625" defaultRowHeight="12.75" x14ac:dyDescent="0.2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 x14ac:dyDescent="0.25">
      <c r="A4" s="51"/>
      <c r="B4" s="51"/>
      <c r="C4" s="51"/>
    </row>
    <row r="12" spans="1:3" ht="20.25" x14ac:dyDescent="0.3">
      <c r="A12" s="2306" t="str">
        <f>+RELACION!C65</f>
        <v>COES/D/DO/STR-INF-016-2013 Revisión 1</v>
      </c>
      <c r="B12" s="2306"/>
      <c r="C12" s="2306"/>
    </row>
    <row r="13" spans="1:3" ht="23.25" x14ac:dyDescent="0.35">
      <c r="A13" s="2307" t="s">
        <v>361</v>
      </c>
      <c r="B13" s="2307"/>
      <c r="C13" s="2307"/>
    </row>
    <row r="15" spans="1:3" ht="23.25" x14ac:dyDescent="0.35">
      <c r="A15" s="52"/>
      <c r="B15" s="52"/>
      <c r="C15" s="52"/>
    </row>
    <row r="16" spans="1:3" ht="18" x14ac:dyDescent="0.25">
      <c r="A16" s="2308" t="str">
        <f>+RELACION!C66</f>
        <v xml:space="preserve"> ENERO 2013</v>
      </c>
      <c r="B16" s="2308"/>
      <c r="C16" s="2308"/>
    </row>
    <row r="17" spans="1:5" x14ac:dyDescent="0.2">
      <c r="E17" s="53"/>
    </row>
    <row r="18" spans="1:5" x14ac:dyDescent="0.2">
      <c r="A18" s="2309" t="s">
        <v>362</v>
      </c>
      <c r="B18" s="2309"/>
      <c r="C18" s="2309"/>
    </row>
    <row r="19" spans="1:5" ht="13.5" thickBot="1" x14ac:dyDescent="0.25"/>
    <row r="20" spans="1:5" ht="23.25" customHeight="1" x14ac:dyDescent="0.2">
      <c r="A20" s="1199" t="s">
        <v>363</v>
      </c>
      <c r="B20" s="1200" t="s">
        <v>364</v>
      </c>
      <c r="C20" s="1201" t="s">
        <v>365</v>
      </c>
    </row>
    <row r="21" spans="1:5" x14ac:dyDescent="0.2">
      <c r="A21" s="1204"/>
      <c r="B21" s="1202"/>
      <c r="C21" s="55"/>
    </row>
    <row r="22" spans="1:5" ht="16.5" customHeight="1" x14ac:dyDescent="0.2">
      <c r="A22" s="1205" t="s">
        <v>1298</v>
      </c>
      <c r="B22" s="1203">
        <v>27</v>
      </c>
      <c r="C22" s="1206" t="s">
        <v>1315</v>
      </c>
    </row>
    <row r="23" spans="1:5" ht="16.5" customHeight="1" x14ac:dyDescent="0.2">
      <c r="A23" s="1205" t="s">
        <v>1297</v>
      </c>
      <c r="B23" s="1203" t="s">
        <v>347</v>
      </c>
      <c r="C23" s="1206" t="s">
        <v>1316</v>
      </c>
    </row>
    <row r="24" spans="1:5" ht="16.5" customHeight="1" x14ac:dyDescent="0.2">
      <c r="A24" s="1205">
        <v>2</v>
      </c>
      <c r="B24" s="1203">
        <v>27</v>
      </c>
      <c r="C24" s="1206" t="s">
        <v>1317</v>
      </c>
    </row>
    <row r="25" spans="1:5" ht="16.5" customHeight="1" x14ac:dyDescent="0.2">
      <c r="A25" s="1205" t="s">
        <v>1299</v>
      </c>
      <c r="B25" s="1203">
        <v>23</v>
      </c>
      <c r="C25" s="1206" t="s">
        <v>1307</v>
      </c>
    </row>
    <row r="26" spans="1:5" ht="16.5" customHeight="1" x14ac:dyDescent="0.2">
      <c r="A26" s="1205" t="s">
        <v>1300</v>
      </c>
      <c r="B26" s="1203">
        <v>23</v>
      </c>
      <c r="C26" s="1206" t="s">
        <v>1308</v>
      </c>
    </row>
    <row r="27" spans="1:5" ht="16.5" customHeight="1" x14ac:dyDescent="0.2">
      <c r="A27" s="1205" t="s">
        <v>1333</v>
      </c>
      <c r="B27" s="1203">
        <v>23</v>
      </c>
      <c r="C27" s="1206" t="s">
        <v>1334</v>
      </c>
    </row>
    <row r="28" spans="1:5" ht="16.5" customHeight="1" x14ac:dyDescent="0.2">
      <c r="A28" s="1205" t="s">
        <v>366</v>
      </c>
      <c r="B28" s="1203">
        <v>23</v>
      </c>
      <c r="C28" s="1207" t="s">
        <v>1337</v>
      </c>
    </row>
    <row r="29" spans="1:5" ht="16.5" customHeight="1" x14ac:dyDescent="0.2">
      <c r="A29" s="1205" t="s">
        <v>367</v>
      </c>
      <c r="B29" s="1203">
        <v>23</v>
      </c>
      <c r="C29" s="1207" t="s">
        <v>1309</v>
      </c>
    </row>
    <row r="30" spans="1:5" ht="16.5" customHeight="1" x14ac:dyDescent="0.2">
      <c r="A30" s="1205" t="s">
        <v>1312</v>
      </c>
      <c r="B30" s="1203">
        <v>23</v>
      </c>
      <c r="C30" s="1207" t="s">
        <v>1310</v>
      </c>
    </row>
    <row r="31" spans="1:5" ht="16.5" customHeight="1" x14ac:dyDescent="0.2">
      <c r="A31" s="1205" t="s">
        <v>1311</v>
      </c>
      <c r="B31" s="1203">
        <v>23</v>
      </c>
      <c r="C31" s="1207" t="s">
        <v>1313</v>
      </c>
    </row>
    <row r="32" spans="1:5" ht="16.5" customHeight="1" x14ac:dyDescent="0.2">
      <c r="A32" s="1205">
        <v>5</v>
      </c>
      <c r="B32" s="1203">
        <v>27</v>
      </c>
      <c r="C32" s="1206" t="s">
        <v>1314</v>
      </c>
    </row>
    <row r="33" spans="1:3" ht="16.5" customHeight="1" x14ac:dyDescent="0.2">
      <c r="A33" s="1205">
        <v>6</v>
      </c>
      <c r="B33" s="1203">
        <v>28</v>
      </c>
      <c r="C33" s="1206" t="s">
        <v>1318</v>
      </c>
    </row>
    <row r="34" spans="1:3" ht="16.5" customHeight="1" x14ac:dyDescent="0.2">
      <c r="A34" s="1205">
        <v>7</v>
      </c>
      <c r="B34" s="1203">
        <v>28</v>
      </c>
      <c r="C34" s="1206" t="s">
        <v>1319</v>
      </c>
    </row>
    <row r="35" spans="1:3" ht="16.5" customHeight="1" x14ac:dyDescent="0.2">
      <c r="A35" s="1205">
        <v>8</v>
      </c>
      <c r="B35" s="1203">
        <v>28</v>
      </c>
      <c r="C35" s="1206" t="s">
        <v>1320</v>
      </c>
    </row>
    <row r="36" spans="1:3" ht="16.5" customHeight="1" x14ac:dyDescent="0.2">
      <c r="A36" s="1205">
        <v>9</v>
      </c>
      <c r="B36" s="1203">
        <v>28</v>
      </c>
      <c r="C36" s="1206" t="s">
        <v>1321</v>
      </c>
    </row>
    <row r="37" spans="1:3" ht="16.5" customHeight="1" x14ac:dyDescent="0.2">
      <c r="A37" s="1205">
        <v>10</v>
      </c>
      <c r="B37" s="1203">
        <v>29</v>
      </c>
      <c r="C37" s="1206" t="s">
        <v>1322</v>
      </c>
    </row>
    <row r="38" spans="1:3" ht="16.5" customHeight="1" x14ac:dyDescent="0.2">
      <c r="A38" s="1205" t="s">
        <v>1323</v>
      </c>
      <c r="B38" s="1203">
        <v>29</v>
      </c>
      <c r="C38" s="1206" t="s">
        <v>1324</v>
      </c>
    </row>
    <row r="39" spans="1:3" ht="16.5" customHeight="1" x14ac:dyDescent="0.2">
      <c r="A39" s="1205" t="s">
        <v>1345</v>
      </c>
      <c r="B39" s="1203">
        <v>30</v>
      </c>
      <c r="C39" s="1206" t="s">
        <v>1325</v>
      </c>
    </row>
    <row r="40" spans="1:3" ht="16.5" customHeight="1" x14ac:dyDescent="0.2">
      <c r="A40" s="1205" t="s">
        <v>368</v>
      </c>
      <c r="B40" s="1203">
        <v>30</v>
      </c>
      <c r="C40" s="1206" t="s">
        <v>369</v>
      </c>
    </row>
    <row r="41" spans="1:3" ht="16.5" customHeight="1" x14ac:dyDescent="0.2">
      <c r="A41" s="1205">
        <v>12</v>
      </c>
      <c r="B41" s="1203">
        <v>30</v>
      </c>
      <c r="C41" s="1206" t="s">
        <v>1326</v>
      </c>
    </row>
    <row r="42" spans="1:3" ht="16.5" customHeight="1" x14ac:dyDescent="0.2">
      <c r="A42" s="1205">
        <v>13</v>
      </c>
      <c r="B42" s="1203">
        <v>30</v>
      </c>
      <c r="C42" s="1206" t="s">
        <v>1327</v>
      </c>
    </row>
    <row r="43" spans="1:3" ht="16.5" customHeight="1" x14ac:dyDescent="0.2">
      <c r="A43" s="1205" t="s">
        <v>370</v>
      </c>
      <c r="B43" s="1203"/>
      <c r="C43" s="1206" t="s">
        <v>1328</v>
      </c>
    </row>
    <row r="44" spans="1:3" ht="16.5" customHeight="1" x14ac:dyDescent="0.2">
      <c r="A44" s="1205">
        <v>14</v>
      </c>
      <c r="B44" s="1203" t="s">
        <v>347</v>
      </c>
      <c r="C44" s="1206" t="s">
        <v>1331</v>
      </c>
    </row>
    <row r="45" spans="1:3" ht="16.5" customHeight="1" x14ac:dyDescent="0.2">
      <c r="A45" s="1205">
        <v>15</v>
      </c>
      <c r="B45" s="1203" t="s">
        <v>347</v>
      </c>
      <c r="C45" s="1206" t="s">
        <v>1330</v>
      </c>
    </row>
    <row r="46" spans="1:3" ht="16.5" customHeight="1" thickBot="1" x14ac:dyDescent="0.25">
      <c r="A46" s="1208">
        <v>16</v>
      </c>
      <c r="B46" s="1209" t="s">
        <v>347</v>
      </c>
      <c r="C46" s="56" t="s">
        <v>1329</v>
      </c>
    </row>
    <row r="47" spans="1:3" x14ac:dyDescent="0.2">
      <c r="A47" s="54"/>
      <c r="B47" s="54"/>
      <c r="C47" s="294"/>
    </row>
    <row r="48" spans="1:3" x14ac:dyDescent="0.2">
      <c r="A48" s="1198"/>
      <c r="B48" s="1198"/>
      <c r="C48" s="294"/>
    </row>
    <row r="49" spans="1:3" x14ac:dyDescent="0.2">
      <c r="A49" s="294" t="s">
        <v>1686</v>
      </c>
      <c r="B49" s="294"/>
      <c r="C49" s="294"/>
    </row>
    <row r="50" spans="1:3" x14ac:dyDescent="0.2">
      <c r="A50" s="2042" t="s">
        <v>1856</v>
      </c>
      <c r="B50" s="2042"/>
      <c r="C50" s="294"/>
    </row>
    <row r="51" spans="1:3" x14ac:dyDescent="0.2">
      <c r="A51" s="2042" t="s">
        <v>1857</v>
      </c>
      <c r="B51" s="2042"/>
      <c r="C51" s="294"/>
    </row>
    <row r="52" spans="1:3" x14ac:dyDescent="0.2">
      <c r="A52" s="2043" t="s">
        <v>1855</v>
      </c>
      <c r="B52" s="2043"/>
      <c r="C52" s="57"/>
    </row>
    <row r="53" spans="1:3" x14ac:dyDescent="0.2">
      <c r="A53" s="2043" t="s">
        <v>1858</v>
      </c>
      <c r="B53" s="2043"/>
      <c r="C53" s="57"/>
    </row>
    <row r="54" spans="1:3" x14ac:dyDescent="0.2">
      <c r="A54" s="2057" t="s">
        <v>1859</v>
      </c>
      <c r="B54" s="2044"/>
    </row>
    <row r="55" spans="1:3" x14ac:dyDescent="0.2">
      <c r="A55" s="2057" t="s">
        <v>1860</v>
      </c>
      <c r="B55" s="2044"/>
    </row>
    <row r="56" spans="1:3" x14ac:dyDescent="0.2">
      <c r="A56" s="2057" t="s">
        <v>1861</v>
      </c>
      <c r="B56" s="2044"/>
    </row>
    <row r="57" spans="1:3" x14ac:dyDescent="0.2">
      <c r="A57" s="2044" t="s">
        <v>1892</v>
      </c>
      <c r="B57" s="2044"/>
    </row>
    <row r="58" spans="1:3" x14ac:dyDescent="0.2">
      <c r="A58" s="2044" t="s">
        <v>1893</v>
      </c>
      <c r="B58" s="2044"/>
    </row>
    <row r="59" spans="1:3" x14ac:dyDescent="0.2">
      <c r="A59" s="2044" t="s">
        <v>1894</v>
      </c>
      <c r="B59" s="2044"/>
    </row>
    <row r="60" spans="1:3" x14ac:dyDescent="0.2">
      <c r="A60" s="2044"/>
      <c r="B60" s="2044"/>
    </row>
    <row r="61" spans="1:3" x14ac:dyDescent="0.2">
      <c r="A61" s="2044"/>
      <c r="B61" s="2044"/>
    </row>
    <row r="62" spans="1:3" x14ac:dyDescent="0.2">
      <c r="A62" s="2044"/>
      <c r="B62" s="2044"/>
    </row>
    <row r="63" spans="1:3" x14ac:dyDescent="0.2">
      <c r="A63" s="2044"/>
      <c r="B63" s="2044"/>
    </row>
    <row r="64" spans="1:3" x14ac:dyDescent="0.2">
      <c r="A64" s="2044"/>
      <c r="B64" s="2044"/>
      <c r="C64" s="1240"/>
    </row>
    <row r="65" spans="1:9" x14ac:dyDescent="0.2">
      <c r="A65" s="68" t="s">
        <v>371</v>
      </c>
      <c r="B65" s="68"/>
      <c r="C65" s="59" t="s">
        <v>1869</v>
      </c>
      <c r="D65" s="60"/>
      <c r="F65" s="61"/>
      <c r="G65" s="19"/>
      <c r="H65" s="3"/>
      <c r="I65" s="3"/>
    </row>
    <row r="66" spans="1:9" x14ac:dyDescent="0.2">
      <c r="A66" s="68" t="s">
        <v>372</v>
      </c>
      <c r="B66" s="68"/>
      <c r="C66" s="62" t="s">
        <v>1767</v>
      </c>
      <c r="D66" s="63"/>
      <c r="F66" s="61"/>
      <c r="G66" s="19"/>
      <c r="H66" s="3"/>
      <c r="I66" s="3"/>
    </row>
    <row r="67" spans="1:9" x14ac:dyDescent="0.2">
      <c r="A67" s="58" t="s">
        <v>373</v>
      </c>
      <c r="B67" s="58"/>
      <c r="C67" s="1488">
        <v>5297844</v>
      </c>
      <c r="D67" s="1239" t="s">
        <v>1769</v>
      </c>
      <c r="F67" s="61"/>
      <c r="G67" s="19"/>
      <c r="H67" s="3"/>
      <c r="I67" s="3"/>
    </row>
    <row r="68" spans="1:9" x14ac:dyDescent="0.2">
      <c r="A68" s="19"/>
      <c r="B68" s="19"/>
      <c r="C68" s="64" t="s">
        <v>1768</v>
      </c>
      <c r="D68" s="19"/>
      <c r="E68" s="65"/>
      <c r="F68" s="61"/>
      <c r="G68" s="19"/>
      <c r="H68" s="3"/>
      <c r="I68" s="3"/>
    </row>
    <row r="69" spans="1:9" x14ac:dyDescent="0.2">
      <c r="A69" s="58" t="s">
        <v>374</v>
      </c>
      <c r="B69" s="66"/>
      <c r="C69" s="67">
        <v>0</v>
      </c>
      <c r="D69" s="58" t="s">
        <v>375</v>
      </c>
      <c r="F69" s="19"/>
      <c r="G69" s="19"/>
      <c r="H69" s="3"/>
      <c r="I69" s="3"/>
    </row>
    <row r="70" spans="1:9" x14ac:dyDescent="0.2">
      <c r="A70" s="58" t="s">
        <v>376</v>
      </c>
      <c r="B70" s="66"/>
      <c r="C70" s="67">
        <v>0</v>
      </c>
      <c r="D70" s="58" t="s">
        <v>377</v>
      </c>
      <c r="F70" s="19"/>
      <c r="G70" s="19"/>
      <c r="H70" s="3"/>
      <c r="I70" s="3"/>
    </row>
    <row r="71" spans="1:9" x14ac:dyDescent="0.2">
      <c r="A71" s="68" t="s">
        <v>378</v>
      </c>
      <c r="B71" s="69"/>
      <c r="C71" s="70">
        <v>31</v>
      </c>
      <c r="E71" s="19"/>
      <c r="F71" s="19"/>
      <c r="G71" s="19"/>
      <c r="H71" s="3"/>
      <c r="I71" s="3"/>
    </row>
    <row r="72" spans="1:9" x14ac:dyDescent="0.2">
      <c r="A72" s="19"/>
      <c r="B72" s="19"/>
      <c r="C72" s="71"/>
      <c r="D72" s="19"/>
      <c r="E72" s="19"/>
      <c r="F72" s="19"/>
      <c r="G72" s="19"/>
      <c r="H72" s="3"/>
      <c r="I72" s="3"/>
    </row>
    <row r="73" spans="1:9" x14ac:dyDescent="0.2">
      <c r="F73" s="19"/>
      <c r="G73" s="19"/>
      <c r="H73" s="19"/>
      <c r="I73" s="3"/>
    </row>
    <row r="74" spans="1:9" x14ac:dyDescent="0.2">
      <c r="A74" s="72"/>
      <c r="G74" s="19"/>
      <c r="H74" s="19"/>
      <c r="I74" s="3"/>
    </row>
    <row r="75" spans="1:9" x14ac:dyDescent="0.2">
      <c r="A75" s="57"/>
      <c r="F75" s="19"/>
      <c r="G75" s="19"/>
      <c r="H75" s="19"/>
      <c r="I75" s="3"/>
    </row>
    <row r="76" spans="1:9" x14ac:dyDescent="0.2">
      <c r="A76" s="73"/>
      <c r="B76" s="8"/>
      <c r="C76" s="19"/>
      <c r="D76" s="74"/>
      <c r="E76" s="60"/>
      <c r="F76" s="19"/>
      <c r="G76" s="19"/>
      <c r="H76" s="19"/>
      <c r="I76" s="3"/>
    </row>
    <row r="77" spans="1:9" x14ac:dyDescent="0.2">
      <c r="H77" s="19"/>
      <c r="I77" s="3"/>
    </row>
    <row r="78" spans="1:9" x14ac:dyDescent="0.2">
      <c r="A78" s="57"/>
      <c r="H78" s="19"/>
      <c r="I78" s="3"/>
    </row>
    <row r="79" spans="1:9" x14ac:dyDescent="0.2">
      <c r="H79" s="19"/>
      <c r="I79" s="3"/>
    </row>
    <row r="80" spans="1:9" x14ac:dyDescent="0.2">
      <c r="A80" s="3"/>
      <c r="B80" s="3"/>
      <c r="C80" s="3"/>
      <c r="D80" s="3"/>
      <c r="E80" s="3"/>
      <c r="F80" s="3"/>
      <c r="G80" s="3"/>
      <c r="H80" s="3"/>
      <c r="I80" s="3"/>
    </row>
  </sheetData>
  <sortState ref="E43:E59">
    <sortCondition ref="E43"/>
  </sortState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892"/>
  <sheetViews>
    <sheetView showGridLines="0" view="pageBreakPreview" topLeftCell="A435" zoomScale="76" zoomScaleNormal="75" zoomScaleSheetLayoutView="76" workbookViewId="0">
      <selection activeCell="H474" sqref="H474"/>
    </sheetView>
  </sheetViews>
  <sheetFormatPr defaultColWidth="9.140625" defaultRowHeight="12.75" x14ac:dyDescent="0.2"/>
  <cols>
    <col min="2" max="2" width="25.42578125" style="1801" customWidth="1"/>
    <col min="3" max="3" width="31.140625" style="1365" customWidth="1"/>
    <col min="4" max="4" width="27.28515625" style="1365" customWidth="1"/>
    <col min="5" max="5" width="13.28515625" style="1365" customWidth="1"/>
    <col min="6" max="6" width="9.140625" style="1365"/>
    <col min="7" max="7" width="10.7109375" style="1365" customWidth="1"/>
    <col min="8" max="8" width="11" style="1365" customWidth="1"/>
    <col min="9" max="9" width="10.42578125" style="1365" customWidth="1"/>
    <col min="10" max="10" width="11.5703125" style="1365" customWidth="1"/>
    <col min="11" max="11" width="12.140625" style="1365" customWidth="1"/>
    <col min="12" max="12" width="11.28515625" bestFit="1" customWidth="1"/>
    <col min="13" max="14" width="11.28515625" style="303" bestFit="1" customWidth="1"/>
    <col min="15" max="15" width="9.85546875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 x14ac:dyDescent="0.25">
      <c r="B1" s="1881" t="s">
        <v>1372</v>
      </c>
      <c r="C1" s="3"/>
      <c r="D1" s="3"/>
      <c r="E1" s="3"/>
      <c r="F1" s="3"/>
      <c r="G1" s="3"/>
      <c r="H1" s="3"/>
      <c r="I1" s="3"/>
      <c r="J1" s="3"/>
      <c r="K1" s="3"/>
      <c r="P1" t="s">
        <v>523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524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2" spans="2:58" x14ac:dyDescent="0.2">
      <c r="B2" s="3"/>
      <c r="C2" s="3"/>
      <c r="D2" s="3"/>
      <c r="E2" s="3"/>
      <c r="F2" s="3"/>
      <c r="G2" s="3"/>
      <c r="H2" s="3"/>
      <c r="I2" s="3"/>
      <c r="J2" s="3"/>
      <c r="K2" s="3"/>
    </row>
    <row r="3" spans="2:58" x14ac:dyDescent="0.2">
      <c r="B3" s="3"/>
      <c r="C3" s="3"/>
      <c r="D3" s="3"/>
      <c r="E3" s="3"/>
      <c r="F3" s="3"/>
      <c r="G3" s="3"/>
      <c r="H3" s="3"/>
      <c r="I3" s="3"/>
      <c r="J3" s="3"/>
      <c r="K3" s="1882"/>
      <c r="P3" s="279" t="s">
        <v>513</v>
      </c>
      <c r="Q3" s="285"/>
      <c r="R3" s="281" t="s">
        <v>514</v>
      </c>
      <c r="S3" s="282" t="s">
        <v>519</v>
      </c>
      <c r="T3" s="283" t="s">
        <v>520</v>
      </c>
      <c r="U3" s="284" t="s">
        <v>487</v>
      </c>
      <c r="V3" s="282" t="s">
        <v>488</v>
      </c>
      <c r="W3" s="282" t="s">
        <v>521</v>
      </c>
      <c r="X3" s="285" t="s">
        <v>460</v>
      </c>
      <c r="Y3" s="285" t="s">
        <v>460</v>
      </c>
      <c r="Z3" s="285" t="s">
        <v>460</v>
      </c>
      <c r="AA3" s="285" t="s">
        <v>460</v>
      </c>
      <c r="AB3" s="285" t="s">
        <v>460</v>
      </c>
      <c r="AC3" s="285" t="s">
        <v>460</v>
      </c>
      <c r="AD3" s="285" t="s">
        <v>460</v>
      </c>
      <c r="AE3" s="285" t="s">
        <v>460</v>
      </c>
      <c r="AF3" s="285" t="s">
        <v>460</v>
      </c>
      <c r="AG3" s="285" t="s">
        <v>460</v>
      </c>
      <c r="AH3" s="285" t="s">
        <v>460</v>
      </c>
      <c r="AI3" s="285" t="s">
        <v>460</v>
      </c>
      <c r="AJ3" s="280" t="s">
        <v>460</v>
      </c>
      <c r="AK3" s="160"/>
      <c r="AL3" s="279" t="s">
        <v>513</v>
      </c>
      <c r="AM3" s="285"/>
      <c r="AN3" s="281" t="s">
        <v>514</v>
      </c>
      <c r="AO3" s="282" t="s">
        <v>519</v>
      </c>
      <c r="AP3" s="283" t="s">
        <v>520</v>
      </c>
      <c r="AQ3" s="284" t="s">
        <v>487</v>
      </c>
      <c r="AR3" s="282" t="s">
        <v>488</v>
      </c>
      <c r="AS3" s="282" t="s">
        <v>521</v>
      </c>
      <c r="AT3" s="285" t="s">
        <v>460</v>
      </c>
      <c r="AU3" s="285" t="s">
        <v>460</v>
      </c>
      <c r="AV3" s="285" t="s">
        <v>460</v>
      </c>
      <c r="AW3" s="285" t="s">
        <v>460</v>
      </c>
      <c r="AX3" s="285" t="s">
        <v>460</v>
      </c>
      <c r="AY3" s="285" t="s">
        <v>460</v>
      </c>
      <c r="AZ3" s="285" t="s">
        <v>460</v>
      </c>
      <c r="BA3" s="285" t="s">
        <v>460</v>
      </c>
      <c r="BB3" s="280" t="s">
        <v>460</v>
      </c>
      <c r="BC3" s="285" t="s">
        <v>460</v>
      </c>
      <c r="BD3" s="285" t="s">
        <v>460</v>
      </c>
      <c r="BE3" s="285" t="s">
        <v>460</v>
      </c>
      <c r="BF3" s="280" t="s">
        <v>460</v>
      </c>
    </row>
    <row r="4" spans="2:58" x14ac:dyDescent="0.2">
      <c r="B4" s="3"/>
      <c r="C4" s="3"/>
      <c r="D4" s="3"/>
      <c r="E4" s="3"/>
      <c r="F4" s="3"/>
      <c r="G4" s="3"/>
      <c r="H4" s="3"/>
      <c r="I4" s="3"/>
      <c r="J4" s="3"/>
      <c r="K4" s="3"/>
      <c r="P4" s="286"/>
      <c r="Q4" s="291"/>
      <c r="R4" s="288" t="s">
        <v>515</v>
      </c>
      <c r="S4" s="192"/>
      <c r="T4" s="289" t="s">
        <v>461</v>
      </c>
      <c r="U4" s="290"/>
      <c r="V4" s="192"/>
      <c r="W4" s="192" t="s">
        <v>462</v>
      </c>
      <c r="X4" s="291" t="s">
        <v>463</v>
      </c>
      <c r="Y4" s="291" t="s">
        <v>516</v>
      </c>
      <c r="Z4" s="291" t="s">
        <v>517</v>
      </c>
      <c r="AA4" s="291" t="s">
        <v>466</v>
      </c>
      <c r="AB4" s="291" t="s">
        <v>518</v>
      </c>
      <c r="AC4" s="291" t="s">
        <v>468</v>
      </c>
      <c r="AD4" s="291" t="s">
        <v>469</v>
      </c>
      <c r="AE4" s="291" t="s">
        <v>470</v>
      </c>
      <c r="AF4" s="291" t="s">
        <v>471</v>
      </c>
      <c r="AG4" s="291" t="s">
        <v>848</v>
      </c>
      <c r="AH4" s="291" t="s">
        <v>850</v>
      </c>
      <c r="AI4" s="291" t="s">
        <v>1365</v>
      </c>
      <c r="AJ4" s="287" t="s">
        <v>1386</v>
      </c>
      <c r="AK4" s="160"/>
      <c r="AL4" s="286"/>
      <c r="AM4" s="291"/>
      <c r="AN4" s="288" t="s">
        <v>515</v>
      </c>
      <c r="AO4" s="192"/>
      <c r="AP4" s="289" t="s">
        <v>461</v>
      </c>
      <c r="AQ4" s="290"/>
      <c r="AR4" s="192"/>
      <c r="AS4" s="192" t="s">
        <v>462</v>
      </c>
      <c r="AT4" s="291" t="s">
        <v>463</v>
      </c>
      <c r="AU4" s="291" t="s">
        <v>516</v>
      </c>
      <c r="AV4" s="291" t="s">
        <v>517</v>
      </c>
      <c r="AW4" s="291" t="s">
        <v>466</v>
      </c>
      <c r="AX4" s="291" t="s">
        <v>518</v>
      </c>
      <c r="AY4" s="291" t="s">
        <v>468</v>
      </c>
      <c r="AZ4" s="291" t="s">
        <v>469</v>
      </c>
      <c r="BA4" s="291" t="s">
        <v>470</v>
      </c>
      <c r="BB4" s="287" t="s">
        <v>471</v>
      </c>
      <c r="BC4" s="291" t="s">
        <v>848</v>
      </c>
      <c r="BD4" s="291" t="s">
        <v>850</v>
      </c>
      <c r="BE4" s="291" t="s">
        <v>1365</v>
      </c>
      <c r="BF4" s="287" t="s">
        <v>1386</v>
      </c>
    </row>
    <row r="5" spans="2:58" ht="14.25" x14ac:dyDescent="0.2">
      <c r="B5" s="1883"/>
      <c r="C5" s="1884"/>
      <c r="D5" s="1885"/>
      <c r="E5" s="1886"/>
      <c r="F5" s="1887"/>
      <c r="G5" s="2310" t="s">
        <v>338</v>
      </c>
      <c r="H5" s="2311"/>
      <c r="I5" s="2310" t="s">
        <v>339</v>
      </c>
      <c r="J5" s="2312"/>
      <c r="K5" s="2311"/>
      <c r="P5" s="292" t="s">
        <v>25</v>
      </c>
      <c r="Q5" s="294"/>
      <c r="R5" s="301">
        <f>+Peajes!H48</f>
        <v>10.35</v>
      </c>
      <c r="S5" s="295">
        <f>1-SUM(T5:AJ5)</f>
        <v>0.45700483091787447</v>
      </c>
      <c r="T5" s="293">
        <f>+Peajes!D54</f>
        <v>1.9323671497584547E-2</v>
      </c>
      <c r="U5" s="293">
        <f>+Peajes!D55</f>
        <v>0.33236714975845405</v>
      </c>
      <c r="V5" s="293">
        <f>+Peajes!D56</f>
        <v>0</v>
      </c>
      <c r="W5" s="293">
        <f>+Peajes!D57</f>
        <v>0.13816425120772946</v>
      </c>
      <c r="X5" s="293">
        <f>+Peajes!D58</f>
        <v>0</v>
      </c>
      <c r="Y5" s="293">
        <f>+Peajes!D59</f>
        <v>2.8985507246376812E-3</v>
      </c>
      <c r="Z5" s="293">
        <f>+Peajes!D60</f>
        <v>1.9323671497584545E-3</v>
      </c>
      <c r="AA5" s="293">
        <f>+Peajes!D61</f>
        <v>4.8309178743961368E-3</v>
      </c>
      <c r="AB5" s="293">
        <f>+Peajes!D62</f>
        <v>1.1594202898550725E-2</v>
      </c>
      <c r="AC5" s="293">
        <f>+Peajes!D63</f>
        <v>2.8985507246376812E-3</v>
      </c>
      <c r="AD5" s="293">
        <f>+Peajes!D64</f>
        <v>4.8309178743961368E-3</v>
      </c>
      <c r="AE5" s="293">
        <f>+Peajes!D65</f>
        <v>9.6618357487922725E-4</v>
      </c>
      <c r="AF5" s="293">
        <f>+Peajes!D66</f>
        <v>0</v>
      </c>
      <c r="AG5" s="293">
        <f>+Peajes!D67</f>
        <v>1.2560386473429953E-2</v>
      </c>
      <c r="AH5" s="293">
        <f>+Peajes!D68</f>
        <v>4.8309178743961368E-3</v>
      </c>
      <c r="AI5" s="293">
        <f>+Peajes!D69</f>
        <v>4.8309178743961368E-3</v>
      </c>
      <c r="AJ5" s="296">
        <f>+Peajes!D70</f>
        <v>9.6618357487922725E-4</v>
      </c>
      <c r="AL5" s="292" t="s">
        <v>25</v>
      </c>
      <c r="AM5" s="294"/>
      <c r="AN5" s="301"/>
      <c r="AO5" s="295">
        <f>+S5</f>
        <v>0.45700483091787447</v>
      </c>
      <c r="AP5" s="293">
        <f t="shared" ref="AP5:BB5" si="10">+T5</f>
        <v>1.9323671497584547E-2</v>
      </c>
      <c r="AQ5" s="293">
        <f t="shared" si="10"/>
        <v>0.33236714975845405</v>
      </c>
      <c r="AR5" s="293">
        <f t="shared" si="10"/>
        <v>0</v>
      </c>
      <c r="AS5" s="293">
        <f t="shared" si="10"/>
        <v>0.13816425120772946</v>
      </c>
      <c r="AT5" s="293">
        <f t="shared" si="10"/>
        <v>0</v>
      </c>
      <c r="AU5" s="293">
        <f t="shared" si="10"/>
        <v>2.8985507246376812E-3</v>
      </c>
      <c r="AV5" s="293">
        <f t="shared" si="10"/>
        <v>1.9323671497584545E-3</v>
      </c>
      <c r="AW5" s="293">
        <f t="shared" si="10"/>
        <v>4.8309178743961368E-3</v>
      </c>
      <c r="AX5" s="293">
        <f t="shared" si="10"/>
        <v>1.1594202898550725E-2</v>
      </c>
      <c r="AY5" s="293">
        <f t="shared" si="10"/>
        <v>2.8985507246376812E-3</v>
      </c>
      <c r="AZ5" s="293">
        <f t="shared" si="10"/>
        <v>4.8309178743961368E-3</v>
      </c>
      <c r="BA5" s="293">
        <f t="shared" si="10"/>
        <v>9.6618357487922725E-4</v>
      </c>
      <c r="BB5" s="293">
        <f t="shared" si="10"/>
        <v>0</v>
      </c>
      <c r="BC5" s="293">
        <f t="shared" ref="BC5:BC7" si="11">+AG5</f>
        <v>1.2560386473429953E-2</v>
      </c>
      <c r="BD5" s="293">
        <f t="shared" ref="BD5:BD7" si="12">+AH5</f>
        <v>4.8309178743961368E-3</v>
      </c>
      <c r="BE5" s="293">
        <f t="shared" ref="BE5:BE7" si="13">+AI5</f>
        <v>4.8309178743961368E-3</v>
      </c>
      <c r="BF5" s="293">
        <f t="shared" ref="BF5:BF7" si="14">+AJ5</f>
        <v>9.6618357487922725E-4</v>
      </c>
    </row>
    <row r="6" spans="2:58" ht="14.25" x14ac:dyDescent="0.2">
      <c r="B6" s="1888" t="s">
        <v>0</v>
      </c>
      <c r="C6" s="1889" t="s">
        <v>1303</v>
      </c>
      <c r="D6" s="1890" t="s">
        <v>1</v>
      </c>
      <c r="E6" s="1891" t="s">
        <v>2</v>
      </c>
      <c r="F6" s="1892" t="s">
        <v>3</v>
      </c>
      <c r="G6" s="1893" t="s">
        <v>4</v>
      </c>
      <c r="H6" s="1894" t="s">
        <v>5</v>
      </c>
      <c r="I6" s="1894" t="s">
        <v>5</v>
      </c>
      <c r="J6" s="1894" t="s">
        <v>5</v>
      </c>
      <c r="K6" s="1894" t="s">
        <v>1301</v>
      </c>
      <c r="P6" s="292" t="s">
        <v>15</v>
      </c>
      <c r="Q6" s="294"/>
      <c r="R6" s="301">
        <f>+Peajes!H49</f>
        <v>13.44</v>
      </c>
      <c r="S6" s="295">
        <f>1-SUM(T6:AJ6)</f>
        <v>0.3519345238095235</v>
      </c>
      <c r="T6" s="293">
        <f>+Peajes!E54</f>
        <v>1.4880952380952384E-2</v>
      </c>
      <c r="U6" s="293">
        <f>+Peajes!E55</f>
        <v>0.25595238095238093</v>
      </c>
      <c r="V6" s="293">
        <f>+Peajes!E56</f>
        <v>0</v>
      </c>
      <c r="W6" s="293">
        <f>+Peajes!E57</f>
        <v>0.33630952380952378</v>
      </c>
      <c r="X6" s="293">
        <f>+Peajes!E58</f>
        <v>0</v>
      </c>
      <c r="Y6" s="293">
        <f>+Peajes!E59</f>
        <v>2.232142857142857E-3</v>
      </c>
      <c r="Z6" s="293">
        <f>+Peajes!E60</f>
        <v>1.4880952380952384E-3</v>
      </c>
      <c r="AA6" s="293">
        <f>+Peajes!E61</f>
        <v>3.7202380952380959E-3</v>
      </c>
      <c r="AB6" s="293">
        <f>+Peajes!E62</f>
        <v>8.9285714285714281E-3</v>
      </c>
      <c r="AC6" s="293">
        <f>+Peajes!E63</f>
        <v>2.232142857142857E-3</v>
      </c>
      <c r="AD6" s="293">
        <f>+Peajes!E64</f>
        <v>3.7202380952380959E-3</v>
      </c>
      <c r="AE6" s="293">
        <f>+Peajes!E65</f>
        <v>7.4404761904761922E-4</v>
      </c>
      <c r="AF6" s="293">
        <f>+Peajes!E66</f>
        <v>0</v>
      </c>
      <c r="AG6" s="293">
        <f>+Peajes!E67</f>
        <v>9.6726190476190479E-3</v>
      </c>
      <c r="AH6" s="293">
        <f>+Peajes!E68</f>
        <v>3.7202380952380959E-3</v>
      </c>
      <c r="AI6" s="293">
        <f>+Peajes!E69</f>
        <v>3.7202380952380959E-3</v>
      </c>
      <c r="AJ6" s="296">
        <f>+Peajes!E70</f>
        <v>7.4404761904761922E-4</v>
      </c>
      <c r="AL6" s="292" t="s">
        <v>15</v>
      </c>
      <c r="AM6" s="294"/>
      <c r="AN6" s="301"/>
      <c r="AO6" s="295">
        <f>+S6</f>
        <v>0.3519345238095235</v>
      </c>
      <c r="AP6" s="293">
        <f t="shared" ref="AP6:AP7" si="15">+T6</f>
        <v>1.4880952380952384E-2</v>
      </c>
      <c r="AQ6" s="293">
        <f t="shared" ref="AQ6:AQ7" si="16">+U6</f>
        <v>0.25595238095238093</v>
      </c>
      <c r="AR6" s="293">
        <f t="shared" ref="AR6:AR7" si="17">+V6</f>
        <v>0</v>
      </c>
      <c r="AS6" s="293">
        <f t="shared" ref="AS6:AS7" si="18">+W6</f>
        <v>0.33630952380952378</v>
      </c>
      <c r="AT6" s="293">
        <f t="shared" ref="AT6:AT7" si="19">+X6</f>
        <v>0</v>
      </c>
      <c r="AU6" s="293">
        <f t="shared" ref="AU6:AU7" si="20">+Y6</f>
        <v>2.232142857142857E-3</v>
      </c>
      <c r="AV6" s="293">
        <f t="shared" ref="AV6:AV7" si="21">+Z6</f>
        <v>1.4880952380952384E-3</v>
      </c>
      <c r="AW6" s="293">
        <f t="shared" ref="AW6:AW7" si="22">+AA6</f>
        <v>3.7202380952380959E-3</v>
      </c>
      <c r="AX6" s="293">
        <f t="shared" ref="AX6:AX7" si="23">+AB6</f>
        <v>8.9285714285714281E-3</v>
      </c>
      <c r="AY6" s="293">
        <f t="shared" ref="AY6:AY7" si="24">+AC6</f>
        <v>2.232142857142857E-3</v>
      </c>
      <c r="AZ6" s="293">
        <f t="shared" ref="AZ6:AZ7" si="25">+AD6</f>
        <v>3.7202380952380959E-3</v>
      </c>
      <c r="BA6" s="293">
        <f t="shared" ref="BA6:BA7" si="26">+AE6</f>
        <v>7.4404761904761922E-4</v>
      </c>
      <c r="BB6" s="293">
        <f t="shared" ref="BB6:BB7" si="27">+AF6</f>
        <v>0</v>
      </c>
      <c r="BC6" s="293">
        <f t="shared" si="11"/>
        <v>9.6726190476190479E-3</v>
      </c>
      <c r="BD6" s="293">
        <f t="shared" si="12"/>
        <v>3.7202380952380959E-3</v>
      </c>
      <c r="BE6" s="293">
        <f t="shared" si="13"/>
        <v>3.7202380952380959E-3</v>
      </c>
      <c r="BF6" s="293">
        <f t="shared" si="14"/>
        <v>7.4404761904761922E-4</v>
      </c>
    </row>
    <row r="7" spans="2:58" ht="14.25" x14ac:dyDescent="0.2">
      <c r="B7" s="1895"/>
      <c r="C7" s="1896"/>
      <c r="D7" s="1890" t="s">
        <v>6</v>
      </c>
      <c r="E7" s="1891" t="s">
        <v>7</v>
      </c>
      <c r="F7" s="1897"/>
      <c r="G7" s="1897" t="s">
        <v>5</v>
      </c>
      <c r="H7" s="1892"/>
      <c r="I7" s="1898" t="s">
        <v>8</v>
      </c>
      <c r="J7" s="1898" t="s">
        <v>9</v>
      </c>
      <c r="K7" s="1898" t="s">
        <v>1302</v>
      </c>
      <c r="P7" s="286" t="s">
        <v>19</v>
      </c>
      <c r="Q7" s="297"/>
      <c r="R7" s="302">
        <f>+Peajes!H50</f>
        <v>18.77</v>
      </c>
      <c r="S7" s="298">
        <f>1-SUM(T7:AJ7)</f>
        <v>0.25199786893979736</v>
      </c>
      <c r="T7" s="299">
        <f>+Peajes!F54</f>
        <v>1.0655301012253598E-2</v>
      </c>
      <c r="U7" s="299">
        <f>+Peajes!F55</f>
        <v>0.18327117741076182</v>
      </c>
      <c r="V7" s="299">
        <f>+Peajes!F56</f>
        <v>0</v>
      </c>
      <c r="W7" s="299">
        <f>+Peajes!F57</f>
        <v>0.52477357485348974</v>
      </c>
      <c r="X7" s="299">
        <f>+Peajes!F58</f>
        <v>0</v>
      </c>
      <c r="Y7" s="299">
        <f>+Peajes!F59</f>
        <v>1.5982951518380393E-3</v>
      </c>
      <c r="Z7" s="299">
        <f>+Peajes!F60</f>
        <v>1.0655301012253598E-3</v>
      </c>
      <c r="AA7" s="299">
        <f>+Peajes!F61</f>
        <v>2.6638252530633995E-3</v>
      </c>
      <c r="AB7" s="299">
        <f>+Peajes!F62</f>
        <v>6.3931806073521573E-3</v>
      </c>
      <c r="AC7" s="299">
        <f>+Peajes!F63</f>
        <v>1.5982951518380393E-3</v>
      </c>
      <c r="AD7" s="299">
        <f>+Peajes!F64</f>
        <v>2.6638252530633995E-3</v>
      </c>
      <c r="AE7" s="299">
        <f>+Peajes!F65</f>
        <v>5.3276505061267989E-4</v>
      </c>
      <c r="AF7" s="299">
        <f>+Peajes!F66</f>
        <v>0</v>
      </c>
      <c r="AG7" s="299">
        <f>+Peajes!F67</f>
        <v>6.9259456579648382E-3</v>
      </c>
      <c r="AH7" s="299">
        <f>+Peajes!F68</f>
        <v>2.6638252530633995E-3</v>
      </c>
      <c r="AI7" s="299">
        <f>+Peajes!F69</f>
        <v>2.6638252530633995E-3</v>
      </c>
      <c r="AJ7" s="300">
        <f>+Peajes!F70</f>
        <v>5.3276505061267989E-4</v>
      </c>
      <c r="AL7" s="286" t="s">
        <v>19</v>
      </c>
      <c r="AM7" s="297"/>
      <c r="AN7" s="302"/>
      <c r="AO7" s="295">
        <f>+S7</f>
        <v>0.25199786893979736</v>
      </c>
      <c r="AP7" s="293">
        <f t="shared" si="15"/>
        <v>1.0655301012253598E-2</v>
      </c>
      <c r="AQ7" s="293">
        <f t="shared" si="16"/>
        <v>0.18327117741076182</v>
      </c>
      <c r="AR7" s="293">
        <f t="shared" si="17"/>
        <v>0</v>
      </c>
      <c r="AS7" s="293">
        <f t="shared" si="18"/>
        <v>0.52477357485348974</v>
      </c>
      <c r="AT7" s="293">
        <f t="shared" si="19"/>
        <v>0</v>
      </c>
      <c r="AU7" s="293">
        <f t="shared" si="20"/>
        <v>1.5982951518380393E-3</v>
      </c>
      <c r="AV7" s="293">
        <f t="shared" si="21"/>
        <v>1.0655301012253598E-3</v>
      </c>
      <c r="AW7" s="293">
        <f t="shared" si="22"/>
        <v>2.6638252530633995E-3</v>
      </c>
      <c r="AX7" s="293">
        <f t="shared" si="23"/>
        <v>6.3931806073521573E-3</v>
      </c>
      <c r="AY7" s="293">
        <f t="shared" si="24"/>
        <v>1.5982951518380393E-3</v>
      </c>
      <c r="AZ7" s="293">
        <f t="shared" si="25"/>
        <v>2.6638252530633995E-3</v>
      </c>
      <c r="BA7" s="293">
        <f t="shared" si="26"/>
        <v>5.3276505061267989E-4</v>
      </c>
      <c r="BB7" s="293">
        <f t="shared" si="27"/>
        <v>0</v>
      </c>
      <c r="BC7" s="293">
        <f t="shared" si="11"/>
        <v>6.9259456579648382E-3</v>
      </c>
      <c r="BD7" s="293">
        <f t="shared" si="12"/>
        <v>2.6638252530633995E-3</v>
      </c>
      <c r="BE7" s="293">
        <f t="shared" si="13"/>
        <v>2.6638252530633995E-3</v>
      </c>
      <c r="BF7" s="293">
        <f t="shared" si="14"/>
        <v>5.3276505061267989E-4</v>
      </c>
    </row>
    <row r="8" spans="2:58" ht="14.25" x14ac:dyDescent="0.2">
      <c r="B8" s="1899"/>
      <c r="C8" s="1900"/>
      <c r="D8" s="1901"/>
      <c r="E8" s="1902"/>
      <c r="F8" s="1903"/>
      <c r="G8" s="1904" t="s">
        <v>10</v>
      </c>
      <c r="H8" s="1905" t="s">
        <v>11</v>
      </c>
      <c r="I8" s="288" t="s">
        <v>11</v>
      </c>
      <c r="J8" s="288" t="s">
        <v>11</v>
      </c>
      <c r="K8" s="288" t="s">
        <v>10</v>
      </c>
      <c r="L8" s="1301"/>
    </row>
    <row r="9" spans="2:58" ht="14.25" x14ac:dyDescent="0.2">
      <c r="B9" s="1906" t="s">
        <v>12</v>
      </c>
      <c r="C9" s="1906" t="s">
        <v>13</v>
      </c>
      <c r="D9" s="1907" t="s">
        <v>14</v>
      </c>
      <c r="E9" s="1906" t="s">
        <v>15</v>
      </c>
      <c r="F9" s="1890" t="s">
        <v>16</v>
      </c>
      <c r="G9" s="1908">
        <v>17.12</v>
      </c>
      <c r="H9" s="1909">
        <v>2378.4810504000002</v>
      </c>
      <c r="I9" s="1910">
        <v>2378.4810504000002</v>
      </c>
      <c r="J9" s="1911">
        <v>2378.4810504000002</v>
      </c>
      <c r="K9" s="1912">
        <v>13.44</v>
      </c>
      <c r="L9" s="1580"/>
      <c r="O9" s="303"/>
      <c r="P9" s="303"/>
      <c r="Q9" s="303"/>
      <c r="R9" s="303">
        <f>+I9*VLOOKUP($E9,$P$5:$R$7,3,FALSE)</f>
        <v>31966.785317376001</v>
      </c>
      <c r="S9" s="303">
        <f t="shared" ref="S9:AF18" si="28">+$R9*VLOOKUP($E9,$P$5:$AF$7,S$1+3,FALSE)</f>
        <v>11250.215368391991</v>
      </c>
      <c r="T9" s="303">
        <f t="shared" si="28"/>
        <v>475.69621008000013</v>
      </c>
      <c r="U9" s="303">
        <f t="shared" si="28"/>
        <v>8181.9748133759995</v>
      </c>
      <c r="V9" s="303">
        <f t="shared" si="28"/>
        <v>0</v>
      </c>
      <c r="W9" s="303">
        <f t="shared" si="28"/>
        <v>10750.734347808</v>
      </c>
      <c r="X9" s="303">
        <f t="shared" si="28"/>
        <v>0</v>
      </c>
      <c r="Y9" s="303">
        <f t="shared" si="28"/>
        <v>71.354431512000005</v>
      </c>
      <c r="Z9" s="303">
        <f t="shared" si="28"/>
        <v>47.569621008000013</v>
      </c>
      <c r="AA9" s="303">
        <f t="shared" si="28"/>
        <v>118.92405252000003</v>
      </c>
      <c r="AB9" s="303">
        <f t="shared" si="28"/>
        <v>285.41772604800002</v>
      </c>
      <c r="AC9" s="303">
        <f t="shared" si="28"/>
        <v>71.354431512000005</v>
      </c>
      <c r="AD9" s="303">
        <f t="shared" si="28"/>
        <v>118.92405252000003</v>
      </c>
      <c r="AE9" s="303">
        <f t="shared" si="28"/>
        <v>23.784810504000006</v>
      </c>
      <c r="AF9" s="303">
        <f t="shared" si="28"/>
        <v>0</v>
      </c>
      <c r="AG9" s="303">
        <f>+$R9*VLOOKUP($E9,$P$5:$AJ$7,AG$1+3,FALSE)</f>
        <v>309.20253655200003</v>
      </c>
      <c r="AH9" s="303">
        <f>+$R9*VLOOKUP($E9,$P$5:$AJ$7,AH$1+3,FALSE)</f>
        <v>118.92405252000003</v>
      </c>
      <c r="AI9" s="303">
        <f>+$R9*VLOOKUP($E9,$P$5:$AJ$7,AI$1+3,FALSE)</f>
        <v>118.92405252000003</v>
      </c>
      <c r="AJ9" s="303">
        <f>+$R9*VLOOKUP($E9,$P$5:$AJ$7,AJ$1+3,FALSE)</f>
        <v>23.784810504000006</v>
      </c>
      <c r="AK9" s="1239" t="s">
        <v>1350</v>
      </c>
      <c r="AL9" s="73" t="s">
        <v>1350</v>
      </c>
      <c r="AM9" s="1239" t="s">
        <v>1350</v>
      </c>
      <c r="AN9" s="303">
        <f t="shared" ref="AN9" si="29">+J9*K9</f>
        <v>31966.785317376001</v>
      </c>
      <c r="AO9" s="303">
        <f t="shared" ref="AO9:BB18" si="30">+$AN9*VLOOKUP($E9,$AL$5:$BB$7,AO$1+3,FALSE)</f>
        <v>11250.215368391991</v>
      </c>
      <c r="AP9" s="303">
        <f t="shared" si="30"/>
        <v>475.69621008000013</v>
      </c>
      <c r="AQ9" s="303">
        <f t="shared" si="30"/>
        <v>8181.9748133759995</v>
      </c>
      <c r="AR9" s="303">
        <f t="shared" si="30"/>
        <v>0</v>
      </c>
      <c r="AS9" s="303">
        <f t="shared" si="30"/>
        <v>10750.734347808</v>
      </c>
      <c r="AT9" s="303">
        <f t="shared" si="30"/>
        <v>0</v>
      </c>
      <c r="AU9" s="303">
        <f t="shared" si="30"/>
        <v>71.354431512000005</v>
      </c>
      <c r="AV9" s="303">
        <f t="shared" si="30"/>
        <v>47.569621008000013</v>
      </c>
      <c r="AW9" s="303">
        <f t="shared" si="30"/>
        <v>118.92405252000003</v>
      </c>
      <c r="AX9" s="303">
        <f t="shared" si="30"/>
        <v>285.41772604800002</v>
      </c>
      <c r="AY9" s="303">
        <f t="shared" si="30"/>
        <v>71.354431512000005</v>
      </c>
      <c r="AZ9" s="303">
        <f t="shared" si="30"/>
        <v>118.92405252000003</v>
      </c>
      <c r="BA9" s="303">
        <f t="shared" si="30"/>
        <v>23.784810504000006</v>
      </c>
      <c r="BB9" s="303">
        <f t="shared" si="30"/>
        <v>0</v>
      </c>
      <c r="BC9" s="303">
        <f>+$AN9*VLOOKUP($E9,$AL$5:$BF$7,BC$1+3,FALSE)</f>
        <v>309.20253655200003</v>
      </c>
      <c r="BD9" s="303">
        <f>+$AN9*VLOOKUP($E9,$AL$5:$BF$7,BD$1+3,FALSE)</f>
        <v>118.92405252000003</v>
      </c>
      <c r="BE9" s="303">
        <f>+$AN9*VLOOKUP($E9,$AL$5:$BF$7,BE$1+3,FALSE)</f>
        <v>118.92405252000003</v>
      </c>
      <c r="BF9" s="303">
        <f>+$AN9*VLOOKUP($E9,$AL$5:$BF$7,BF$1+3,FALSE)</f>
        <v>23.784810504000006</v>
      </c>
    </row>
    <row r="10" spans="2:58" ht="14.25" x14ac:dyDescent="0.2">
      <c r="B10" s="1913" t="s">
        <v>12</v>
      </c>
      <c r="C10" s="1906" t="s">
        <v>17</v>
      </c>
      <c r="D10" s="1907" t="s">
        <v>18</v>
      </c>
      <c r="E10" s="1906" t="s">
        <v>19</v>
      </c>
      <c r="F10" s="1890" t="s">
        <v>16</v>
      </c>
      <c r="G10" s="1908">
        <v>17.440000000000001</v>
      </c>
      <c r="H10" s="1909">
        <v>6023.7612319999998</v>
      </c>
      <c r="I10" s="1910">
        <v>6023.7612319999998</v>
      </c>
      <c r="J10" s="1911">
        <v>6700</v>
      </c>
      <c r="K10" s="1912">
        <v>18.77</v>
      </c>
      <c r="L10" s="1580"/>
      <c r="O10" s="303"/>
      <c r="P10" s="303"/>
      <c r="Q10" s="303"/>
      <c r="R10" s="303">
        <f t="shared" ref="R10:R73" si="31">+I10*VLOOKUP($E10,$P$5:$R$7,3,FALSE)</f>
        <v>113065.99832463999</v>
      </c>
      <c r="S10" s="303">
        <f t="shared" si="28"/>
        <v>28492.390627359979</v>
      </c>
      <c r="T10" s="303">
        <f t="shared" si="28"/>
        <v>1204.7522464000001</v>
      </c>
      <c r="U10" s="303">
        <f t="shared" si="28"/>
        <v>20721.738638079994</v>
      </c>
      <c r="V10" s="303">
        <f t="shared" si="28"/>
        <v>0</v>
      </c>
      <c r="W10" s="303">
        <f t="shared" si="28"/>
        <v>59334.048135200013</v>
      </c>
      <c r="X10" s="303">
        <f t="shared" si="28"/>
        <v>0</v>
      </c>
      <c r="Y10" s="303">
        <f t="shared" si="28"/>
        <v>180.71283695999998</v>
      </c>
      <c r="Z10" s="303">
        <f t="shared" si="28"/>
        <v>120.47522464000001</v>
      </c>
      <c r="AA10" s="303">
        <f t="shared" si="28"/>
        <v>301.18806160000003</v>
      </c>
      <c r="AB10" s="303">
        <f t="shared" si="28"/>
        <v>722.8513478399999</v>
      </c>
      <c r="AC10" s="303">
        <f t="shared" si="28"/>
        <v>180.71283695999998</v>
      </c>
      <c r="AD10" s="303">
        <f t="shared" si="28"/>
        <v>301.18806160000003</v>
      </c>
      <c r="AE10" s="303">
        <f t="shared" si="28"/>
        <v>60.237612320000004</v>
      </c>
      <c r="AF10" s="303">
        <f t="shared" si="28"/>
        <v>0</v>
      </c>
      <c r="AG10" s="303">
        <f t="shared" ref="AG10:AJ73" si="32">+$R10*VLOOKUP($E10,$P$5:$AJ$7,AG$1+3,FALSE)</f>
        <v>783.08896016000006</v>
      </c>
      <c r="AH10" s="303">
        <f t="shared" si="32"/>
        <v>301.18806160000003</v>
      </c>
      <c r="AI10" s="303">
        <f t="shared" si="32"/>
        <v>301.18806160000003</v>
      </c>
      <c r="AJ10" s="303">
        <f t="shared" si="32"/>
        <v>60.237612320000004</v>
      </c>
      <c r="AK10" s="1239" t="s">
        <v>1350</v>
      </c>
      <c r="AL10" s="73" t="s">
        <v>1350</v>
      </c>
      <c r="AM10" s="1239" t="s">
        <v>1350</v>
      </c>
      <c r="AN10" s="303">
        <f t="shared" ref="AN10:AN73" si="33">+J10*K10</f>
        <v>125759</v>
      </c>
      <c r="AO10" s="303">
        <f t="shared" si="30"/>
        <v>31690.999999999978</v>
      </c>
      <c r="AP10" s="303">
        <f t="shared" si="30"/>
        <v>1340.0000000000002</v>
      </c>
      <c r="AQ10" s="303">
        <f t="shared" si="30"/>
        <v>23047.999999999996</v>
      </c>
      <c r="AR10" s="303">
        <f t="shared" si="30"/>
        <v>0</v>
      </c>
      <c r="AS10" s="303">
        <f t="shared" si="30"/>
        <v>65995.000000000015</v>
      </c>
      <c r="AT10" s="303">
        <f t="shared" si="30"/>
        <v>0</v>
      </c>
      <c r="AU10" s="303">
        <f t="shared" si="30"/>
        <v>201</v>
      </c>
      <c r="AV10" s="303">
        <f t="shared" si="30"/>
        <v>134.00000000000003</v>
      </c>
      <c r="AW10" s="303">
        <f t="shared" si="30"/>
        <v>335.00000000000006</v>
      </c>
      <c r="AX10" s="303">
        <f t="shared" si="30"/>
        <v>804</v>
      </c>
      <c r="AY10" s="303">
        <f t="shared" si="30"/>
        <v>201</v>
      </c>
      <c r="AZ10" s="303">
        <f t="shared" si="30"/>
        <v>335.00000000000006</v>
      </c>
      <c r="BA10" s="303">
        <f t="shared" si="30"/>
        <v>67.000000000000014</v>
      </c>
      <c r="BB10" s="303">
        <f t="shared" si="30"/>
        <v>0</v>
      </c>
      <c r="BC10" s="303">
        <f t="shared" ref="BC10:BF73" si="34">+$AN10*VLOOKUP($E10,$AL$5:$BF$7,BC$1+3,FALSE)</f>
        <v>871.00000000000011</v>
      </c>
      <c r="BD10" s="303">
        <f t="shared" si="34"/>
        <v>335.00000000000006</v>
      </c>
      <c r="BE10" s="303">
        <f t="shared" si="34"/>
        <v>335.00000000000006</v>
      </c>
      <c r="BF10" s="303">
        <f t="shared" si="34"/>
        <v>67.000000000000014</v>
      </c>
    </row>
    <row r="11" spans="2:58" ht="14.25" x14ac:dyDescent="0.2">
      <c r="B11" s="1913" t="s">
        <v>12</v>
      </c>
      <c r="C11" s="1906" t="s">
        <v>20</v>
      </c>
      <c r="D11" s="1907" t="s">
        <v>21</v>
      </c>
      <c r="E11" s="1906" t="s">
        <v>15</v>
      </c>
      <c r="F11" s="1890" t="s">
        <v>16</v>
      </c>
      <c r="G11" s="1908">
        <v>17.12</v>
      </c>
      <c r="H11" s="1909">
        <v>2367.1050669920005</v>
      </c>
      <c r="I11" s="1910">
        <v>2367.1050669920005</v>
      </c>
      <c r="J11" s="1911">
        <v>2505.8762705520003</v>
      </c>
      <c r="K11" s="1912">
        <v>13.44</v>
      </c>
      <c r="L11" s="1580"/>
      <c r="O11" s="303"/>
      <c r="P11" s="303"/>
      <c r="Q11" s="303"/>
      <c r="R11" s="303">
        <f t="shared" si="31"/>
        <v>31813.892100372486</v>
      </c>
      <c r="S11" s="303">
        <f t="shared" si="28"/>
        <v>11196.406966872153</v>
      </c>
      <c r="T11" s="303">
        <f t="shared" si="28"/>
        <v>473.42101339840019</v>
      </c>
      <c r="U11" s="303">
        <f t="shared" si="28"/>
        <v>8142.8414304524813</v>
      </c>
      <c r="V11" s="303">
        <f t="shared" si="28"/>
        <v>0</v>
      </c>
      <c r="W11" s="303">
        <f t="shared" si="28"/>
        <v>10699.314902803841</v>
      </c>
      <c r="X11" s="303">
        <f t="shared" si="28"/>
        <v>0</v>
      </c>
      <c r="Y11" s="303">
        <f t="shared" si="28"/>
        <v>71.013152009760006</v>
      </c>
      <c r="Z11" s="303">
        <f t="shared" si="28"/>
        <v>47.342101339840021</v>
      </c>
      <c r="AA11" s="303">
        <f t="shared" si="28"/>
        <v>118.35525334960005</v>
      </c>
      <c r="AB11" s="303">
        <f t="shared" si="28"/>
        <v>284.05260803904002</v>
      </c>
      <c r="AC11" s="303">
        <f t="shared" si="28"/>
        <v>71.013152009760006</v>
      </c>
      <c r="AD11" s="303">
        <f t="shared" si="28"/>
        <v>118.35525334960005</v>
      </c>
      <c r="AE11" s="303">
        <f t="shared" si="28"/>
        <v>23.67105066992001</v>
      </c>
      <c r="AF11" s="303">
        <f t="shared" si="28"/>
        <v>0</v>
      </c>
      <c r="AG11" s="303">
        <f t="shared" si="32"/>
        <v>307.72365870896004</v>
      </c>
      <c r="AH11" s="303">
        <f t="shared" si="32"/>
        <v>118.35525334960005</v>
      </c>
      <c r="AI11" s="303">
        <f t="shared" si="32"/>
        <v>118.35525334960005</v>
      </c>
      <c r="AJ11" s="303">
        <f t="shared" si="32"/>
        <v>23.67105066992001</v>
      </c>
      <c r="AK11" s="1239" t="s">
        <v>1350</v>
      </c>
      <c r="AL11" s="73" t="s">
        <v>1350</v>
      </c>
      <c r="AM11" s="1239" t="s">
        <v>1350</v>
      </c>
      <c r="AN11" s="303">
        <f t="shared" si="33"/>
        <v>33678.977076218885</v>
      </c>
      <c r="AO11" s="303">
        <f t="shared" si="30"/>
        <v>11852.794759710952</v>
      </c>
      <c r="AP11" s="303">
        <f t="shared" si="30"/>
        <v>501.17525411040015</v>
      </c>
      <c r="AQ11" s="303">
        <f t="shared" si="30"/>
        <v>8620.2143706988809</v>
      </c>
      <c r="AR11" s="303">
        <f t="shared" si="30"/>
        <v>0</v>
      </c>
      <c r="AS11" s="303">
        <f t="shared" si="30"/>
        <v>11326.560742895041</v>
      </c>
      <c r="AT11" s="303">
        <f t="shared" si="30"/>
        <v>0</v>
      </c>
      <c r="AU11" s="303">
        <f t="shared" si="30"/>
        <v>75.176288116560002</v>
      </c>
      <c r="AV11" s="303">
        <f t="shared" si="30"/>
        <v>50.11752541104002</v>
      </c>
      <c r="AW11" s="303">
        <f t="shared" si="30"/>
        <v>125.29381352760004</v>
      </c>
      <c r="AX11" s="303">
        <f t="shared" si="30"/>
        <v>300.70515246624001</v>
      </c>
      <c r="AY11" s="303">
        <f t="shared" si="30"/>
        <v>75.176288116560002</v>
      </c>
      <c r="AZ11" s="303">
        <f t="shared" si="30"/>
        <v>125.29381352760004</v>
      </c>
      <c r="BA11" s="303">
        <f t="shared" si="30"/>
        <v>25.05876270552001</v>
      </c>
      <c r="BB11" s="303">
        <f t="shared" si="30"/>
        <v>0</v>
      </c>
      <c r="BC11" s="303">
        <f t="shared" si="34"/>
        <v>325.76391517176006</v>
      </c>
      <c r="BD11" s="303">
        <f t="shared" si="34"/>
        <v>125.29381352760004</v>
      </c>
      <c r="BE11" s="303">
        <f t="shared" si="34"/>
        <v>125.29381352760004</v>
      </c>
      <c r="BF11" s="303">
        <f t="shared" si="34"/>
        <v>25.05876270552001</v>
      </c>
    </row>
    <row r="12" spans="2:58" ht="14.25" x14ac:dyDescent="0.2">
      <c r="B12" s="1913" t="s">
        <v>12</v>
      </c>
      <c r="C12" s="1906" t="s">
        <v>22</v>
      </c>
      <c r="D12" s="1907" t="s">
        <v>23</v>
      </c>
      <c r="E12" s="1906" t="s">
        <v>15</v>
      </c>
      <c r="F12" s="1890" t="s">
        <v>16</v>
      </c>
      <c r="G12" s="1908">
        <v>17.12</v>
      </c>
      <c r="H12" s="1909">
        <v>1375.7245431087199</v>
      </c>
      <c r="I12" s="1910">
        <v>1375.7245431087199</v>
      </c>
      <c r="J12" s="1911">
        <v>1500</v>
      </c>
      <c r="K12" s="1912">
        <v>13.44</v>
      </c>
      <c r="L12" s="1580"/>
      <c r="O12" s="303"/>
      <c r="P12" s="303"/>
      <c r="Q12" s="303"/>
      <c r="R12" s="303">
        <f t="shared" si="31"/>
        <v>18489.737859381195</v>
      </c>
      <c r="S12" s="303">
        <f t="shared" si="28"/>
        <v>6507.1770889042391</v>
      </c>
      <c r="T12" s="303">
        <f t="shared" si="28"/>
        <v>275.14490862174404</v>
      </c>
      <c r="U12" s="303">
        <f t="shared" si="28"/>
        <v>4732.4924282939965</v>
      </c>
      <c r="V12" s="303">
        <f t="shared" si="28"/>
        <v>0</v>
      </c>
      <c r="W12" s="303">
        <f t="shared" si="28"/>
        <v>6218.2749348514135</v>
      </c>
      <c r="X12" s="303">
        <f t="shared" si="28"/>
        <v>0</v>
      </c>
      <c r="Y12" s="303">
        <f t="shared" si="28"/>
        <v>41.271736293261597</v>
      </c>
      <c r="Z12" s="303">
        <f t="shared" si="28"/>
        <v>27.514490862174405</v>
      </c>
      <c r="AA12" s="303">
        <f t="shared" si="28"/>
        <v>68.786227155436009</v>
      </c>
      <c r="AB12" s="303">
        <f t="shared" si="28"/>
        <v>165.08694517304639</v>
      </c>
      <c r="AC12" s="303">
        <f t="shared" si="28"/>
        <v>41.271736293261597</v>
      </c>
      <c r="AD12" s="303">
        <f t="shared" si="28"/>
        <v>68.786227155436009</v>
      </c>
      <c r="AE12" s="303">
        <f t="shared" si="28"/>
        <v>13.757245431087203</v>
      </c>
      <c r="AF12" s="303">
        <f t="shared" si="28"/>
        <v>0</v>
      </c>
      <c r="AG12" s="303">
        <f t="shared" si="32"/>
        <v>178.84419060413359</v>
      </c>
      <c r="AH12" s="303">
        <f t="shared" si="32"/>
        <v>68.786227155436009</v>
      </c>
      <c r="AI12" s="303">
        <f t="shared" si="32"/>
        <v>68.786227155436009</v>
      </c>
      <c r="AJ12" s="303">
        <f t="shared" si="32"/>
        <v>13.757245431087203</v>
      </c>
      <c r="AK12" s="1239" t="s">
        <v>1350</v>
      </c>
      <c r="AL12" s="73" t="s">
        <v>1350</v>
      </c>
      <c r="AM12" s="1239" t="s">
        <v>1350</v>
      </c>
      <c r="AN12" s="303">
        <f t="shared" si="33"/>
        <v>20160</v>
      </c>
      <c r="AO12" s="303">
        <f t="shared" si="30"/>
        <v>7094.9999999999936</v>
      </c>
      <c r="AP12" s="303">
        <f t="shared" si="30"/>
        <v>300.00000000000006</v>
      </c>
      <c r="AQ12" s="303">
        <f t="shared" si="30"/>
        <v>5160</v>
      </c>
      <c r="AR12" s="303">
        <f t="shared" si="30"/>
        <v>0</v>
      </c>
      <c r="AS12" s="303">
        <f t="shared" si="30"/>
        <v>6779.9999999999991</v>
      </c>
      <c r="AT12" s="303">
        <f t="shared" si="30"/>
        <v>0</v>
      </c>
      <c r="AU12" s="303">
        <f t="shared" si="30"/>
        <v>45</v>
      </c>
      <c r="AV12" s="303">
        <f t="shared" si="30"/>
        <v>30.000000000000007</v>
      </c>
      <c r="AW12" s="303">
        <f t="shared" si="30"/>
        <v>75.000000000000014</v>
      </c>
      <c r="AX12" s="303">
        <f t="shared" si="30"/>
        <v>180</v>
      </c>
      <c r="AY12" s="303">
        <f t="shared" si="30"/>
        <v>45</v>
      </c>
      <c r="AZ12" s="303">
        <f t="shared" si="30"/>
        <v>75.000000000000014</v>
      </c>
      <c r="BA12" s="303">
        <f t="shared" si="30"/>
        <v>15.000000000000004</v>
      </c>
      <c r="BB12" s="303">
        <f t="shared" si="30"/>
        <v>0</v>
      </c>
      <c r="BC12" s="303">
        <f t="shared" si="34"/>
        <v>195</v>
      </c>
      <c r="BD12" s="303">
        <f t="shared" si="34"/>
        <v>75.000000000000014</v>
      </c>
      <c r="BE12" s="303">
        <f t="shared" si="34"/>
        <v>75.000000000000014</v>
      </c>
      <c r="BF12" s="303">
        <f t="shared" si="34"/>
        <v>15.000000000000004</v>
      </c>
    </row>
    <row r="13" spans="2:58" ht="14.25" x14ac:dyDescent="0.2">
      <c r="B13" s="1913" t="s">
        <v>12</v>
      </c>
      <c r="C13" s="1914" t="s">
        <v>134</v>
      </c>
      <c r="D13" s="1907" t="s">
        <v>135</v>
      </c>
      <c r="E13" s="1906" t="s">
        <v>15</v>
      </c>
      <c r="F13" s="1890" t="s">
        <v>16</v>
      </c>
      <c r="G13" s="1908">
        <v>17.12</v>
      </c>
      <c r="H13" s="2056">
        <v>4160.8262426897891</v>
      </c>
      <c r="I13" s="2056">
        <v>4160.8262426897891</v>
      </c>
      <c r="J13" s="2056">
        <v>4160.8262426897891</v>
      </c>
      <c r="K13" s="1912">
        <v>13.44</v>
      </c>
      <c r="L13" s="1580"/>
      <c r="O13" s="303"/>
      <c r="P13" s="303"/>
      <c r="Q13" s="303"/>
      <c r="R13" s="303">
        <f t="shared" si="31"/>
        <v>55921.50470175076</v>
      </c>
      <c r="S13" s="303">
        <f t="shared" si="28"/>
        <v>19680.708127922684</v>
      </c>
      <c r="T13" s="303">
        <f t="shared" si="28"/>
        <v>832.16524853795784</v>
      </c>
      <c r="U13" s="303">
        <f t="shared" si="28"/>
        <v>14313.242274852872</v>
      </c>
      <c r="V13" s="303">
        <f t="shared" si="28"/>
        <v>0</v>
      </c>
      <c r="W13" s="303">
        <f t="shared" si="28"/>
        <v>18806.934616957842</v>
      </c>
      <c r="X13" s="303">
        <f t="shared" si="28"/>
        <v>0</v>
      </c>
      <c r="Y13" s="303">
        <f t="shared" si="28"/>
        <v>124.82478728069366</v>
      </c>
      <c r="Z13" s="303">
        <f t="shared" si="28"/>
        <v>83.216524853795789</v>
      </c>
      <c r="AA13" s="303">
        <f t="shared" si="28"/>
        <v>208.04131213448946</v>
      </c>
      <c r="AB13" s="303">
        <f t="shared" si="28"/>
        <v>499.29914912277462</v>
      </c>
      <c r="AC13" s="303">
        <f t="shared" si="28"/>
        <v>124.82478728069366</v>
      </c>
      <c r="AD13" s="303">
        <f t="shared" si="28"/>
        <v>208.04131213448946</v>
      </c>
      <c r="AE13" s="303">
        <f t="shared" si="28"/>
        <v>41.608262426897895</v>
      </c>
      <c r="AF13" s="303">
        <f t="shared" si="28"/>
        <v>0</v>
      </c>
      <c r="AG13" s="303">
        <f t="shared" si="32"/>
        <v>540.90741154967259</v>
      </c>
      <c r="AH13" s="303">
        <f t="shared" si="32"/>
        <v>208.04131213448946</v>
      </c>
      <c r="AI13" s="303">
        <f t="shared" si="32"/>
        <v>208.04131213448946</v>
      </c>
      <c r="AJ13" s="303">
        <f t="shared" si="32"/>
        <v>41.608262426897895</v>
      </c>
      <c r="AK13" s="1239" t="s">
        <v>1350</v>
      </c>
      <c r="AL13" s="73" t="s">
        <v>1350</v>
      </c>
      <c r="AM13" s="1239" t="s">
        <v>1350</v>
      </c>
      <c r="AN13" s="303">
        <f t="shared" si="33"/>
        <v>55921.50470175076</v>
      </c>
      <c r="AO13" s="303">
        <f t="shared" si="30"/>
        <v>19680.708127922684</v>
      </c>
      <c r="AP13" s="303">
        <f t="shared" si="30"/>
        <v>832.16524853795784</v>
      </c>
      <c r="AQ13" s="303">
        <f t="shared" si="30"/>
        <v>14313.242274852872</v>
      </c>
      <c r="AR13" s="303">
        <f t="shared" si="30"/>
        <v>0</v>
      </c>
      <c r="AS13" s="303">
        <f t="shared" si="30"/>
        <v>18806.934616957842</v>
      </c>
      <c r="AT13" s="303">
        <f t="shared" si="30"/>
        <v>0</v>
      </c>
      <c r="AU13" s="303">
        <f t="shared" si="30"/>
        <v>124.82478728069366</v>
      </c>
      <c r="AV13" s="303">
        <f t="shared" si="30"/>
        <v>83.216524853795789</v>
      </c>
      <c r="AW13" s="303">
        <f t="shared" si="30"/>
        <v>208.04131213448946</v>
      </c>
      <c r="AX13" s="303">
        <f t="shared" si="30"/>
        <v>499.29914912277462</v>
      </c>
      <c r="AY13" s="303">
        <f t="shared" si="30"/>
        <v>124.82478728069366</v>
      </c>
      <c r="AZ13" s="303">
        <f t="shared" si="30"/>
        <v>208.04131213448946</v>
      </c>
      <c r="BA13" s="303">
        <f t="shared" si="30"/>
        <v>41.608262426897895</v>
      </c>
      <c r="BB13" s="303">
        <f t="shared" si="30"/>
        <v>0</v>
      </c>
      <c r="BC13" s="303">
        <f t="shared" si="34"/>
        <v>540.90741154967259</v>
      </c>
      <c r="BD13" s="303">
        <f t="shared" si="34"/>
        <v>208.04131213448946</v>
      </c>
      <c r="BE13" s="303">
        <f t="shared" si="34"/>
        <v>208.04131213448946</v>
      </c>
      <c r="BF13" s="303">
        <f t="shared" si="34"/>
        <v>41.608262426897895</v>
      </c>
    </row>
    <row r="14" spans="2:58" ht="14.25" x14ac:dyDescent="0.2">
      <c r="B14" s="1913" t="s">
        <v>12</v>
      </c>
      <c r="C14" s="1914" t="s">
        <v>1847</v>
      </c>
      <c r="D14" s="1907" t="s">
        <v>317</v>
      </c>
      <c r="E14" s="1906" t="s">
        <v>15</v>
      </c>
      <c r="F14" s="1890" t="s">
        <v>16</v>
      </c>
      <c r="G14" s="1908">
        <v>17.12</v>
      </c>
      <c r="H14" s="1915">
        <v>2114.8422584716795</v>
      </c>
      <c r="I14" s="1915">
        <v>2114.8422584716795</v>
      </c>
      <c r="J14" s="2058">
        <v>2114.8422584716795</v>
      </c>
      <c r="K14" s="1912">
        <v>13.44</v>
      </c>
      <c r="L14" s="1580"/>
      <c r="O14" s="303"/>
      <c r="P14" s="303"/>
      <c r="Q14" s="303"/>
      <c r="R14" s="303">
        <f t="shared" si="31"/>
        <v>28423.479953859372</v>
      </c>
      <c r="S14" s="303">
        <f t="shared" si="28"/>
        <v>10003.203882571035</v>
      </c>
      <c r="T14" s="303">
        <f t="shared" si="28"/>
        <v>422.96845169433595</v>
      </c>
      <c r="U14" s="303">
        <f t="shared" si="28"/>
        <v>7275.057369142577</v>
      </c>
      <c r="V14" s="303">
        <f t="shared" si="28"/>
        <v>0</v>
      </c>
      <c r="W14" s="303">
        <f t="shared" si="28"/>
        <v>9559.0870082919901</v>
      </c>
      <c r="X14" s="303">
        <f t="shared" si="28"/>
        <v>0</v>
      </c>
      <c r="Y14" s="303">
        <f t="shared" si="28"/>
        <v>63.445267754150379</v>
      </c>
      <c r="Z14" s="303">
        <f t="shared" si="28"/>
        <v>42.296845169433603</v>
      </c>
      <c r="AA14" s="303">
        <f t="shared" si="28"/>
        <v>105.74211292358399</v>
      </c>
      <c r="AB14" s="303">
        <f t="shared" si="28"/>
        <v>253.78107101660152</v>
      </c>
      <c r="AC14" s="303">
        <f t="shared" si="28"/>
        <v>63.445267754150379</v>
      </c>
      <c r="AD14" s="303">
        <f t="shared" si="28"/>
        <v>105.74211292358399</v>
      </c>
      <c r="AE14" s="303">
        <f t="shared" si="28"/>
        <v>21.148422584716801</v>
      </c>
      <c r="AF14" s="303">
        <f t="shared" si="28"/>
        <v>0</v>
      </c>
      <c r="AG14" s="303">
        <f t="shared" si="32"/>
        <v>274.92949360131837</v>
      </c>
      <c r="AH14" s="303">
        <f t="shared" si="32"/>
        <v>105.74211292358399</v>
      </c>
      <c r="AI14" s="303">
        <f t="shared" si="32"/>
        <v>105.74211292358399</v>
      </c>
      <c r="AJ14" s="303">
        <f t="shared" si="32"/>
        <v>21.148422584716801</v>
      </c>
      <c r="AK14" s="1239" t="s">
        <v>1350</v>
      </c>
      <c r="AL14" s="73" t="s">
        <v>1350</v>
      </c>
      <c r="AM14" s="1239" t="s">
        <v>1350</v>
      </c>
      <c r="AN14" s="303">
        <f t="shared" si="33"/>
        <v>28423.479953859372</v>
      </c>
      <c r="AO14" s="303">
        <f t="shared" si="30"/>
        <v>10003.203882571035</v>
      </c>
      <c r="AP14" s="303">
        <f t="shared" si="30"/>
        <v>422.96845169433595</v>
      </c>
      <c r="AQ14" s="303">
        <f t="shared" si="30"/>
        <v>7275.057369142577</v>
      </c>
      <c r="AR14" s="303">
        <f t="shared" si="30"/>
        <v>0</v>
      </c>
      <c r="AS14" s="303">
        <f t="shared" si="30"/>
        <v>9559.0870082919901</v>
      </c>
      <c r="AT14" s="303">
        <f t="shared" si="30"/>
        <v>0</v>
      </c>
      <c r="AU14" s="303">
        <f t="shared" si="30"/>
        <v>63.445267754150379</v>
      </c>
      <c r="AV14" s="303">
        <f t="shared" si="30"/>
        <v>42.296845169433603</v>
      </c>
      <c r="AW14" s="303">
        <f t="shared" si="30"/>
        <v>105.74211292358399</v>
      </c>
      <c r="AX14" s="303">
        <f t="shared" si="30"/>
        <v>253.78107101660152</v>
      </c>
      <c r="AY14" s="303">
        <f t="shared" si="30"/>
        <v>63.445267754150379</v>
      </c>
      <c r="AZ14" s="303">
        <f t="shared" si="30"/>
        <v>105.74211292358399</v>
      </c>
      <c r="BA14" s="303">
        <f t="shared" si="30"/>
        <v>21.148422584716801</v>
      </c>
      <c r="BB14" s="303">
        <f t="shared" si="30"/>
        <v>0</v>
      </c>
      <c r="BC14" s="303">
        <f t="shared" si="34"/>
        <v>274.92949360131837</v>
      </c>
      <c r="BD14" s="303">
        <f t="shared" si="34"/>
        <v>105.74211292358399</v>
      </c>
      <c r="BE14" s="303">
        <f t="shared" si="34"/>
        <v>105.74211292358399</v>
      </c>
      <c r="BF14" s="303">
        <f t="shared" si="34"/>
        <v>21.148422584716801</v>
      </c>
    </row>
    <row r="15" spans="2:58" ht="14.25" x14ac:dyDescent="0.2">
      <c r="B15" s="1913" t="s">
        <v>12</v>
      </c>
      <c r="C15" s="1914" t="s">
        <v>35</v>
      </c>
      <c r="D15" s="1907" t="s">
        <v>36</v>
      </c>
      <c r="E15" s="1906" t="s">
        <v>25</v>
      </c>
      <c r="F15" s="1890" t="s">
        <v>26</v>
      </c>
      <c r="G15" s="1908">
        <v>17.12</v>
      </c>
      <c r="H15" s="1915">
        <v>33600.20232703846</v>
      </c>
      <c r="I15" s="1915">
        <v>33600.20232703846</v>
      </c>
      <c r="J15" s="1915">
        <v>33600.20232703846</v>
      </c>
      <c r="K15" s="1912">
        <v>10.35</v>
      </c>
      <c r="L15" s="1580"/>
      <c r="O15" s="303"/>
      <c r="P15" s="303"/>
      <c r="Q15" s="303"/>
      <c r="R15" s="303">
        <f t="shared" si="31"/>
        <v>347762.09408484807</v>
      </c>
      <c r="S15" s="303">
        <f t="shared" si="28"/>
        <v>158928.95700689196</v>
      </c>
      <c r="T15" s="303">
        <f t="shared" si="28"/>
        <v>6720.0404654076938</v>
      </c>
      <c r="U15" s="303">
        <f t="shared" si="28"/>
        <v>115584.69600501229</v>
      </c>
      <c r="V15" s="303">
        <f t="shared" si="28"/>
        <v>0</v>
      </c>
      <c r="W15" s="303">
        <f t="shared" si="28"/>
        <v>48048.289327664999</v>
      </c>
      <c r="X15" s="303">
        <f t="shared" si="28"/>
        <v>0</v>
      </c>
      <c r="Y15" s="303">
        <f t="shared" si="28"/>
        <v>1008.0060698111538</v>
      </c>
      <c r="Z15" s="303">
        <f t="shared" si="28"/>
        <v>672.00404654076931</v>
      </c>
      <c r="AA15" s="303">
        <f t="shared" si="28"/>
        <v>1680.0101163519234</v>
      </c>
      <c r="AB15" s="303">
        <f t="shared" si="28"/>
        <v>4032.0242792446152</v>
      </c>
      <c r="AC15" s="303">
        <f t="shared" si="28"/>
        <v>1008.0060698111538</v>
      </c>
      <c r="AD15" s="303">
        <f t="shared" si="28"/>
        <v>1680.0101163519234</v>
      </c>
      <c r="AE15" s="303">
        <f t="shared" si="28"/>
        <v>336.00202327038465</v>
      </c>
      <c r="AF15" s="303">
        <f t="shared" si="28"/>
        <v>0</v>
      </c>
      <c r="AG15" s="303">
        <f t="shared" si="32"/>
        <v>4368.0263025150007</v>
      </c>
      <c r="AH15" s="303">
        <f t="shared" si="32"/>
        <v>1680.0101163519234</v>
      </c>
      <c r="AI15" s="303">
        <f t="shared" si="32"/>
        <v>1680.0101163519234</v>
      </c>
      <c r="AJ15" s="303">
        <f t="shared" si="32"/>
        <v>336.00202327038465</v>
      </c>
      <c r="AK15" s="1239" t="s">
        <v>1350</v>
      </c>
      <c r="AL15" s="73" t="s">
        <v>1350</v>
      </c>
      <c r="AM15" s="1239" t="s">
        <v>1350</v>
      </c>
      <c r="AN15" s="303">
        <f t="shared" si="33"/>
        <v>347762.09408484807</v>
      </c>
      <c r="AO15" s="303">
        <f t="shared" si="30"/>
        <v>158928.95700689196</v>
      </c>
      <c r="AP15" s="303">
        <f t="shared" si="30"/>
        <v>6720.0404654076938</v>
      </c>
      <c r="AQ15" s="303">
        <f t="shared" si="30"/>
        <v>115584.69600501229</v>
      </c>
      <c r="AR15" s="303">
        <f t="shared" si="30"/>
        <v>0</v>
      </c>
      <c r="AS15" s="303">
        <f t="shared" si="30"/>
        <v>48048.289327664999</v>
      </c>
      <c r="AT15" s="303">
        <f t="shared" si="30"/>
        <v>0</v>
      </c>
      <c r="AU15" s="303">
        <f t="shared" si="30"/>
        <v>1008.0060698111538</v>
      </c>
      <c r="AV15" s="303">
        <f t="shared" si="30"/>
        <v>672.00404654076931</v>
      </c>
      <c r="AW15" s="303">
        <f t="shared" si="30"/>
        <v>1680.0101163519234</v>
      </c>
      <c r="AX15" s="303">
        <f t="shared" si="30"/>
        <v>4032.0242792446152</v>
      </c>
      <c r="AY15" s="303">
        <f t="shared" si="30"/>
        <v>1008.0060698111538</v>
      </c>
      <c r="AZ15" s="303">
        <f t="shared" si="30"/>
        <v>1680.0101163519234</v>
      </c>
      <c r="BA15" s="303">
        <f t="shared" si="30"/>
        <v>336.00202327038465</v>
      </c>
      <c r="BB15" s="303">
        <f t="shared" si="30"/>
        <v>0</v>
      </c>
      <c r="BC15" s="303">
        <f t="shared" si="34"/>
        <v>4368.0263025150007</v>
      </c>
      <c r="BD15" s="303">
        <f t="shared" si="34"/>
        <v>1680.0101163519234</v>
      </c>
      <c r="BE15" s="303">
        <f t="shared" si="34"/>
        <v>1680.0101163519234</v>
      </c>
      <c r="BF15" s="303">
        <f t="shared" si="34"/>
        <v>336.00202327038465</v>
      </c>
    </row>
    <row r="16" spans="2:58" ht="14.25" x14ac:dyDescent="0.2">
      <c r="B16" s="1913" t="s">
        <v>12</v>
      </c>
      <c r="C16" s="1914" t="s">
        <v>35</v>
      </c>
      <c r="D16" s="1907" t="s">
        <v>23</v>
      </c>
      <c r="E16" s="1906" t="s">
        <v>25</v>
      </c>
      <c r="F16" s="1890" t="s">
        <v>26</v>
      </c>
      <c r="G16" s="1908">
        <v>17.12</v>
      </c>
      <c r="H16" s="1915">
        <v>10825.880421628663</v>
      </c>
      <c r="I16" s="1915">
        <v>10825.880421628663</v>
      </c>
      <c r="J16" s="1915">
        <v>10825.880421628663</v>
      </c>
      <c r="K16" s="1912">
        <v>10.35</v>
      </c>
      <c r="L16" s="1580"/>
      <c r="O16" s="303"/>
      <c r="P16" s="303"/>
      <c r="Q16" s="303"/>
      <c r="R16" s="303">
        <f t="shared" si="31"/>
        <v>112047.86236385665</v>
      </c>
      <c r="S16" s="303">
        <f t="shared" si="28"/>
        <v>51206.414394303582</v>
      </c>
      <c r="T16" s="303">
        <f t="shared" si="28"/>
        <v>2165.176084325733</v>
      </c>
      <c r="U16" s="303">
        <f t="shared" si="28"/>
        <v>37241.028650402593</v>
      </c>
      <c r="V16" s="303">
        <f t="shared" si="28"/>
        <v>0</v>
      </c>
      <c r="W16" s="303">
        <f t="shared" si="28"/>
        <v>15481.009002928986</v>
      </c>
      <c r="X16" s="303">
        <f t="shared" si="28"/>
        <v>0</v>
      </c>
      <c r="Y16" s="303">
        <f t="shared" si="28"/>
        <v>324.77641264885983</v>
      </c>
      <c r="Z16" s="303">
        <f t="shared" si="28"/>
        <v>216.51760843257327</v>
      </c>
      <c r="AA16" s="303">
        <f t="shared" si="28"/>
        <v>541.29402108143324</v>
      </c>
      <c r="AB16" s="303">
        <f t="shared" si="28"/>
        <v>1299.1056505954393</v>
      </c>
      <c r="AC16" s="303">
        <f t="shared" si="28"/>
        <v>324.77641264885983</v>
      </c>
      <c r="AD16" s="303">
        <f t="shared" si="28"/>
        <v>541.29402108143324</v>
      </c>
      <c r="AE16" s="303">
        <f t="shared" si="28"/>
        <v>108.25880421628663</v>
      </c>
      <c r="AF16" s="303">
        <f t="shared" si="28"/>
        <v>0</v>
      </c>
      <c r="AG16" s="303">
        <f t="shared" si="32"/>
        <v>1407.3644548117261</v>
      </c>
      <c r="AH16" s="303">
        <f t="shared" si="32"/>
        <v>541.29402108143324</v>
      </c>
      <c r="AI16" s="303">
        <f t="shared" si="32"/>
        <v>541.29402108143324</v>
      </c>
      <c r="AJ16" s="303">
        <f t="shared" si="32"/>
        <v>108.25880421628663</v>
      </c>
      <c r="AK16" s="1239" t="s">
        <v>1350</v>
      </c>
      <c r="AL16" s="73" t="s">
        <v>1350</v>
      </c>
      <c r="AM16" s="1239" t="s">
        <v>1350</v>
      </c>
      <c r="AN16" s="303">
        <f t="shared" si="33"/>
        <v>112047.86236385665</v>
      </c>
      <c r="AO16" s="303">
        <f t="shared" si="30"/>
        <v>51206.414394303582</v>
      </c>
      <c r="AP16" s="303">
        <f t="shared" si="30"/>
        <v>2165.176084325733</v>
      </c>
      <c r="AQ16" s="303">
        <f t="shared" si="30"/>
        <v>37241.028650402593</v>
      </c>
      <c r="AR16" s="303">
        <f t="shared" si="30"/>
        <v>0</v>
      </c>
      <c r="AS16" s="303">
        <f t="shared" si="30"/>
        <v>15481.009002928986</v>
      </c>
      <c r="AT16" s="303">
        <f t="shared" si="30"/>
        <v>0</v>
      </c>
      <c r="AU16" s="303">
        <f t="shared" si="30"/>
        <v>324.77641264885983</v>
      </c>
      <c r="AV16" s="303">
        <f t="shared" si="30"/>
        <v>216.51760843257327</v>
      </c>
      <c r="AW16" s="303">
        <f t="shared" si="30"/>
        <v>541.29402108143324</v>
      </c>
      <c r="AX16" s="303">
        <f t="shared" si="30"/>
        <v>1299.1056505954393</v>
      </c>
      <c r="AY16" s="303">
        <f t="shared" si="30"/>
        <v>324.77641264885983</v>
      </c>
      <c r="AZ16" s="303">
        <f t="shared" si="30"/>
        <v>541.29402108143324</v>
      </c>
      <c r="BA16" s="303">
        <f t="shared" si="30"/>
        <v>108.25880421628663</v>
      </c>
      <c r="BB16" s="303">
        <f t="shared" si="30"/>
        <v>0</v>
      </c>
      <c r="BC16" s="303">
        <f t="shared" si="34"/>
        <v>1407.3644548117261</v>
      </c>
      <c r="BD16" s="303">
        <f t="shared" si="34"/>
        <v>541.29402108143324</v>
      </c>
      <c r="BE16" s="303">
        <f t="shared" si="34"/>
        <v>541.29402108143324</v>
      </c>
      <c r="BF16" s="303">
        <f t="shared" si="34"/>
        <v>108.25880421628663</v>
      </c>
    </row>
    <row r="17" spans="2:58" ht="14.25" x14ac:dyDescent="0.2">
      <c r="B17" s="1913" t="s">
        <v>12</v>
      </c>
      <c r="C17" s="1914" t="s">
        <v>35</v>
      </c>
      <c r="D17" s="1907" t="s">
        <v>37</v>
      </c>
      <c r="E17" s="1906" t="s">
        <v>25</v>
      </c>
      <c r="F17" s="1890" t="s">
        <v>26</v>
      </c>
      <c r="G17" s="1908">
        <v>17.37</v>
      </c>
      <c r="H17" s="1915">
        <v>1621.3470934166978</v>
      </c>
      <c r="I17" s="1915">
        <v>1621.3470934166978</v>
      </c>
      <c r="J17" s="1915">
        <v>1621.3470934166978</v>
      </c>
      <c r="K17" s="1912">
        <v>10.35</v>
      </c>
      <c r="L17" s="1580"/>
      <c r="O17" s="303"/>
      <c r="P17" s="303"/>
      <c r="Q17" s="303"/>
      <c r="R17" s="303">
        <f t="shared" si="31"/>
        <v>16780.942416862821</v>
      </c>
      <c r="S17" s="303">
        <f t="shared" si="28"/>
        <v>7668.9717518609814</v>
      </c>
      <c r="T17" s="303">
        <f t="shared" si="28"/>
        <v>324.26941868333967</v>
      </c>
      <c r="U17" s="303">
        <f t="shared" si="28"/>
        <v>5577.4340013534393</v>
      </c>
      <c r="V17" s="303">
        <f t="shared" si="28"/>
        <v>0</v>
      </c>
      <c r="W17" s="303">
        <f t="shared" si="28"/>
        <v>2318.5263435858774</v>
      </c>
      <c r="X17" s="303">
        <f t="shared" si="28"/>
        <v>0</v>
      </c>
      <c r="Y17" s="303">
        <f t="shared" si="28"/>
        <v>48.640412802500933</v>
      </c>
      <c r="Z17" s="303">
        <f t="shared" si="28"/>
        <v>32.426941868333962</v>
      </c>
      <c r="AA17" s="303">
        <f t="shared" si="28"/>
        <v>81.067354670834916</v>
      </c>
      <c r="AB17" s="303">
        <f t="shared" si="28"/>
        <v>194.56165121000373</v>
      </c>
      <c r="AC17" s="303">
        <f t="shared" si="28"/>
        <v>48.640412802500933</v>
      </c>
      <c r="AD17" s="303">
        <f t="shared" si="28"/>
        <v>81.067354670834916</v>
      </c>
      <c r="AE17" s="303">
        <f t="shared" si="28"/>
        <v>16.213470934166981</v>
      </c>
      <c r="AF17" s="303">
        <f t="shared" si="28"/>
        <v>0</v>
      </c>
      <c r="AG17" s="303">
        <f t="shared" si="32"/>
        <v>210.77512214417072</v>
      </c>
      <c r="AH17" s="303">
        <f t="shared" si="32"/>
        <v>81.067354670834916</v>
      </c>
      <c r="AI17" s="303">
        <f t="shared" si="32"/>
        <v>81.067354670834916</v>
      </c>
      <c r="AJ17" s="303">
        <f t="shared" si="32"/>
        <v>16.213470934166981</v>
      </c>
      <c r="AK17" s="1239" t="s">
        <v>1350</v>
      </c>
      <c r="AL17" s="73" t="s">
        <v>1350</v>
      </c>
      <c r="AM17" s="1239" t="s">
        <v>1350</v>
      </c>
      <c r="AN17" s="303">
        <f t="shared" si="33"/>
        <v>16780.942416862821</v>
      </c>
      <c r="AO17" s="303">
        <f t="shared" si="30"/>
        <v>7668.9717518609814</v>
      </c>
      <c r="AP17" s="303">
        <f t="shared" si="30"/>
        <v>324.26941868333967</v>
      </c>
      <c r="AQ17" s="303">
        <f t="shared" si="30"/>
        <v>5577.4340013534393</v>
      </c>
      <c r="AR17" s="303">
        <f t="shared" si="30"/>
        <v>0</v>
      </c>
      <c r="AS17" s="303">
        <f t="shared" si="30"/>
        <v>2318.5263435858774</v>
      </c>
      <c r="AT17" s="303">
        <f t="shared" si="30"/>
        <v>0</v>
      </c>
      <c r="AU17" s="303">
        <f t="shared" si="30"/>
        <v>48.640412802500933</v>
      </c>
      <c r="AV17" s="303">
        <f t="shared" si="30"/>
        <v>32.426941868333962</v>
      </c>
      <c r="AW17" s="303">
        <f t="shared" si="30"/>
        <v>81.067354670834916</v>
      </c>
      <c r="AX17" s="303">
        <f t="shared" si="30"/>
        <v>194.56165121000373</v>
      </c>
      <c r="AY17" s="303">
        <f t="shared" si="30"/>
        <v>48.640412802500933</v>
      </c>
      <c r="AZ17" s="303">
        <f t="shared" si="30"/>
        <v>81.067354670834916</v>
      </c>
      <c r="BA17" s="303">
        <f t="shared" si="30"/>
        <v>16.213470934166981</v>
      </c>
      <c r="BB17" s="303">
        <f t="shared" si="30"/>
        <v>0</v>
      </c>
      <c r="BC17" s="303">
        <f t="shared" si="34"/>
        <v>210.77512214417072</v>
      </c>
      <c r="BD17" s="303">
        <f t="shared" si="34"/>
        <v>81.067354670834916</v>
      </c>
      <c r="BE17" s="303">
        <f t="shared" si="34"/>
        <v>81.067354670834916</v>
      </c>
      <c r="BF17" s="303">
        <f t="shared" si="34"/>
        <v>16.213470934166981</v>
      </c>
    </row>
    <row r="18" spans="2:58" ht="14.25" x14ac:dyDescent="0.2">
      <c r="B18" s="1913" t="s">
        <v>12</v>
      </c>
      <c r="C18" s="1914" t="s">
        <v>35</v>
      </c>
      <c r="D18" s="1907" t="s">
        <v>38</v>
      </c>
      <c r="E18" s="1906" t="s">
        <v>25</v>
      </c>
      <c r="F18" s="1890" t="s">
        <v>26</v>
      </c>
      <c r="G18" s="1908">
        <v>17.12</v>
      </c>
      <c r="H18" s="1915">
        <v>9312.6856947789493</v>
      </c>
      <c r="I18" s="1915">
        <v>9312.6856947789493</v>
      </c>
      <c r="J18" s="1915">
        <v>9312.6856947789493</v>
      </c>
      <c r="K18" s="1912">
        <v>10.35</v>
      </c>
      <c r="L18" s="1580"/>
      <c r="O18" s="303"/>
      <c r="P18" s="303"/>
      <c r="Q18" s="303"/>
      <c r="R18" s="303">
        <f t="shared" si="31"/>
        <v>96386.296940962115</v>
      </c>
      <c r="S18" s="303">
        <f t="shared" si="28"/>
        <v>44049.003336304435</v>
      </c>
      <c r="T18" s="303">
        <f t="shared" si="28"/>
        <v>1862.5371389557902</v>
      </c>
      <c r="U18" s="303">
        <f t="shared" si="28"/>
        <v>32035.638790039578</v>
      </c>
      <c r="V18" s="303">
        <f t="shared" ref="S18:AF36" si="35">+$R18*VLOOKUP($E18,$P$5:$AF$7,V$1+3,FALSE)</f>
        <v>0</v>
      </c>
      <c r="W18" s="303">
        <f t="shared" si="35"/>
        <v>13317.140543533895</v>
      </c>
      <c r="X18" s="303">
        <f t="shared" si="35"/>
        <v>0</v>
      </c>
      <c r="Y18" s="303">
        <f t="shared" si="35"/>
        <v>279.38057084336845</v>
      </c>
      <c r="Z18" s="303">
        <f t="shared" si="35"/>
        <v>186.25371389557901</v>
      </c>
      <c r="AA18" s="303">
        <f t="shared" si="35"/>
        <v>465.63428473894754</v>
      </c>
      <c r="AB18" s="303">
        <f t="shared" si="35"/>
        <v>1117.5222833734738</v>
      </c>
      <c r="AC18" s="303">
        <f t="shared" si="35"/>
        <v>279.38057084336845</v>
      </c>
      <c r="AD18" s="303">
        <f t="shared" si="35"/>
        <v>465.63428473894754</v>
      </c>
      <c r="AE18" s="303">
        <f t="shared" si="35"/>
        <v>93.126856947789506</v>
      </c>
      <c r="AF18" s="303">
        <f t="shared" si="35"/>
        <v>0</v>
      </c>
      <c r="AG18" s="303">
        <f t="shared" si="32"/>
        <v>1210.6491403212633</v>
      </c>
      <c r="AH18" s="303">
        <f t="shared" si="32"/>
        <v>465.63428473894754</v>
      </c>
      <c r="AI18" s="303">
        <f t="shared" si="32"/>
        <v>465.63428473894754</v>
      </c>
      <c r="AJ18" s="303">
        <f t="shared" si="32"/>
        <v>93.126856947789506</v>
      </c>
      <c r="AK18" s="1239" t="s">
        <v>1350</v>
      </c>
      <c r="AL18" s="73" t="s">
        <v>1350</v>
      </c>
      <c r="AM18" s="1239" t="s">
        <v>1350</v>
      </c>
      <c r="AN18" s="303">
        <f t="shared" si="33"/>
        <v>96386.296940962115</v>
      </c>
      <c r="AO18" s="303">
        <f t="shared" si="30"/>
        <v>44049.003336304435</v>
      </c>
      <c r="AP18" s="303">
        <f t="shared" si="30"/>
        <v>1862.5371389557902</v>
      </c>
      <c r="AQ18" s="303">
        <f t="shared" si="30"/>
        <v>32035.638790039578</v>
      </c>
      <c r="AR18" s="303">
        <f t="shared" ref="AO18:BB36" si="36">+$AN18*VLOOKUP($E18,$AL$5:$BB$7,AR$1+3,FALSE)</f>
        <v>0</v>
      </c>
      <c r="AS18" s="303">
        <f t="shared" si="36"/>
        <v>13317.140543533895</v>
      </c>
      <c r="AT18" s="303">
        <f t="shared" si="36"/>
        <v>0</v>
      </c>
      <c r="AU18" s="303">
        <f t="shared" si="36"/>
        <v>279.38057084336845</v>
      </c>
      <c r="AV18" s="303">
        <f t="shared" si="36"/>
        <v>186.25371389557901</v>
      </c>
      <c r="AW18" s="303">
        <f t="shared" si="36"/>
        <v>465.63428473894754</v>
      </c>
      <c r="AX18" s="303">
        <f t="shared" si="36"/>
        <v>1117.5222833734738</v>
      </c>
      <c r="AY18" s="303">
        <f t="shared" si="36"/>
        <v>279.38057084336845</v>
      </c>
      <c r="AZ18" s="303">
        <f t="shared" si="36"/>
        <v>465.63428473894754</v>
      </c>
      <c r="BA18" s="303">
        <f t="shared" si="36"/>
        <v>93.126856947789506</v>
      </c>
      <c r="BB18" s="303">
        <f t="shared" si="36"/>
        <v>0</v>
      </c>
      <c r="BC18" s="303">
        <f t="shared" si="34"/>
        <v>1210.6491403212633</v>
      </c>
      <c r="BD18" s="303">
        <f t="shared" si="34"/>
        <v>465.63428473894754</v>
      </c>
      <c r="BE18" s="303">
        <f t="shared" si="34"/>
        <v>465.63428473894754</v>
      </c>
      <c r="BF18" s="303">
        <f t="shared" si="34"/>
        <v>93.126856947789506</v>
      </c>
    </row>
    <row r="19" spans="2:58" ht="14.25" x14ac:dyDescent="0.2">
      <c r="B19" s="1913" t="s">
        <v>12</v>
      </c>
      <c r="C19" s="1914" t="s">
        <v>24</v>
      </c>
      <c r="D19" s="1907" t="s">
        <v>23</v>
      </c>
      <c r="E19" s="1906" t="s">
        <v>25</v>
      </c>
      <c r="F19" s="1890" t="s">
        <v>26</v>
      </c>
      <c r="G19" s="1908">
        <v>17.12</v>
      </c>
      <c r="H19" s="1915">
        <v>10218.37389814167</v>
      </c>
      <c r="I19" s="1915">
        <v>10218.37389814167</v>
      </c>
      <c r="J19" s="1915">
        <v>10218.37389814167</v>
      </c>
      <c r="K19" s="1912">
        <v>10.35</v>
      </c>
      <c r="L19" s="1580"/>
      <c r="O19" s="303"/>
      <c r="P19" s="303"/>
      <c r="Q19" s="303"/>
      <c r="R19" s="303">
        <f t="shared" si="31"/>
        <v>105760.16984576629</v>
      </c>
      <c r="S19" s="303">
        <f t="shared" si="35"/>
        <v>48332.908538210111</v>
      </c>
      <c r="T19" s="303">
        <f t="shared" si="35"/>
        <v>2043.6747796283346</v>
      </c>
      <c r="U19" s="303">
        <f t="shared" si="35"/>
        <v>35151.206209607342</v>
      </c>
      <c r="V19" s="303">
        <f t="shared" si="35"/>
        <v>0</v>
      </c>
      <c r="W19" s="303">
        <f t="shared" si="35"/>
        <v>14612.274674342587</v>
      </c>
      <c r="X19" s="303">
        <f t="shared" si="35"/>
        <v>0</v>
      </c>
      <c r="Y19" s="303">
        <f t="shared" si="35"/>
        <v>306.55121694425009</v>
      </c>
      <c r="Z19" s="303">
        <f t="shared" si="35"/>
        <v>204.36747796283345</v>
      </c>
      <c r="AA19" s="303">
        <f t="shared" si="35"/>
        <v>510.91869490708365</v>
      </c>
      <c r="AB19" s="303">
        <f t="shared" si="35"/>
        <v>1226.2048677770003</v>
      </c>
      <c r="AC19" s="303">
        <f t="shared" si="35"/>
        <v>306.55121694425009</v>
      </c>
      <c r="AD19" s="303">
        <f t="shared" si="35"/>
        <v>510.91869490708365</v>
      </c>
      <c r="AE19" s="303">
        <f t="shared" si="35"/>
        <v>102.18373898141672</v>
      </c>
      <c r="AF19" s="303">
        <f t="shared" si="35"/>
        <v>0</v>
      </c>
      <c r="AG19" s="303">
        <f t="shared" si="32"/>
        <v>1328.3886067584172</v>
      </c>
      <c r="AH19" s="303">
        <f t="shared" si="32"/>
        <v>510.91869490708365</v>
      </c>
      <c r="AI19" s="303">
        <f t="shared" si="32"/>
        <v>510.91869490708365</v>
      </c>
      <c r="AJ19" s="303">
        <f t="shared" si="32"/>
        <v>102.18373898141672</v>
      </c>
      <c r="AK19" s="1239" t="s">
        <v>1350</v>
      </c>
      <c r="AL19" s="73" t="s">
        <v>1350</v>
      </c>
      <c r="AM19" s="1239" t="s">
        <v>1350</v>
      </c>
      <c r="AN19" s="303">
        <f t="shared" si="33"/>
        <v>105760.16984576629</v>
      </c>
      <c r="AO19" s="303">
        <f t="shared" si="36"/>
        <v>48332.908538210111</v>
      </c>
      <c r="AP19" s="303">
        <f t="shared" si="36"/>
        <v>2043.6747796283346</v>
      </c>
      <c r="AQ19" s="303">
        <f t="shared" si="36"/>
        <v>35151.206209607342</v>
      </c>
      <c r="AR19" s="303">
        <f t="shared" si="36"/>
        <v>0</v>
      </c>
      <c r="AS19" s="303">
        <f t="shared" si="36"/>
        <v>14612.274674342587</v>
      </c>
      <c r="AT19" s="303">
        <f t="shared" si="36"/>
        <v>0</v>
      </c>
      <c r="AU19" s="303">
        <f t="shared" si="36"/>
        <v>306.55121694425009</v>
      </c>
      <c r="AV19" s="303">
        <f t="shared" si="36"/>
        <v>204.36747796283345</v>
      </c>
      <c r="AW19" s="303">
        <f t="shared" si="36"/>
        <v>510.91869490708365</v>
      </c>
      <c r="AX19" s="303">
        <f t="shared" si="36"/>
        <v>1226.2048677770003</v>
      </c>
      <c r="AY19" s="303">
        <f t="shared" si="36"/>
        <v>306.55121694425009</v>
      </c>
      <c r="AZ19" s="303">
        <f t="shared" si="36"/>
        <v>510.91869490708365</v>
      </c>
      <c r="BA19" s="303">
        <f t="shared" si="36"/>
        <v>102.18373898141672</v>
      </c>
      <c r="BB19" s="303">
        <f t="shared" si="36"/>
        <v>0</v>
      </c>
      <c r="BC19" s="303">
        <f t="shared" si="34"/>
        <v>1328.3886067584172</v>
      </c>
      <c r="BD19" s="303">
        <f t="shared" si="34"/>
        <v>510.91869490708365</v>
      </c>
      <c r="BE19" s="303">
        <f t="shared" si="34"/>
        <v>510.91869490708365</v>
      </c>
      <c r="BF19" s="303">
        <f t="shared" si="34"/>
        <v>102.18373898141672</v>
      </c>
    </row>
    <row r="20" spans="2:58" ht="14.25" x14ac:dyDescent="0.2">
      <c r="B20" s="1913" t="s">
        <v>12</v>
      </c>
      <c r="C20" s="1914" t="s">
        <v>24</v>
      </c>
      <c r="D20" s="1907" t="s">
        <v>27</v>
      </c>
      <c r="E20" s="1906" t="s">
        <v>25</v>
      </c>
      <c r="F20" s="1890" t="s">
        <v>26</v>
      </c>
      <c r="G20" s="1908">
        <v>17.12</v>
      </c>
      <c r="H20" s="1915">
        <v>32247.351279599261</v>
      </c>
      <c r="I20" s="1915">
        <v>32247.351279599261</v>
      </c>
      <c r="J20" s="1915">
        <v>32247.351279599261</v>
      </c>
      <c r="K20" s="1912">
        <v>10.35</v>
      </c>
      <c r="L20" s="1580"/>
      <c r="O20" s="303"/>
      <c r="P20" s="303"/>
      <c r="Q20" s="303"/>
      <c r="R20" s="303">
        <f t="shared" si="31"/>
        <v>333760.08574385237</v>
      </c>
      <c r="S20" s="303">
        <f t="shared" si="35"/>
        <v>152529.97155250455</v>
      </c>
      <c r="T20" s="303">
        <f t="shared" si="35"/>
        <v>6449.4702559198549</v>
      </c>
      <c r="U20" s="303">
        <f t="shared" si="35"/>
        <v>110930.88840182144</v>
      </c>
      <c r="V20" s="303">
        <f t="shared" si="35"/>
        <v>0</v>
      </c>
      <c r="W20" s="303">
        <f t="shared" si="35"/>
        <v>46113.712329826943</v>
      </c>
      <c r="X20" s="303">
        <f t="shared" si="35"/>
        <v>0</v>
      </c>
      <c r="Y20" s="303">
        <f t="shared" si="35"/>
        <v>967.4205383879779</v>
      </c>
      <c r="Z20" s="303">
        <f t="shared" si="35"/>
        <v>644.94702559198538</v>
      </c>
      <c r="AA20" s="303">
        <f t="shared" si="35"/>
        <v>1612.3675639799637</v>
      </c>
      <c r="AB20" s="303">
        <f t="shared" si="35"/>
        <v>3869.6821535519116</v>
      </c>
      <c r="AC20" s="303">
        <f t="shared" si="35"/>
        <v>967.4205383879779</v>
      </c>
      <c r="AD20" s="303">
        <f t="shared" si="35"/>
        <v>1612.3675639799637</v>
      </c>
      <c r="AE20" s="303">
        <f t="shared" si="35"/>
        <v>322.47351279599269</v>
      </c>
      <c r="AF20" s="303">
        <f t="shared" si="35"/>
        <v>0</v>
      </c>
      <c r="AG20" s="303">
        <f t="shared" si="32"/>
        <v>4192.1556663479041</v>
      </c>
      <c r="AH20" s="303">
        <f t="shared" si="32"/>
        <v>1612.3675639799637</v>
      </c>
      <c r="AI20" s="303">
        <f t="shared" si="32"/>
        <v>1612.3675639799637</v>
      </c>
      <c r="AJ20" s="303">
        <f t="shared" si="32"/>
        <v>322.47351279599269</v>
      </c>
      <c r="AK20" s="1239" t="s">
        <v>1350</v>
      </c>
      <c r="AL20" s="73" t="s">
        <v>1350</v>
      </c>
      <c r="AM20" s="1239" t="s">
        <v>1350</v>
      </c>
      <c r="AN20" s="303">
        <f t="shared" si="33"/>
        <v>333760.08574385237</v>
      </c>
      <c r="AO20" s="303">
        <f t="shared" si="36"/>
        <v>152529.97155250455</v>
      </c>
      <c r="AP20" s="303">
        <f t="shared" si="36"/>
        <v>6449.4702559198549</v>
      </c>
      <c r="AQ20" s="303">
        <f t="shared" si="36"/>
        <v>110930.88840182144</v>
      </c>
      <c r="AR20" s="303">
        <f t="shared" si="36"/>
        <v>0</v>
      </c>
      <c r="AS20" s="303">
        <f t="shared" si="36"/>
        <v>46113.712329826943</v>
      </c>
      <c r="AT20" s="303">
        <f t="shared" si="36"/>
        <v>0</v>
      </c>
      <c r="AU20" s="303">
        <f t="shared" si="36"/>
        <v>967.4205383879779</v>
      </c>
      <c r="AV20" s="303">
        <f t="shared" si="36"/>
        <v>644.94702559198538</v>
      </c>
      <c r="AW20" s="303">
        <f t="shared" si="36"/>
        <v>1612.3675639799637</v>
      </c>
      <c r="AX20" s="303">
        <f t="shared" si="36"/>
        <v>3869.6821535519116</v>
      </c>
      <c r="AY20" s="303">
        <f t="shared" si="36"/>
        <v>967.4205383879779</v>
      </c>
      <c r="AZ20" s="303">
        <f t="shared" si="36"/>
        <v>1612.3675639799637</v>
      </c>
      <c r="BA20" s="303">
        <f t="shared" si="36"/>
        <v>322.47351279599269</v>
      </c>
      <c r="BB20" s="303">
        <f t="shared" si="36"/>
        <v>0</v>
      </c>
      <c r="BC20" s="303">
        <f t="shared" si="34"/>
        <v>4192.1556663479041</v>
      </c>
      <c r="BD20" s="303">
        <f t="shared" si="34"/>
        <v>1612.3675639799637</v>
      </c>
      <c r="BE20" s="303">
        <f t="shared" si="34"/>
        <v>1612.3675639799637</v>
      </c>
      <c r="BF20" s="303">
        <f t="shared" si="34"/>
        <v>322.47351279599269</v>
      </c>
    </row>
    <row r="21" spans="2:58" ht="14.25" x14ac:dyDescent="0.2">
      <c r="B21" s="1913" t="s">
        <v>12</v>
      </c>
      <c r="C21" s="1914" t="s">
        <v>24</v>
      </c>
      <c r="D21" s="1907" t="s">
        <v>28</v>
      </c>
      <c r="E21" s="1906" t="s">
        <v>25</v>
      </c>
      <c r="F21" s="1890" t="s">
        <v>26</v>
      </c>
      <c r="G21" s="1908">
        <v>17.12</v>
      </c>
      <c r="H21" s="1915">
        <v>4176.3737815807599</v>
      </c>
      <c r="I21" s="1915">
        <v>4176.3737815807599</v>
      </c>
      <c r="J21" s="1915">
        <v>4176.3737815807599</v>
      </c>
      <c r="K21" s="1912">
        <v>10.35</v>
      </c>
      <c r="L21" s="1580"/>
      <c r="O21" s="303"/>
      <c r="P21" s="303"/>
      <c r="Q21" s="303"/>
      <c r="R21" s="303">
        <f t="shared" si="31"/>
        <v>43225.468639360864</v>
      </c>
      <c r="S21" s="303">
        <f t="shared" si="35"/>
        <v>19754.247986876999</v>
      </c>
      <c r="T21" s="303">
        <f t="shared" si="35"/>
        <v>835.27475631615221</v>
      </c>
      <c r="U21" s="303">
        <f t="shared" si="35"/>
        <v>14366.725808637811</v>
      </c>
      <c r="V21" s="303">
        <f t="shared" si="35"/>
        <v>0</v>
      </c>
      <c r="W21" s="303">
        <f t="shared" si="35"/>
        <v>5972.2145076604866</v>
      </c>
      <c r="X21" s="303">
        <f t="shared" si="35"/>
        <v>0</v>
      </c>
      <c r="Y21" s="303">
        <f t="shared" si="35"/>
        <v>125.29121344742279</v>
      </c>
      <c r="Z21" s="303">
        <f t="shared" si="35"/>
        <v>83.527475631615218</v>
      </c>
      <c r="AA21" s="303">
        <f t="shared" si="35"/>
        <v>208.81868907903805</v>
      </c>
      <c r="AB21" s="303">
        <f t="shared" si="35"/>
        <v>501.16485378969116</v>
      </c>
      <c r="AC21" s="303">
        <f t="shared" si="35"/>
        <v>125.29121344742279</v>
      </c>
      <c r="AD21" s="303">
        <f t="shared" si="35"/>
        <v>208.81868907903805</v>
      </c>
      <c r="AE21" s="303">
        <f t="shared" si="35"/>
        <v>41.763737815807609</v>
      </c>
      <c r="AF21" s="303">
        <f t="shared" si="35"/>
        <v>0</v>
      </c>
      <c r="AG21" s="303">
        <f t="shared" si="32"/>
        <v>542.92859160549881</v>
      </c>
      <c r="AH21" s="303">
        <f t="shared" si="32"/>
        <v>208.81868907903805</v>
      </c>
      <c r="AI21" s="303">
        <f t="shared" si="32"/>
        <v>208.81868907903805</v>
      </c>
      <c r="AJ21" s="303">
        <f t="shared" si="32"/>
        <v>41.763737815807609</v>
      </c>
      <c r="AK21" s="1239" t="s">
        <v>1350</v>
      </c>
      <c r="AL21" s="73" t="s">
        <v>1350</v>
      </c>
      <c r="AM21" s="1239" t="s">
        <v>1350</v>
      </c>
      <c r="AN21" s="303">
        <f t="shared" si="33"/>
        <v>43225.468639360864</v>
      </c>
      <c r="AO21" s="303">
        <f t="shared" si="36"/>
        <v>19754.247986876999</v>
      </c>
      <c r="AP21" s="303">
        <f t="shared" si="36"/>
        <v>835.27475631615221</v>
      </c>
      <c r="AQ21" s="303">
        <f t="shared" si="36"/>
        <v>14366.725808637811</v>
      </c>
      <c r="AR21" s="303">
        <f t="shared" si="36"/>
        <v>0</v>
      </c>
      <c r="AS21" s="303">
        <f t="shared" si="36"/>
        <v>5972.2145076604866</v>
      </c>
      <c r="AT21" s="303">
        <f t="shared" si="36"/>
        <v>0</v>
      </c>
      <c r="AU21" s="303">
        <f t="shared" si="36"/>
        <v>125.29121344742279</v>
      </c>
      <c r="AV21" s="303">
        <f t="shared" si="36"/>
        <v>83.527475631615218</v>
      </c>
      <c r="AW21" s="303">
        <f t="shared" si="36"/>
        <v>208.81868907903805</v>
      </c>
      <c r="AX21" s="303">
        <f t="shared" si="36"/>
        <v>501.16485378969116</v>
      </c>
      <c r="AY21" s="303">
        <f t="shared" si="36"/>
        <v>125.29121344742279</v>
      </c>
      <c r="AZ21" s="303">
        <f t="shared" si="36"/>
        <v>208.81868907903805</v>
      </c>
      <c r="BA21" s="303">
        <f t="shared" si="36"/>
        <v>41.763737815807609</v>
      </c>
      <c r="BB21" s="303">
        <f t="shared" si="36"/>
        <v>0</v>
      </c>
      <c r="BC21" s="303">
        <f t="shared" si="34"/>
        <v>542.92859160549881</v>
      </c>
      <c r="BD21" s="303">
        <f t="shared" si="34"/>
        <v>208.81868907903805</v>
      </c>
      <c r="BE21" s="303">
        <f t="shared" si="34"/>
        <v>208.81868907903805</v>
      </c>
      <c r="BF21" s="303">
        <f t="shared" si="34"/>
        <v>41.763737815807609</v>
      </c>
    </row>
    <row r="22" spans="2:58" ht="14.25" x14ac:dyDescent="0.2">
      <c r="B22" s="1913" t="s">
        <v>12</v>
      </c>
      <c r="C22" s="1914" t="s">
        <v>24</v>
      </c>
      <c r="D22" s="1907" t="s">
        <v>29</v>
      </c>
      <c r="E22" s="1906" t="s">
        <v>25</v>
      </c>
      <c r="F22" s="1890" t="s">
        <v>26</v>
      </c>
      <c r="G22" s="1914">
        <v>17.45</v>
      </c>
      <c r="H22" s="1915">
        <v>836.25589787928152</v>
      </c>
      <c r="I22" s="1915">
        <v>836.25589787928152</v>
      </c>
      <c r="J22" s="1915">
        <v>836.25589787928152</v>
      </c>
      <c r="K22" s="1912">
        <v>10.35</v>
      </c>
      <c r="L22" s="1580"/>
      <c r="O22" s="303"/>
      <c r="P22" s="303"/>
      <c r="Q22" s="303"/>
      <c r="R22" s="303">
        <f t="shared" si="31"/>
        <v>8655.248543050564</v>
      </c>
      <c r="S22" s="303">
        <f t="shared" si="35"/>
        <v>3955.4903969690022</v>
      </c>
      <c r="T22" s="303">
        <f t="shared" si="35"/>
        <v>167.25117957585636</v>
      </c>
      <c r="U22" s="303">
        <f t="shared" si="35"/>
        <v>2876.7202887047279</v>
      </c>
      <c r="V22" s="303">
        <f t="shared" si="35"/>
        <v>0</v>
      </c>
      <c r="W22" s="303">
        <f t="shared" si="35"/>
        <v>1195.8459339673725</v>
      </c>
      <c r="X22" s="303">
        <f t="shared" si="35"/>
        <v>0</v>
      </c>
      <c r="Y22" s="303">
        <f t="shared" si="35"/>
        <v>25.087676936378447</v>
      </c>
      <c r="Z22" s="303">
        <f t="shared" si="35"/>
        <v>16.725117957585635</v>
      </c>
      <c r="AA22" s="303">
        <f t="shared" si="35"/>
        <v>41.812794893964089</v>
      </c>
      <c r="AB22" s="303">
        <f t="shared" si="35"/>
        <v>100.35070774551379</v>
      </c>
      <c r="AC22" s="303">
        <f t="shared" si="35"/>
        <v>25.087676936378447</v>
      </c>
      <c r="AD22" s="303">
        <f t="shared" si="35"/>
        <v>41.812794893964089</v>
      </c>
      <c r="AE22" s="303">
        <f t="shared" si="35"/>
        <v>8.3625589787928174</v>
      </c>
      <c r="AF22" s="303">
        <f t="shared" si="35"/>
        <v>0</v>
      </c>
      <c r="AG22" s="303">
        <f t="shared" si="32"/>
        <v>108.71326672430661</v>
      </c>
      <c r="AH22" s="303">
        <f t="shared" si="32"/>
        <v>41.812794893964089</v>
      </c>
      <c r="AI22" s="303">
        <f t="shared" si="32"/>
        <v>41.812794893964089</v>
      </c>
      <c r="AJ22" s="303">
        <f t="shared" si="32"/>
        <v>8.3625589787928174</v>
      </c>
      <c r="AK22" s="1239" t="s">
        <v>1350</v>
      </c>
      <c r="AL22" s="73" t="s">
        <v>1350</v>
      </c>
      <c r="AM22" s="1239" t="s">
        <v>1350</v>
      </c>
      <c r="AN22" s="303">
        <f t="shared" si="33"/>
        <v>8655.248543050564</v>
      </c>
      <c r="AO22" s="303">
        <f t="shared" si="36"/>
        <v>3955.4903969690022</v>
      </c>
      <c r="AP22" s="303">
        <f t="shared" si="36"/>
        <v>167.25117957585636</v>
      </c>
      <c r="AQ22" s="303">
        <f t="shared" si="36"/>
        <v>2876.7202887047279</v>
      </c>
      <c r="AR22" s="303">
        <f t="shared" si="36"/>
        <v>0</v>
      </c>
      <c r="AS22" s="303">
        <f t="shared" si="36"/>
        <v>1195.8459339673725</v>
      </c>
      <c r="AT22" s="303">
        <f t="shared" si="36"/>
        <v>0</v>
      </c>
      <c r="AU22" s="303">
        <f t="shared" si="36"/>
        <v>25.087676936378447</v>
      </c>
      <c r="AV22" s="303">
        <f t="shared" si="36"/>
        <v>16.725117957585635</v>
      </c>
      <c r="AW22" s="303">
        <f t="shared" si="36"/>
        <v>41.812794893964089</v>
      </c>
      <c r="AX22" s="303">
        <f t="shared" si="36"/>
        <v>100.35070774551379</v>
      </c>
      <c r="AY22" s="303">
        <f t="shared" si="36"/>
        <v>25.087676936378447</v>
      </c>
      <c r="AZ22" s="303">
        <f t="shared" si="36"/>
        <v>41.812794893964089</v>
      </c>
      <c r="BA22" s="303">
        <f t="shared" si="36"/>
        <v>8.3625589787928174</v>
      </c>
      <c r="BB22" s="303">
        <f t="shared" si="36"/>
        <v>0</v>
      </c>
      <c r="BC22" s="303">
        <f t="shared" si="34"/>
        <v>108.71326672430661</v>
      </c>
      <c r="BD22" s="303">
        <f t="shared" si="34"/>
        <v>41.812794893964089</v>
      </c>
      <c r="BE22" s="303">
        <f t="shared" si="34"/>
        <v>41.812794893964089</v>
      </c>
      <c r="BF22" s="303">
        <f t="shared" si="34"/>
        <v>8.3625589787928174</v>
      </c>
    </row>
    <row r="23" spans="2:58" ht="14.25" x14ac:dyDescent="0.2">
      <c r="B23" s="1913" t="s">
        <v>12</v>
      </c>
      <c r="C23" s="1914" t="s">
        <v>24</v>
      </c>
      <c r="D23" s="1907" t="s">
        <v>30</v>
      </c>
      <c r="E23" s="1906" t="s">
        <v>25</v>
      </c>
      <c r="F23" s="1890" t="s">
        <v>26</v>
      </c>
      <c r="G23" s="1914">
        <v>17.45</v>
      </c>
      <c r="H23" s="1915">
        <v>828.07720774754796</v>
      </c>
      <c r="I23" s="1915">
        <v>828.07720774754796</v>
      </c>
      <c r="J23" s="1915">
        <v>828.07720774754796</v>
      </c>
      <c r="K23" s="1912">
        <v>10.35</v>
      </c>
      <c r="L23" s="1580"/>
      <c r="O23" s="303"/>
      <c r="P23" s="303"/>
      <c r="Q23" s="303"/>
      <c r="R23" s="303">
        <f t="shared" si="31"/>
        <v>8570.5991001871207</v>
      </c>
      <c r="S23" s="303">
        <f t="shared" si="35"/>
        <v>3916.805192645902</v>
      </c>
      <c r="T23" s="303">
        <f t="shared" si="35"/>
        <v>165.61544154950963</v>
      </c>
      <c r="U23" s="303">
        <f t="shared" si="35"/>
        <v>2848.5855946515644</v>
      </c>
      <c r="V23" s="303">
        <f t="shared" si="35"/>
        <v>0</v>
      </c>
      <c r="W23" s="303">
        <f t="shared" si="35"/>
        <v>1184.1504070789933</v>
      </c>
      <c r="X23" s="303">
        <f t="shared" si="35"/>
        <v>0</v>
      </c>
      <c r="Y23" s="303">
        <f t="shared" si="35"/>
        <v>24.842316232426437</v>
      </c>
      <c r="Z23" s="303">
        <f t="shared" si="35"/>
        <v>16.561544154950962</v>
      </c>
      <c r="AA23" s="303">
        <f t="shared" si="35"/>
        <v>41.403860387377406</v>
      </c>
      <c r="AB23" s="303">
        <f t="shared" si="35"/>
        <v>99.36926492970575</v>
      </c>
      <c r="AC23" s="303">
        <f t="shared" si="35"/>
        <v>24.842316232426437</v>
      </c>
      <c r="AD23" s="303">
        <f t="shared" si="35"/>
        <v>41.403860387377406</v>
      </c>
      <c r="AE23" s="303">
        <f t="shared" si="35"/>
        <v>8.2807720774754809</v>
      </c>
      <c r="AF23" s="303">
        <f t="shared" si="35"/>
        <v>0</v>
      </c>
      <c r="AG23" s="303">
        <f t="shared" si="32"/>
        <v>107.65003700718124</v>
      </c>
      <c r="AH23" s="303">
        <f t="shared" si="32"/>
        <v>41.403860387377406</v>
      </c>
      <c r="AI23" s="303">
        <f t="shared" si="32"/>
        <v>41.403860387377406</v>
      </c>
      <c r="AJ23" s="303">
        <f t="shared" si="32"/>
        <v>8.2807720774754809</v>
      </c>
      <c r="AK23" s="1239" t="s">
        <v>1350</v>
      </c>
      <c r="AL23" s="73" t="s">
        <v>1350</v>
      </c>
      <c r="AM23" s="1239" t="s">
        <v>1350</v>
      </c>
      <c r="AN23" s="303">
        <f t="shared" si="33"/>
        <v>8570.5991001871207</v>
      </c>
      <c r="AO23" s="303">
        <f t="shared" si="36"/>
        <v>3916.805192645902</v>
      </c>
      <c r="AP23" s="303">
        <f t="shared" si="36"/>
        <v>165.61544154950963</v>
      </c>
      <c r="AQ23" s="303">
        <f t="shared" si="36"/>
        <v>2848.5855946515644</v>
      </c>
      <c r="AR23" s="303">
        <f t="shared" si="36"/>
        <v>0</v>
      </c>
      <c r="AS23" s="303">
        <f t="shared" si="36"/>
        <v>1184.1504070789933</v>
      </c>
      <c r="AT23" s="303">
        <f t="shared" si="36"/>
        <v>0</v>
      </c>
      <c r="AU23" s="303">
        <f t="shared" si="36"/>
        <v>24.842316232426437</v>
      </c>
      <c r="AV23" s="303">
        <f t="shared" si="36"/>
        <v>16.561544154950962</v>
      </c>
      <c r="AW23" s="303">
        <f t="shared" si="36"/>
        <v>41.403860387377406</v>
      </c>
      <c r="AX23" s="303">
        <f t="shared" si="36"/>
        <v>99.36926492970575</v>
      </c>
      <c r="AY23" s="303">
        <f t="shared" si="36"/>
        <v>24.842316232426437</v>
      </c>
      <c r="AZ23" s="303">
        <f t="shared" si="36"/>
        <v>41.403860387377406</v>
      </c>
      <c r="BA23" s="303">
        <f t="shared" si="36"/>
        <v>8.2807720774754809</v>
      </c>
      <c r="BB23" s="303">
        <f t="shared" si="36"/>
        <v>0</v>
      </c>
      <c r="BC23" s="303">
        <f t="shared" si="34"/>
        <v>107.65003700718124</v>
      </c>
      <c r="BD23" s="303">
        <f t="shared" si="34"/>
        <v>41.403860387377406</v>
      </c>
      <c r="BE23" s="303">
        <f t="shared" si="34"/>
        <v>41.403860387377406</v>
      </c>
      <c r="BF23" s="303">
        <f t="shared" si="34"/>
        <v>8.2807720774754809</v>
      </c>
    </row>
    <row r="24" spans="2:58" ht="14.25" x14ac:dyDescent="0.2">
      <c r="B24" s="1913" t="s">
        <v>12</v>
      </c>
      <c r="C24" s="1914" t="s">
        <v>24</v>
      </c>
      <c r="D24" s="1907" t="s">
        <v>31</v>
      </c>
      <c r="E24" s="1906" t="s">
        <v>25</v>
      </c>
      <c r="F24" s="1890" t="s">
        <v>26</v>
      </c>
      <c r="G24" s="1914">
        <v>17.45</v>
      </c>
      <c r="H24" s="1915">
        <v>1858.1088295426212</v>
      </c>
      <c r="I24" s="1915">
        <v>1858.1088295426212</v>
      </c>
      <c r="J24" s="1915">
        <v>1858.1088295426212</v>
      </c>
      <c r="K24" s="1912">
        <v>10.35</v>
      </c>
      <c r="L24" s="1580"/>
      <c r="O24" s="303"/>
      <c r="P24" s="303"/>
      <c r="Q24" s="303"/>
      <c r="R24" s="303">
        <f t="shared" si="31"/>
        <v>19231.426385766128</v>
      </c>
      <c r="S24" s="303">
        <f t="shared" si="35"/>
        <v>8788.8547637365991</v>
      </c>
      <c r="T24" s="303">
        <f t="shared" si="35"/>
        <v>371.62176590852431</v>
      </c>
      <c r="U24" s="303">
        <f t="shared" si="35"/>
        <v>6391.8943736266156</v>
      </c>
      <c r="V24" s="303">
        <f t="shared" si="35"/>
        <v>0</v>
      </c>
      <c r="W24" s="303">
        <f t="shared" si="35"/>
        <v>2657.0956262459481</v>
      </c>
      <c r="X24" s="303">
        <f t="shared" si="35"/>
        <v>0</v>
      </c>
      <c r="Y24" s="303">
        <f t="shared" si="35"/>
        <v>55.743264886278631</v>
      </c>
      <c r="Z24" s="303">
        <f t="shared" si="35"/>
        <v>37.162176590852425</v>
      </c>
      <c r="AA24" s="303">
        <f t="shared" si="35"/>
        <v>92.905441477131077</v>
      </c>
      <c r="AB24" s="303">
        <f t="shared" si="35"/>
        <v>222.97305954511452</v>
      </c>
      <c r="AC24" s="303">
        <f t="shared" si="35"/>
        <v>55.743264886278631</v>
      </c>
      <c r="AD24" s="303">
        <f t="shared" si="35"/>
        <v>92.905441477131077</v>
      </c>
      <c r="AE24" s="303">
        <f t="shared" si="35"/>
        <v>18.581088295426213</v>
      </c>
      <c r="AF24" s="303">
        <f t="shared" si="35"/>
        <v>0</v>
      </c>
      <c r="AG24" s="303">
        <f t="shared" si="32"/>
        <v>241.55414784054076</v>
      </c>
      <c r="AH24" s="303">
        <f t="shared" si="32"/>
        <v>92.905441477131077</v>
      </c>
      <c r="AI24" s="303">
        <f t="shared" si="32"/>
        <v>92.905441477131077</v>
      </c>
      <c r="AJ24" s="303">
        <f t="shared" si="32"/>
        <v>18.581088295426213</v>
      </c>
      <c r="AK24" s="1239" t="s">
        <v>1350</v>
      </c>
      <c r="AL24" s="73" t="s">
        <v>1350</v>
      </c>
      <c r="AM24" s="1239" t="s">
        <v>1350</v>
      </c>
      <c r="AN24" s="303">
        <f t="shared" si="33"/>
        <v>19231.426385766128</v>
      </c>
      <c r="AO24" s="303">
        <f t="shared" si="36"/>
        <v>8788.8547637365991</v>
      </c>
      <c r="AP24" s="303">
        <f t="shared" si="36"/>
        <v>371.62176590852431</v>
      </c>
      <c r="AQ24" s="303">
        <f t="shared" si="36"/>
        <v>6391.8943736266156</v>
      </c>
      <c r="AR24" s="303">
        <f t="shared" si="36"/>
        <v>0</v>
      </c>
      <c r="AS24" s="303">
        <f t="shared" si="36"/>
        <v>2657.0956262459481</v>
      </c>
      <c r="AT24" s="303">
        <f t="shared" si="36"/>
        <v>0</v>
      </c>
      <c r="AU24" s="303">
        <f t="shared" si="36"/>
        <v>55.743264886278631</v>
      </c>
      <c r="AV24" s="303">
        <f t="shared" si="36"/>
        <v>37.162176590852425</v>
      </c>
      <c r="AW24" s="303">
        <f t="shared" si="36"/>
        <v>92.905441477131077</v>
      </c>
      <c r="AX24" s="303">
        <f t="shared" si="36"/>
        <v>222.97305954511452</v>
      </c>
      <c r="AY24" s="303">
        <f t="shared" si="36"/>
        <v>55.743264886278631</v>
      </c>
      <c r="AZ24" s="303">
        <f t="shared" si="36"/>
        <v>92.905441477131077</v>
      </c>
      <c r="BA24" s="303">
        <f t="shared" si="36"/>
        <v>18.581088295426213</v>
      </c>
      <c r="BB24" s="303">
        <f t="shared" si="36"/>
        <v>0</v>
      </c>
      <c r="BC24" s="303">
        <f t="shared" si="34"/>
        <v>241.55414784054076</v>
      </c>
      <c r="BD24" s="303">
        <f t="shared" si="34"/>
        <v>92.905441477131077</v>
      </c>
      <c r="BE24" s="303">
        <f t="shared" si="34"/>
        <v>92.905441477131077</v>
      </c>
      <c r="BF24" s="303">
        <f t="shared" si="34"/>
        <v>18.581088295426213</v>
      </c>
    </row>
    <row r="25" spans="2:58" ht="14.25" x14ac:dyDescent="0.2">
      <c r="B25" s="1913" t="s">
        <v>12</v>
      </c>
      <c r="C25" s="1914" t="s">
        <v>24</v>
      </c>
      <c r="D25" s="1907" t="s">
        <v>32</v>
      </c>
      <c r="E25" s="1906" t="s">
        <v>25</v>
      </c>
      <c r="F25" s="1890" t="s">
        <v>26</v>
      </c>
      <c r="G25" s="1914">
        <v>17.45</v>
      </c>
      <c r="H25" s="1915">
        <v>2891.8400717144664</v>
      </c>
      <c r="I25" s="1915">
        <v>2891.8400717144664</v>
      </c>
      <c r="J25" s="1915">
        <v>2891.8400717144664</v>
      </c>
      <c r="K25" s="1912">
        <v>10.35</v>
      </c>
      <c r="L25" s="1580"/>
      <c r="O25" s="303"/>
      <c r="P25" s="303"/>
      <c r="Q25" s="303"/>
      <c r="R25" s="303">
        <f t="shared" si="31"/>
        <v>29930.544742244725</v>
      </c>
      <c r="S25" s="303">
        <f t="shared" si="35"/>
        <v>13678.403539209427</v>
      </c>
      <c r="T25" s="303">
        <f t="shared" si="35"/>
        <v>578.36801434289339</v>
      </c>
      <c r="U25" s="303">
        <f t="shared" si="35"/>
        <v>9947.9298466977616</v>
      </c>
      <c r="V25" s="303">
        <f t="shared" si="35"/>
        <v>0</v>
      </c>
      <c r="W25" s="303">
        <f t="shared" si="35"/>
        <v>4135.3313025516863</v>
      </c>
      <c r="X25" s="303">
        <f t="shared" si="35"/>
        <v>0</v>
      </c>
      <c r="Y25" s="303">
        <f t="shared" si="35"/>
        <v>86.755202151433991</v>
      </c>
      <c r="Z25" s="303">
        <f t="shared" si="35"/>
        <v>57.836801434289335</v>
      </c>
      <c r="AA25" s="303">
        <f t="shared" si="35"/>
        <v>144.59200358572335</v>
      </c>
      <c r="AB25" s="303">
        <f t="shared" si="35"/>
        <v>347.02080860573597</v>
      </c>
      <c r="AC25" s="303">
        <f t="shared" si="35"/>
        <v>86.755202151433991</v>
      </c>
      <c r="AD25" s="303">
        <f t="shared" si="35"/>
        <v>144.59200358572335</v>
      </c>
      <c r="AE25" s="303">
        <f t="shared" si="35"/>
        <v>28.918400717144667</v>
      </c>
      <c r="AF25" s="303">
        <f t="shared" si="35"/>
        <v>0</v>
      </c>
      <c r="AG25" s="303">
        <f t="shared" si="32"/>
        <v>375.93920932288063</v>
      </c>
      <c r="AH25" s="303">
        <f t="shared" si="32"/>
        <v>144.59200358572335</v>
      </c>
      <c r="AI25" s="303">
        <f t="shared" si="32"/>
        <v>144.59200358572335</v>
      </c>
      <c r="AJ25" s="303">
        <f t="shared" si="32"/>
        <v>28.918400717144667</v>
      </c>
      <c r="AK25" s="1239" t="s">
        <v>1350</v>
      </c>
      <c r="AL25" s="73" t="s">
        <v>1350</v>
      </c>
      <c r="AM25" s="1239" t="s">
        <v>1350</v>
      </c>
      <c r="AN25" s="303">
        <f t="shared" si="33"/>
        <v>29930.544742244725</v>
      </c>
      <c r="AO25" s="303">
        <f t="shared" si="36"/>
        <v>13678.403539209427</v>
      </c>
      <c r="AP25" s="303">
        <f t="shared" si="36"/>
        <v>578.36801434289339</v>
      </c>
      <c r="AQ25" s="303">
        <f t="shared" si="36"/>
        <v>9947.9298466977616</v>
      </c>
      <c r="AR25" s="303">
        <f t="shared" si="36"/>
        <v>0</v>
      </c>
      <c r="AS25" s="303">
        <f t="shared" si="36"/>
        <v>4135.3313025516863</v>
      </c>
      <c r="AT25" s="303">
        <f t="shared" si="36"/>
        <v>0</v>
      </c>
      <c r="AU25" s="303">
        <f t="shared" si="36"/>
        <v>86.755202151433991</v>
      </c>
      <c r="AV25" s="303">
        <f t="shared" si="36"/>
        <v>57.836801434289335</v>
      </c>
      <c r="AW25" s="303">
        <f t="shared" si="36"/>
        <v>144.59200358572335</v>
      </c>
      <c r="AX25" s="303">
        <f t="shared" si="36"/>
        <v>347.02080860573597</v>
      </c>
      <c r="AY25" s="303">
        <f t="shared" si="36"/>
        <v>86.755202151433991</v>
      </c>
      <c r="AZ25" s="303">
        <f t="shared" si="36"/>
        <v>144.59200358572335</v>
      </c>
      <c r="BA25" s="303">
        <f t="shared" si="36"/>
        <v>28.918400717144667</v>
      </c>
      <c r="BB25" s="303">
        <f t="shared" si="36"/>
        <v>0</v>
      </c>
      <c r="BC25" s="303">
        <f t="shared" si="34"/>
        <v>375.93920932288063</v>
      </c>
      <c r="BD25" s="303">
        <f t="shared" si="34"/>
        <v>144.59200358572335</v>
      </c>
      <c r="BE25" s="303">
        <f t="shared" si="34"/>
        <v>144.59200358572335</v>
      </c>
      <c r="BF25" s="303">
        <f t="shared" si="34"/>
        <v>28.918400717144667</v>
      </c>
    </row>
    <row r="26" spans="2:58" s="1513" customFormat="1" ht="14.25" x14ac:dyDescent="0.2">
      <c r="B26" s="1913" t="s">
        <v>12</v>
      </c>
      <c r="C26" s="1914" t="s">
        <v>24</v>
      </c>
      <c r="D26" s="1907" t="s">
        <v>33</v>
      </c>
      <c r="E26" s="1906" t="s">
        <v>25</v>
      </c>
      <c r="F26" s="1890" t="s">
        <v>26</v>
      </c>
      <c r="G26" s="1914">
        <v>17.45</v>
      </c>
      <c r="H26" s="1915">
        <v>1140.7281137937875</v>
      </c>
      <c r="I26" s="1915">
        <v>1140.7281137937875</v>
      </c>
      <c r="J26" s="1915">
        <v>1140.7281137937875</v>
      </c>
      <c r="K26" s="1916">
        <v>10.35</v>
      </c>
      <c r="L26" s="1580"/>
      <c r="M26" s="303"/>
      <c r="N26" s="303"/>
      <c r="O26" s="303"/>
      <c r="P26" s="303"/>
      <c r="Q26" s="303"/>
      <c r="R26" s="303">
        <f t="shared" si="31"/>
        <v>11806.535977765701</v>
      </c>
      <c r="S26" s="303">
        <f t="shared" si="35"/>
        <v>5395.6439782446159</v>
      </c>
      <c r="T26" s="303">
        <f t="shared" si="35"/>
        <v>228.14562275875758</v>
      </c>
      <c r="U26" s="303">
        <f t="shared" si="35"/>
        <v>3924.1047114506287</v>
      </c>
      <c r="V26" s="303">
        <f t="shared" si="35"/>
        <v>0</v>
      </c>
      <c r="W26" s="303">
        <f t="shared" si="35"/>
        <v>1631.2412027251162</v>
      </c>
      <c r="X26" s="303">
        <f t="shared" si="35"/>
        <v>0</v>
      </c>
      <c r="Y26" s="303">
        <f t="shared" si="35"/>
        <v>34.22184341381363</v>
      </c>
      <c r="Z26" s="303">
        <f t="shared" si="35"/>
        <v>22.814562275875755</v>
      </c>
      <c r="AA26" s="303">
        <f t="shared" si="35"/>
        <v>57.036405689689396</v>
      </c>
      <c r="AB26" s="303">
        <f t="shared" si="35"/>
        <v>136.88737365525452</v>
      </c>
      <c r="AC26" s="303">
        <f t="shared" si="35"/>
        <v>34.22184341381363</v>
      </c>
      <c r="AD26" s="303">
        <f t="shared" si="35"/>
        <v>57.036405689689396</v>
      </c>
      <c r="AE26" s="303">
        <f t="shared" si="35"/>
        <v>11.407281137937877</v>
      </c>
      <c r="AF26" s="303">
        <f t="shared" si="35"/>
        <v>0</v>
      </c>
      <c r="AG26" s="303">
        <f t="shared" si="32"/>
        <v>148.29465479319239</v>
      </c>
      <c r="AH26" s="303">
        <f t="shared" si="32"/>
        <v>57.036405689689396</v>
      </c>
      <c r="AI26" s="303">
        <f t="shared" si="32"/>
        <v>57.036405689689396</v>
      </c>
      <c r="AJ26" s="303">
        <f t="shared" si="32"/>
        <v>11.407281137937877</v>
      </c>
      <c r="AK26" s="1239" t="s">
        <v>1350</v>
      </c>
      <c r="AL26" s="73" t="s">
        <v>1350</v>
      </c>
      <c r="AM26" s="1239" t="s">
        <v>1350</v>
      </c>
      <c r="AN26" s="303">
        <f t="shared" si="33"/>
        <v>11806.535977765701</v>
      </c>
      <c r="AO26" s="303">
        <f t="shared" si="36"/>
        <v>5395.6439782446159</v>
      </c>
      <c r="AP26" s="303">
        <f t="shared" si="36"/>
        <v>228.14562275875758</v>
      </c>
      <c r="AQ26" s="303">
        <f t="shared" si="36"/>
        <v>3924.1047114506287</v>
      </c>
      <c r="AR26" s="303">
        <f t="shared" si="36"/>
        <v>0</v>
      </c>
      <c r="AS26" s="303">
        <f t="shared" si="36"/>
        <v>1631.2412027251162</v>
      </c>
      <c r="AT26" s="303">
        <f t="shared" si="36"/>
        <v>0</v>
      </c>
      <c r="AU26" s="303">
        <f t="shared" si="36"/>
        <v>34.22184341381363</v>
      </c>
      <c r="AV26" s="303">
        <f t="shared" si="36"/>
        <v>22.814562275875755</v>
      </c>
      <c r="AW26" s="303">
        <f t="shared" si="36"/>
        <v>57.036405689689396</v>
      </c>
      <c r="AX26" s="303">
        <f t="shared" si="36"/>
        <v>136.88737365525452</v>
      </c>
      <c r="AY26" s="303">
        <f t="shared" si="36"/>
        <v>34.22184341381363</v>
      </c>
      <c r="AZ26" s="303">
        <f t="shared" si="36"/>
        <v>57.036405689689396</v>
      </c>
      <c r="BA26" s="303">
        <f t="shared" si="36"/>
        <v>11.407281137937877</v>
      </c>
      <c r="BB26" s="303">
        <f t="shared" si="36"/>
        <v>0</v>
      </c>
      <c r="BC26" s="303">
        <f t="shared" si="34"/>
        <v>148.29465479319239</v>
      </c>
      <c r="BD26" s="303">
        <f t="shared" si="34"/>
        <v>57.036405689689396</v>
      </c>
      <c r="BE26" s="303">
        <f t="shared" si="34"/>
        <v>57.036405689689396</v>
      </c>
      <c r="BF26" s="303">
        <f t="shared" si="34"/>
        <v>11.407281137937877</v>
      </c>
    </row>
    <row r="27" spans="2:58" s="1513" customFormat="1" ht="14.25" x14ac:dyDescent="0.2">
      <c r="B27" s="1913" t="s">
        <v>12</v>
      </c>
      <c r="C27" s="1914" t="s">
        <v>24</v>
      </c>
      <c r="D27" s="1907" t="s">
        <v>34</v>
      </c>
      <c r="E27" s="1906" t="s">
        <v>25</v>
      </c>
      <c r="F27" s="1890" t="s">
        <v>26</v>
      </c>
      <c r="G27" s="1914">
        <v>17.579999999999998</v>
      </c>
      <c r="H27" s="1915">
        <v>21.892446437891234</v>
      </c>
      <c r="I27" s="1915">
        <v>21.892446437891234</v>
      </c>
      <c r="J27" s="1915">
        <v>21.892446437891234</v>
      </c>
      <c r="K27" s="1916">
        <v>10.35</v>
      </c>
      <c r="L27" s="1580"/>
      <c r="M27" s="303"/>
      <c r="N27" s="303"/>
      <c r="O27" s="303"/>
      <c r="P27" s="303"/>
      <c r="Q27" s="303"/>
      <c r="R27" s="303">
        <f t="shared" si="31"/>
        <v>226.58682063217427</v>
      </c>
      <c r="S27" s="303">
        <f t="shared" si="35"/>
        <v>103.55127165122555</v>
      </c>
      <c r="T27" s="303">
        <f t="shared" si="35"/>
        <v>4.3784892875782484</v>
      </c>
      <c r="U27" s="303">
        <f t="shared" si="35"/>
        <v>75.310015746345826</v>
      </c>
      <c r="V27" s="303">
        <f t="shared" si="35"/>
        <v>0</v>
      </c>
      <c r="W27" s="303">
        <f t="shared" si="35"/>
        <v>31.30619840618446</v>
      </c>
      <c r="X27" s="303">
        <f t="shared" si="35"/>
        <v>0</v>
      </c>
      <c r="Y27" s="303">
        <f t="shared" si="35"/>
        <v>0.65677339313673699</v>
      </c>
      <c r="Z27" s="303">
        <f t="shared" si="35"/>
        <v>0.43784892875782477</v>
      </c>
      <c r="AA27" s="303">
        <f t="shared" si="35"/>
        <v>1.0946223218945621</v>
      </c>
      <c r="AB27" s="303">
        <f t="shared" si="35"/>
        <v>2.627093572546948</v>
      </c>
      <c r="AC27" s="303">
        <f t="shared" si="35"/>
        <v>0.65677339313673699</v>
      </c>
      <c r="AD27" s="303">
        <f t="shared" si="35"/>
        <v>1.0946223218945621</v>
      </c>
      <c r="AE27" s="303">
        <f t="shared" si="35"/>
        <v>0.21892446437891239</v>
      </c>
      <c r="AF27" s="303">
        <f t="shared" si="35"/>
        <v>0</v>
      </c>
      <c r="AG27" s="303">
        <f t="shared" si="32"/>
        <v>2.8460180369258605</v>
      </c>
      <c r="AH27" s="303">
        <f t="shared" si="32"/>
        <v>1.0946223218945621</v>
      </c>
      <c r="AI27" s="303">
        <f t="shared" si="32"/>
        <v>1.0946223218945621</v>
      </c>
      <c r="AJ27" s="303">
        <f t="shared" si="32"/>
        <v>0.21892446437891239</v>
      </c>
      <c r="AK27" s="1239" t="s">
        <v>1350</v>
      </c>
      <c r="AL27" s="73" t="s">
        <v>1350</v>
      </c>
      <c r="AM27" s="1239" t="s">
        <v>1350</v>
      </c>
      <c r="AN27" s="303">
        <f t="shared" si="33"/>
        <v>226.58682063217427</v>
      </c>
      <c r="AO27" s="303">
        <f t="shared" si="36"/>
        <v>103.55127165122555</v>
      </c>
      <c r="AP27" s="303">
        <f t="shared" si="36"/>
        <v>4.3784892875782484</v>
      </c>
      <c r="AQ27" s="303">
        <f t="shared" si="36"/>
        <v>75.310015746345826</v>
      </c>
      <c r="AR27" s="303">
        <f t="shared" si="36"/>
        <v>0</v>
      </c>
      <c r="AS27" s="303">
        <f t="shared" si="36"/>
        <v>31.30619840618446</v>
      </c>
      <c r="AT27" s="303">
        <f t="shared" si="36"/>
        <v>0</v>
      </c>
      <c r="AU27" s="303">
        <f t="shared" si="36"/>
        <v>0.65677339313673699</v>
      </c>
      <c r="AV27" s="303">
        <f t="shared" si="36"/>
        <v>0.43784892875782477</v>
      </c>
      <c r="AW27" s="303">
        <f t="shared" si="36"/>
        <v>1.0946223218945621</v>
      </c>
      <c r="AX27" s="303">
        <f t="shared" si="36"/>
        <v>2.627093572546948</v>
      </c>
      <c r="AY27" s="303">
        <f t="shared" si="36"/>
        <v>0.65677339313673699</v>
      </c>
      <c r="AZ27" s="303">
        <f t="shared" si="36"/>
        <v>1.0946223218945621</v>
      </c>
      <c r="BA27" s="303">
        <f t="shared" si="36"/>
        <v>0.21892446437891239</v>
      </c>
      <c r="BB27" s="303">
        <f t="shared" si="36"/>
        <v>0</v>
      </c>
      <c r="BC27" s="303">
        <f t="shared" si="34"/>
        <v>2.8460180369258605</v>
      </c>
      <c r="BD27" s="303">
        <f t="shared" si="34"/>
        <v>1.0946223218945621</v>
      </c>
      <c r="BE27" s="303">
        <f t="shared" si="34"/>
        <v>1.0946223218945621</v>
      </c>
      <c r="BF27" s="303">
        <f t="shared" si="34"/>
        <v>0.21892446437891239</v>
      </c>
    </row>
    <row r="28" spans="2:58" s="1513" customFormat="1" ht="14.25" x14ac:dyDescent="0.2">
      <c r="B28" s="1913" t="s">
        <v>12</v>
      </c>
      <c r="C28" s="1914" t="s">
        <v>296</v>
      </c>
      <c r="D28" s="1907" t="s">
        <v>90</v>
      </c>
      <c r="E28" s="1906" t="s">
        <v>25</v>
      </c>
      <c r="F28" s="1890" t="s">
        <v>26</v>
      </c>
      <c r="G28" s="1914">
        <v>17.12</v>
      </c>
      <c r="H28" s="1915">
        <v>966.92990187206431</v>
      </c>
      <c r="I28" s="1915">
        <v>966.92990187206431</v>
      </c>
      <c r="J28" s="1915">
        <v>966.92990187206431</v>
      </c>
      <c r="K28" s="1916">
        <v>10.35</v>
      </c>
      <c r="L28" s="1580"/>
      <c r="M28" s="303"/>
      <c r="N28" s="303"/>
      <c r="O28" s="303"/>
      <c r="P28" s="303"/>
      <c r="Q28" s="303"/>
      <c r="R28" s="303">
        <f t="shared" si="31"/>
        <v>10007.724484375865</v>
      </c>
      <c r="S28" s="303">
        <f t="shared" si="35"/>
        <v>4573.5784358548644</v>
      </c>
      <c r="T28" s="303">
        <f t="shared" si="35"/>
        <v>193.38598037441292</v>
      </c>
      <c r="U28" s="303">
        <f t="shared" si="35"/>
        <v>3326.2388624399005</v>
      </c>
      <c r="V28" s="303">
        <f t="shared" si="35"/>
        <v>0</v>
      </c>
      <c r="W28" s="303">
        <f t="shared" si="35"/>
        <v>1382.7097596770518</v>
      </c>
      <c r="X28" s="303">
        <f t="shared" si="35"/>
        <v>0</v>
      </c>
      <c r="Y28" s="303">
        <f t="shared" si="35"/>
        <v>29.00789705616193</v>
      </c>
      <c r="Z28" s="303">
        <f t="shared" si="35"/>
        <v>19.33859803744129</v>
      </c>
      <c r="AA28" s="303">
        <f t="shared" si="35"/>
        <v>48.346495093603231</v>
      </c>
      <c r="AB28" s="303">
        <f t="shared" si="35"/>
        <v>116.03158822464772</v>
      </c>
      <c r="AC28" s="303">
        <f t="shared" si="35"/>
        <v>29.00789705616193</v>
      </c>
      <c r="AD28" s="303">
        <f t="shared" si="35"/>
        <v>48.346495093603231</v>
      </c>
      <c r="AE28" s="303">
        <f t="shared" si="35"/>
        <v>9.6692990187206451</v>
      </c>
      <c r="AF28" s="303">
        <f t="shared" si="35"/>
        <v>0</v>
      </c>
      <c r="AG28" s="303">
        <f t="shared" si="32"/>
        <v>125.70088724336837</v>
      </c>
      <c r="AH28" s="303">
        <f t="shared" si="32"/>
        <v>48.346495093603231</v>
      </c>
      <c r="AI28" s="303">
        <f t="shared" si="32"/>
        <v>48.346495093603231</v>
      </c>
      <c r="AJ28" s="303">
        <f t="shared" si="32"/>
        <v>9.6692990187206451</v>
      </c>
      <c r="AK28" s="1239" t="s">
        <v>1350</v>
      </c>
      <c r="AL28" s="73" t="s">
        <v>1350</v>
      </c>
      <c r="AM28" s="1239" t="s">
        <v>1350</v>
      </c>
      <c r="AN28" s="303">
        <f t="shared" si="33"/>
        <v>10007.724484375865</v>
      </c>
      <c r="AO28" s="303">
        <f t="shared" si="36"/>
        <v>4573.5784358548644</v>
      </c>
      <c r="AP28" s="303">
        <f t="shared" si="36"/>
        <v>193.38598037441292</v>
      </c>
      <c r="AQ28" s="303">
        <f t="shared" si="36"/>
        <v>3326.2388624399005</v>
      </c>
      <c r="AR28" s="303">
        <f t="shared" si="36"/>
        <v>0</v>
      </c>
      <c r="AS28" s="303">
        <f t="shared" si="36"/>
        <v>1382.7097596770518</v>
      </c>
      <c r="AT28" s="303">
        <f t="shared" si="36"/>
        <v>0</v>
      </c>
      <c r="AU28" s="303">
        <f t="shared" si="36"/>
        <v>29.00789705616193</v>
      </c>
      <c r="AV28" s="303">
        <f t="shared" si="36"/>
        <v>19.33859803744129</v>
      </c>
      <c r="AW28" s="303">
        <f t="shared" si="36"/>
        <v>48.346495093603231</v>
      </c>
      <c r="AX28" s="303">
        <f t="shared" si="36"/>
        <v>116.03158822464772</v>
      </c>
      <c r="AY28" s="303">
        <f t="shared" si="36"/>
        <v>29.00789705616193</v>
      </c>
      <c r="AZ28" s="303">
        <f t="shared" si="36"/>
        <v>48.346495093603231</v>
      </c>
      <c r="BA28" s="303">
        <f t="shared" si="36"/>
        <v>9.6692990187206451</v>
      </c>
      <c r="BB28" s="303">
        <f t="shared" si="36"/>
        <v>0</v>
      </c>
      <c r="BC28" s="303">
        <f t="shared" si="34"/>
        <v>125.70088724336837</v>
      </c>
      <c r="BD28" s="303">
        <f t="shared" si="34"/>
        <v>48.346495093603231</v>
      </c>
      <c r="BE28" s="303">
        <f t="shared" si="34"/>
        <v>48.346495093603231</v>
      </c>
      <c r="BF28" s="303">
        <f t="shared" si="34"/>
        <v>9.6692990187206451</v>
      </c>
    </row>
    <row r="29" spans="2:58" s="1513" customFormat="1" ht="14.25" x14ac:dyDescent="0.2">
      <c r="B29" s="1913" t="s">
        <v>12</v>
      </c>
      <c r="C29" s="1914" t="s">
        <v>109</v>
      </c>
      <c r="D29" s="1907" t="s">
        <v>167</v>
      </c>
      <c r="E29" s="1906" t="s">
        <v>25</v>
      </c>
      <c r="F29" s="1890" t="s">
        <v>26</v>
      </c>
      <c r="G29" s="1914">
        <v>17.5</v>
      </c>
      <c r="H29" s="1915">
        <v>4952.391574990841</v>
      </c>
      <c r="I29" s="1915">
        <v>4952.391574990841</v>
      </c>
      <c r="J29" s="1915">
        <v>4952.391574990841</v>
      </c>
      <c r="K29" s="1916">
        <v>10.35</v>
      </c>
      <c r="L29" s="1580"/>
      <c r="M29" s="303"/>
      <c r="N29" s="303"/>
      <c r="O29" s="303"/>
      <c r="P29" s="303"/>
      <c r="Q29" s="303"/>
      <c r="R29" s="303">
        <f t="shared" si="31"/>
        <v>51257.252801155206</v>
      </c>
      <c r="S29" s="303">
        <f t="shared" si="35"/>
        <v>23424.812149706682</v>
      </c>
      <c r="T29" s="303">
        <f t="shared" si="35"/>
        <v>990.47831499816857</v>
      </c>
      <c r="U29" s="303">
        <f t="shared" si="35"/>
        <v>17036.227017968489</v>
      </c>
      <c r="V29" s="303">
        <f t="shared" si="35"/>
        <v>0</v>
      </c>
      <c r="W29" s="303">
        <f t="shared" si="35"/>
        <v>7081.9199522369026</v>
      </c>
      <c r="X29" s="303">
        <f t="shared" si="35"/>
        <v>0</v>
      </c>
      <c r="Y29" s="303">
        <f t="shared" si="35"/>
        <v>148.57174724972523</v>
      </c>
      <c r="Z29" s="303">
        <f t="shared" si="35"/>
        <v>99.047831499816837</v>
      </c>
      <c r="AA29" s="303">
        <f t="shared" si="35"/>
        <v>247.61957874954214</v>
      </c>
      <c r="AB29" s="303">
        <f t="shared" si="35"/>
        <v>594.28698899890094</v>
      </c>
      <c r="AC29" s="303">
        <f t="shared" si="35"/>
        <v>148.57174724972523</v>
      </c>
      <c r="AD29" s="303">
        <f t="shared" si="35"/>
        <v>247.61957874954214</v>
      </c>
      <c r="AE29" s="303">
        <f t="shared" si="35"/>
        <v>49.523915749908419</v>
      </c>
      <c r="AF29" s="303">
        <f t="shared" si="35"/>
        <v>0</v>
      </c>
      <c r="AG29" s="303">
        <f t="shared" si="32"/>
        <v>643.81090474880943</v>
      </c>
      <c r="AH29" s="303">
        <f t="shared" si="32"/>
        <v>247.61957874954214</v>
      </c>
      <c r="AI29" s="303">
        <f t="shared" si="32"/>
        <v>247.61957874954214</v>
      </c>
      <c r="AJ29" s="303">
        <f t="shared" si="32"/>
        <v>49.523915749908419</v>
      </c>
      <c r="AK29" s="1239" t="s">
        <v>1350</v>
      </c>
      <c r="AL29" s="73" t="s">
        <v>1350</v>
      </c>
      <c r="AM29" s="1239" t="s">
        <v>1350</v>
      </c>
      <c r="AN29" s="303">
        <f t="shared" si="33"/>
        <v>51257.252801155206</v>
      </c>
      <c r="AO29" s="303">
        <f t="shared" si="36"/>
        <v>23424.812149706682</v>
      </c>
      <c r="AP29" s="303">
        <f t="shared" si="36"/>
        <v>990.47831499816857</v>
      </c>
      <c r="AQ29" s="303">
        <f t="shared" si="36"/>
        <v>17036.227017968489</v>
      </c>
      <c r="AR29" s="303">
        <f t="shared" si="36"/>
        <v>0</v>
      </c>
      <c r="AS29" s="303">
        <f t="shared" si="36"/>
        <v>7081.9199522369026</v>
      </c>
      <c r="AT29" s="303">
        <f t="shared" si="36"/>
        <v>0</v>
      </c>
      <c r="AU29" s="303">
        <f t="shared" si="36"/>
        <v>148.57174724972523</v>
      </c>
      <c r="AV29" s="303">
        <f t="shared" si="36"/>
        <v>99.047831499816837</v>
      </c>
      <c r="AW29" s="303">
        <f t="shared" si="36"/>
        <v>247.61957874954214</v>
      </c>
      <c r="AX29" s="303">
        <f t="shared" si="36"/>
        <v>594.28698899890094</v>
      </c>
      <c r="AY29" s="303">
        <f t="shared" si="36"/>
        <v>148.57174724972523</v>
      </c>
      <c r="AZ29" s="303">
        <f t="shared" si="36"/>
        <v>247.61957874954214</v>
      </c>
      <c r="BA29" s="303">
        <f t="shared" si="36"/>
        <v>49.523915749908419</v>
      </c>
      <c r="BB29" s="303">
        <f t="shared" si="36"/>
        <v>0</v>
      </c>
      <c r="BC29" s="303">
        <f t="shared" si="34"/>
        <v>643.81090474880943</v>
      </c>
      <c r="BD29" s="303">
        <f t="shared" si="34"/>
        <v>247.61957874954214</v>
      </c>
      <c r="BE29" s="303">
        <f t="shared" si="34"/>
        <v>247.61957874954214</v>
      </c>
      <c r="BF29" s="303">
        <f t="shared" si="34"/>
        <v>49.523915749908419</v>
      </c>
    </row>
    <row r="30" spans="2:58" s="1513" customFormat="1" ht="14.25" x14ac:dyDescent="0.2">
      <c r="B30" s="1913" t="s">
        <v>12</v>
      </c>
      <c r="C30" s="1914" t="s">
        <v>109</v>
      </c>
      <c r="D30" s="1907" t="s">
        <v>206</v>
      </c>
      <c r="E30" s="1906" t="s">
        <v>25</v>
      </c>
      <c r="F30" s="1890" t="s">
        <v>26</v>
      </c>
      <c r="G30" s="1914">
        <v>17.59</v>
      </c>
      <c r="H30" s="1915">
        <v>283.9547284038743</v>
      </c>
      <c r="I30" s="1915">
        <v>283.9547284038743</v>
      </c>
      <c r="J30" s="1915">
        <v>283.9547284038743</v>
      </c>
      <c r="K30" s="1916">
        <v>10.35</v>
      </c>
      <c r="L30" s="1580"/>
      <c r="M30" s="303"/>
      <c r="N30" s="303"/>
      <c r="O30" s="303"/>
      <c r="P30" s="303"/>
      <c r="Q30" s="303"/>
      <c r="R30" s="303">
        <f t="shared" si="31"/>
        <v>2938.9314389800988</v>
      </c>
      <c r="S30" s="303">
        <f t="shared" si="35"/>
        <v>1343.1058653503255</v>
      </c>
      <c r="T30" s="303">
        <f t="shared" si="35"/>
        <v>56.790945680774875</v>
      </c>
      <c r="U30" s="303">
        <f t="shared" si="35"/>
        <v>976.80426570932741</v>
      </c>
      <c r="V30" s="303">
        <f t="shared" si="35"/>
        <v>0</v>
      </c>
      <c r="W30" s="303">
        <f t="shared" si="35"/>
        <v>406.05526161754022</v>
      </c>
      <c r="X30" s="303">
        <f t="shared" si="35"/>
        <v>0</v>
      </c>
      <c r="Y30" s="303">
        <f t="shared" si="35"/>
        <v>8.5186418521162288</v>
      </c>
      <c r="Z30" s="303">
        <f t="shared" si="35"/>
        <v>5.6790945680774865</v>
      </c>
      <c r="AA30" s="303">
        <f t="shared" si="35"/>
        <v>14.197736420193719</v>
      </c>
      <c r="AB30" s="303">
        <f t="shared" si="35"/>
        <v>34.074567408464915</v>
      </c>
      <c r="AC30" s="303">
        <f t="shared" si="35"/>
        <v>8.5186418521162288</v>
      </c>
      <c r="AD30" s="303">
        <f t="shared" si="35"/>
        <v>14.197736420193719</v>
      </c>
      <c r="AE30" s="303">
        <f t="shared" si="35"/>
        <v>2.8395472840387432</v>
      </c>
      <c r="AF30" s="303">
        <f t="shared" si="35"/>
        <v>0</v>
      </c>
      <c r="AG30" s="303">
        <f t="shared" si="32"/>
        <v>36.914114692503659</v>
      </c>
      <c r="AH30" s="303">
        <f t="shared" si="32"/>
        <v>14.197736420193719</v>
      </c>
      <c r="AI30" s="303">
        <f t="shared" si="32"/>
        <v>14.197736420193719</v>
      </c>
      <c r="AJ30" s="303">
        <f t="shared" si="32"/>
        <v>2.8395472840387432</v>
      </c>
      <c r="AK30" s="1239" t="s">
        <v>1350</v>
      </c>
      <c r="AL30" s="73" t="s">
        <v>1350</v>
      </c>
      <c r="AM30" s="1239" t="s">
        <v>1350</v>
      </c>
      <c r="AN30" s="303">
        <f t="shared" si="33"/>
        <v>2938.9314389800988</v>
      </c>
      <c r="AO30" s="303">
        <f t="shared" si="36"/>
        <v>1343.1058653503255</v>
      </c>
      <c r="AP30" s="303">
        <f t="shared" si="36"/>
        <v>56.790945680774875</v>
      </c>
      <c r="AQ30" s="303">
        <f t="shared" si="36"/>
        <v>976.80426570932741</v>
      </c>
      <c r="AR30" s="303">
        <f t="shared" si="36"/>
        <v>0</v>
      </c>
      <c r="AS30" s="303">
        <f t="shared" si="36"/>
        <v>406.05526161754022</v>
      </c>
      <c r="AT30" s="303">
        <f t="shared" si="36"/>
        <v>0</v>
      </c>
      <c r="AU30" s="303">
        <f t="shared" si="36"/>
        <v>8.5186418521162288</v>
      </c>
      <c r="AV30" s="303">
        <f t="shared" si="36"/>
        <v>5.6790945680774865</v>
      </c>
      <c r="AW30" s="303">
        <f t="shared" si="36"/>
        <v>14.197736420193719</v>
      </c>
      <c r="AX30" s="303">
        <f t="shared" si="36"/>
        <v>34.074567408464915</v>
      </c>
      <c r="AY30" s="303">
        <f t="shared" si="36"/>
        <v>8.5186418521162288</v>
      </c>
      <c r="AZ30" s="303">
        <f t="shared" si="36"/>
        <v>14.197736420193719</v>
      </c>
      <c r="BA30" s="303">
        <f t="shared" si="36"/>
        <v>2.8395472840387432</v>
      </c>
      <c r="BB30" s="303">
        <f t="shared" si="36"/>
        <v>0</v>
      </c>
      <c r="BC30" s="303">
        <f t="shared" si="34"/>
        <v>36.914114692503659</v>
      </c>
      <c r="BD30" s="303">
        <f t="shared" si="34"/>
        <v>14.197736420193719</v>
      </c>
      <c r="BE30" s="303">
        <f t="shared" si="34"/>
        <v>14.197736420193719</v>
      </c>
      <c r="BF30" s="303">
        <f t="shared" si="34"/>
        <v>2.8395472840387432</v>
      </c>
    </row>
    <row r="31" spans="2:58" s="1513" customFormat="1" ht="14.25" x14ac:dyDescent="0.2">
      <c r="B31" s="1913" t="s">
        <v>12</v>
      </c>
      <c r="C31" s="1914" t="s">
        <v>109</v>
      </c>
      <c r="D31" s="1907" t="s">
        <v>102</v>
      </c>
      <c r="E31" s="1906" t="s">
        <v>25</v>
      </c>
      <c r="F31" s="1890" t="s">
        <v>26</v>
      </c>
      <c r="G31" s="1914">
        <v>17.59</v>
      </c>
      <c r="H31" s="1915">
        <v>579.42520500137459</v>
      </c>
      <c r="I31" s="1915">
        <v>579.42520500137459</v>
      </c>
      <c r="J31" s="1915">
        <v>579.42520500137459</v>
      </c>
      <c r="K31" s="1916">
        <v>10.35</v>
      </c>
      <c r="L31" s="1580"/>
      <c r="M31" s="303"/>
      <c r="N31" s="303"/>
      <c r="O31" s="303"/>
      <c r="P31" s="303"/>
      <c r="Q31" s="303"/>
      <c r="R31" s="303">
        <f t="shared" si="31"/>
        <v>5997.0508717642269</v>
      </c>
      <c r="S31" s="303">
        <f t="shared" si="35"/>
        <v>2740.6812196565024</v>
      </c>
      <c r="T31" s="303">
        <f t="shared" si="35"/>
        <v>115.88504100027495</v>
      </c>
      <c r="U31" s="303">
        <f t="shared" si="35"/>
        <v>1993.2227052047283</v>
      </c>
      <c r="V31" s="303">
        <f t="shared" si="35"/>
        <v>0</v>
      </c>
      <c r="W31" s="303">
        <f t="shared" si="35"/>
        <v>828.57804315196563</v>
      </c>
      <c r="X31" s="303">
        <f t="shared" si="35"/>
        <v>0</v>
      </c>
      <c r="Y31" s="303">
        <f t="shared" si="35"/>
        <v>17.382756150041239</v>
      </c>
      <c r="Z31" s="303">
        <f t="shared" si="35"/>
        <v>11.588504100027494</v>
      </c>
      <c r="AA31" s="303">
        <f t="shared" si="35"/>
        <v>28.971260250068738</v>
      </c>
      <c r="AB31" s="303">
        <f t="shared" si="35"/>
        <v>69.531024600164955</v>
      </c>
      <c r="AC31" s="303">
        <f t="shared" si="35"/>
        <v>17.382756150041239</v>
      </c>
      <c r="AD31" s="303">
        <f t="shared" si="35"/>
        <v>28.971260250068738</v>
      </c>
      <c r="AE31" s="303">
        <f t="shared" si="35"/>
        <v>5.7942520500137471</v>
      </c>
      <c r="AF31" s="303">
        <f t="shared" si="35"/>
        <v>0</v>
      </c>
      <c r="AG31" s="303">
        <f t="shared" si="32"/>
        <v>75.325276650178708</v>
      </c>
      <c r="AH31" s="303">
        <f t="shared" si="32"/>
        <v>28.971260250068738</v>
      </c>
      <c r="AI31" s="303">
        <f t="shared" si="32"/>
        <v>28.971260250068738</v>
      </c>
      <c r="AJ31" s="303">
        <f t="shared" si="32"/>
        <v>5.7942520500137471</v>
      </c>
      <c r="AK31" s="1239" t="s">
        <v>1350</v>
      </c>
      <c r="AL31" s="73" t="s">
        <v>1350</v>
      </c>
      <c r="AM31" s="1239" t="s">
        <v>1350</v>
      </c>
      <c r="AN31" s="303">
        <f t="shared" si="33"/>
        <v>5997.0508717642269</v>
      </c>
      <c r="AO31" s="303">
        <f t="shared" si="36"/>
        <v>2740.6812196565024</v>
      </c>
      <c r="AP31" s="303">
        <f t="shared" si="36"/>
        <v>115.88504100027495</v>
      </c>
      <c r="AQ31" s="303">
        <f t="shared" si="36"/>
        <v>1993.2227052047283</v>
      </c>
      <c r="AR31" s="303">
        <f t="shared" si="36"/>
        <v>0</v>
      </c>
      <c r="AS31" s="303">
        <f t="shared" si="36"/>
        <v>828.57804315196563</v>
      </c>
      <c r="AT31" s="303">
        <f t="shared" si="36"/>
        <v>0</v>
      </c>
      <c r="AU31" s="303">
        <f t="shared" si="36"/>
        <v>17.382756150041239</v>
      </c>
      <c r="AV31" s="303">
        <f t="shared" si="36"/>
        <v>11.588504100027494</v>
      </c>
      <c r="AW31" s="303">
        <f t="shared" si="36"/>
        <v>28.971260250068738</v>
      </c>
      <c r="AX31" s="303">
        <f t="shared" si="36"/>
        <v>69.531024600164955</v>
      </c>
      <c r="AY31" s="303">
        <f t="shared" si="36"/>
        <v>17.382756150041239</v>
      </c>
      <c r="AZ31" s="303">
        <f t="shared" si="36"/>
        <v>28.971260250068738</v>
      </c>
      <c r="BA31" s="303">
        <f t="shared" si="36"/>
        <v>5.7942520500137471</v>
      </c>
      <c r="BB31" s="303">
        <f t="shared" si="36"/>
        <v>0</v>
      </c>
      <c r="BC31" s="303">
        <f t="shared" si="34"/>
        <v>75.325276650178708</v>
      </c>
      <c r="BD31" s="303">
        <f t="shared" si="34"/>
        <v>28.971260250068738</v>
      </c>
      <c r="BE31" s="303">
        <f t="shared" si="34"/>
        <v>28.971260250068738</v>
      </c>
      <c r="BF31" s="303">
        <f t="shared" si="34"/>
        <v>5.7942520500137471</v>
      </c>
    </row>
    <row r="32" spans="2:58" s="1513" customFormat="1" ht="14.25" x14ac:dyDescent="0.2">
      <c r="B32" s="1913" t="s">
        <v>12</v>
      </c>
      <c r="C32" s="1914" t="s">
        <v>109</v>
      </c>
      <c r="D32" s="1907" t="s">
        <v>111</v>
      </c>
      <c r="E32" s="1906" t="s">
        <v>25</v>
      </c>
      <c r="F32" s="1890" t="s">
        <v>26</v>
      </c>
      <c r="G32" s="1914">
        <v>17.5</v>
      </c>
      <c r="H32" s="1915">
        <v>1363.4117443521</v>
      </c>
      <c r="I32" s="1915">
        <v>1363.4117443521</v>
      </c>
      <c r="J32" s="1915">
        <v>1363.4117443521</v>
      </c>
      <c r="K32" s="1916">
        <v>10.35</v>
      </c>
      <c r="L32" s="1580"/>
      <c r="M32" s="303"/>
      <c r="N32" s="303"/>
      <c r="O32" s="303"/>
      <c r="P32" s="303"/>
      <c r="Q32" s="303"/>
      <c r="R32" s="303">
        <f t="shared" si="31"/>
        <v>14111.311554044234</v>
      </c>
      <c r="S32" s="303">
        <f t="shared" si="35"/>
        <v>6448.9375507854338</v>
      </c>
      <c r="T32" s="303">
        <f t="shared" si="35"/>
        <v>272.68234887042007</v>
      </c>
      <c r="U32" s="303">
        <f t="shared" si="35"/>
        <v>4690.136400571223</v>
      </c>
      <c r="V32" s="303">
        <f t="shared" si="35"/>
        <v>0</v>
      </c>
      <c r="W32" s="303">
        <f t="shared" si="35"/>
        <v>1949.6787944235027</v>
      </c>
      <c r="X32" s="303">
        <f t="shared" si="35"/>
        <v>0</v>
      </c>
      <c r="Y32" s="303">
        <f t="shared" si="35"/>
        <v>40.902352330562998</v>
      </c>
      <c r="Z32" s="303">
        <f t="shared" si="35"/>
        <v>27.268234887042002</v>
      </c>
      <c r="AA32" s="303">
        <f t="shared" si="35"/>
        <v>68.170587217605018</v>
      </c>
      <c r="AB32" s="303">
        <f t="shared" si="35"/>
        <v>163.60940932225199</v>
      </c>
      <c r="AC32" s="303">
        <f t="shared" si="35"/>
        <v>40.902352330562998</v>
      </c>
      <c r="AD32" s="303">
        <f t="shared" si="35"/>
        <v>68.170587217605018</v>
      </c>
      <c r="AE32" s="303">
        <f t="shared" si="35"/>
        <v>13.634117443521001</v>
      </c>
      <c r="AF32" s="303">
        <f t="shared" si="35"/>
        <v>0</v>
      </c>
      <c r="AG32" s="303">
        <f t="shared" si="32"/>
        <v>177.243526765773</v>
      </c>
      <c r="AH32" s="303">
        <f t="shared" si="32"/>
        <v>68.170587217605018</v>
      </c>
      <c r="AI32" s="303">
        <f t="shared" si="32"/>
        <v>68.170587217605018</v>
      </c>
      <c r="AJ32" s="303">
        <f t="shared" si="32"/>
        <v>13.634117443521001</v>
      </c>
      <c r="AK32" s="1239" t="s">
        <v>1350</v>
      </c>
      <c r="AL32" s="73" t="s">
        <v>1350</v>
      </c>
      <c r="AM32" s="1239" t="s">
        <v>1350</v>
      </c>
      <c r="AN32" s="303">
        <f t="shared" si="33"/>
        <v>14111.311554044234</v>
      </c>
      <c r="AO32" s="303">
        <f t="shared" si="36"/>
        <v>6448.9375507854338</v>
      </c>
      <c r="AP32" s="303">
        <f t="shared" si="36"/>
        <v>272.68234887042007</v>
      </c>
      <c r="AQ32" s="303">
        <f t="shared" si="36"/>
        <v>4690.136400571223</v>
      </c>
      <c r="AR32" s="303">
        <f t="shared" si="36"/>
        <v>0</v>
      </c>
      <c r="AS32" s="303">
        <f t="shared" si="36"/>
        <v>1949.6787944235027</v>
      </c>
      <c r="AT32" s="303">
        <f t="shared" si="36"/>
        <v>0</v>
      </c>
      <c r="AU32" s="303">
        <f t="shared" si="36"/>
        <v>40.902352330562998</v>
      </c>
      <c r="AV32" s="303">
        <f t="shared" si="36"/>
        <v>27.268234887042002</v>
      </c>
      <c r="AW32" s="303">
        <f t="shared" si="36"/>
        <v>68.170587217605018</v>
      </c>
      <c r="AX32" s="303">
        <f t="shared" si="36"/>
        <v>163.60940932225199</v>
      </c>
      <c r="AY32" s="303">
        <f t="shared" si="36"/>
        <v>40.902352330562998</v>
      </c>
      <c r="AZ32" s="303">
        <f t="shared" si="36"/>
        <v>68.170587217605018</v>
      </c>
      <c r="BA32" s="303">
        <f t="shared" si="36"/>
        <v>13.634117443521001</v>
      </c>
      <c r="BB32" s="303">
        <f t="shared" si="36"/>
        <v>0</v>
      </c>
      <c r="BC32" s="303">
        <f t="shared" si="34"/>
        <v>177.243526765773</v>
      </c>
      <c r="BD32" s="303">
        <f t="shared" si="34"/>
        <v>68.170587217605018</v>
      </c>
      <c r="BE32" s="303">
        <f t="shared" si="34"/>
        <v>68.170587217605018</v>
      </c>
      <c r="BF32" s="303">
        <f t="shared" si="34"/>
        <v>13.634117443521001</v>
      </c>
    </row>
    <row r="33" spans="2:58" s="1513" customFormat="1" ht="14.25" x14ac:dyDescent="0.2">
      <c r="B33" s="1913" t="s">
        <v>12</v>
      </c>
      <c r="C33" s="1914" t="s">
        <v>109</v>
      </c>
      <c r="D33" s="1907" t="s">
        <v>207</v>
      </c>
      <c r="E33" s="1906" t="s">
        <v>25</v>
      </c>
      <c r="F33" s="1890" t="s">
        <v>26</v>
      </c>
      <c r="G33" s="1914">
        <v>17.59</v>
      </c>
      <c r="H33" s="1915">
        <v>142.75998576818137</v>
      </c>
      <c r="I33" s="1915">
        <v>142.75998576818137</v>
      </c>
      <c r="J33" s="1915">
        <v>142.75998576818137</v>
      </c>
      <c r="K33" s="1916">
        <v>10.35</v>
      </c>
      <c r="L33" s="1580"/>
      <c r="M33" s="303"/>
      <c r="N33" s="303"/>
      <c r="O33" s="303"/>
      <c r="P33" s="303"/>
      <c r="Q33" s="303"/>
      <c r="R33" s="303">
        <f t="shared" si="31"/>
        <v>1477.5658527006772</v>
      </c>
      <c r="S33" s="303">
        <f t="shared" si="35"/>
        <v>675.25473268349799</v>
      </c>
      <c r="T33" s="303">
        <f t="shared" si="35"/>
        <v>28.551997153636282</v>
      </c>
      <c r="U33" s="303">
        <f t="shared" si="35"/>
        <v>491.09435104254385</v>
      </c>
      <c r="V33" s="303">
        <f t="shared" si="35"/>
        <v>0</v>
      </c>
      <c r="W33" s="303">
        <f t="shared" si="35"/>
        <v>204.14677964849935</v>
      </c>
      <c r="X33" s="303">
        <f t="shared" si="35"/>
        <v>0</v>
      </c>
      <c r="Y33" s="303">
        <f t="shared" si="35"/>
        <v>4.2827995730454411</v>
      </c>
      <c r="Z33" s="303">
        <f t="shared" si="35"/>
        <v>2.8551997153636282</v>
      </c>
      <c r="AA33" s="303">
        <f t="shared" si="35"/>
        <v>7.1379992884090706</v>
      </c>
      <c r="AB33" s="303">
        <f t="shared" si="35"/>
        <v>17.131198292181764</v>
      </c>
      <c r="AC33" s="303">
        <f t="shared" si="35"/>
        <v>4.2827995730454411</v>
      </c>
      <c r="AD33" s="303">
        <f t="shared" si="35"/>
        <v>7.1379992884090706</v>
      </c>
      <c r="AE33" s="303">
        <f t="shared" si="35"/>
        <v>1.4275998576818141</v>
      </c>
      <c r="AF33" s="303">
        <f t="shared" si="35"/>
        <v>0</v>
      </c>
      <c r="AG33" s="303">
        <f t="shared" si="32"/>
        <v>18.558798149863581</v>
      </c>
      <c r="AH33" s="303">
        <f t="shared" si="32"/>
        <v>7.1379992884090706</v>
      </c>
      <c r="AI33" s="303">
        <f t="shared" si="32"/>
        <v>7.1379992884090706</v>
      </c>
      <c r="AJ33" s="303">
        <f t="shared" si="32"/>
        <v>1.4275998576818141</v>
      </c>
      <c r="AK33" s="1239" t="s">
        <v>1350</v>
      </c>
      <c r="AL33" s="73" t="s">
        <v>1350</v>
      </c>
      <c r="AM33" s="1239" t="s">
        <v>1350</v>
      </c>
      <c r="AN33" s="303">
        <f t="shared" si="33"/>
        <v>1477.5658527006772</v>
      </c>
      <c r="AO33" s="303">
        <f t="shared" si="36"/>
        <v>675.25473268349799</v>
      </c>
      <c r="AP33" s="303">
        <f t="shared" si="36"/>
        <v>28.551997153636282</v>
      </c>
      <c r="AQ33" s="303">
        <f t="shared" si="36"/>
        <v>491.09435104254385</v>
      </c>
      <c r="AR33" s="303">
        <f t="shared" si="36"/>
        <v>0</v>
      </c>
      <c r="AS33" s="303">
        <f t="shared" si="36"/>
        <v>204.14677964849935</v>
      </c>
      <c r="AT33" s="303">
        <f t="shared" si="36"/>
        <v>0</v>
      </c>
      <c r="AU33" s="303">
        <f t="shared" si="36"/>
        <v>4.2827995730454411</v>
      </c>
      <c r="AV33" s="303">
        <f t="shared" si="36"/>
        <v>2.8551997153636282</v>
      </c>
      <c r="AW33" s="303">
        <f t="shared" si="36"/>
        <v>7.1379992884090706</v>
      </c>
      <c r="AX33" s="303">
        <f t="shared" si="36"/>
        <v>17.131198292181764</v>
      </c>
      <c r="AY33" s="303">
        <f t="shared" si="36"/>
        <v>4.2827995730454411</v>
      </c>
      <c r="AZ33" s="303">
        <f t="shared" si="36"/>
        <v>7.1379992884090706</v>
      </c>
      <c r="BA33" s="303">
        <f t="shared" si="36"/>
        <v>1.4275998576818141</v>
      </c>
      <c r="BB33" s="303">
        <f t="shared" si="36"/>
        <v>0</v>
      </c>
      <c r="BC33" s="303">
        <f t="shared" si="34"/>
        <v>18.558798149863581</v>
      </c>
      <c r="BD33" s="303">
        <f t="shared" si="34"/>
        <v>7.1379992884090706</v>
      </c>
      <c r="BE33" s="303">
        <f t="shared" si="34"/>
        <v>7.1379992884090706</v>
      </c>
      <c r="BF33" s="303">
        <f t="shared" si="34"/>
        <v>1.4275998576818141</v>
      </c>
    </row>
    <row r="34" spans="2:58" s="1513" customFormat="1" ht="14.25" x14ac:dyDescent="0.2">
      <c r="B34" s="1913" t="s">
        <v>12</v>
      </c>
      <c r="C34" s="1914" t="s">
        <v>109</v>
      </c>
      <c r="D34" s="1907" t="s">
        <v>208</v>
      </c>
      <c r="E34" s="1906" t="s">
        <v>25</v>
      </c>
      <c r="F34" s="1890" t="s">
        <v>26</v>
      </c>
      <c r="G34" s="1914">
        <v>17.59</v>
      </c>
      <c r="H34" s="1915">
        <v>101.37932872062143</v>
      </c>
      <c r="I34" s="1915">
        <v>101.37932872062143</v>
      </c>
      <c r="J34" s="1915">
        <v>101.37932872062143</v>
      </c>
      <c r="K34" s="1916">
        <v>10.35</v>
      </c>
      <c r="L34" s="1580"/>
      <c r="M34" s="303"/>
      <c r="N34" s="303"/>
      <c r="O34" s="303"/>
      <c r="P34" s="303"/>
      <c r="Q34" s="303"/>
      <c r="R34" s="303">
        <f t="shared" si="31"/>
        <v>1049.2760522584317</v>
      </c>
      <c r="S34" s="303">
        <f t="shared" si="35"/>
        <v>479.5242248485394</v>
      </c>
      <c r="T34" s="303">
        <f t="shared" si="35"/>
        <v>20.275865744124292</v>
      </c>
      <c r="U34" s="303">
        <f t="shared" si="35"/>
        <v>348.74489079893766</v>
      </c>
      <c r="V34" s="303">
        <f t="shared" si="35"/>
        <v>0</v>
      </c>
      <c r="W34" s="303">
        <f t="shared" si="35"/>
        <v>144.97244007048863</v>
      </c>
      <c r="X34" s="303">
        <f t="shared" si="35"/>
        <v>0</v>
      </c>
      <c r="Y34" s="303">
        <f t="shared" si="35"/>
        <v>3.0413798616186427</v>
      </c>
      <c r="Z34" s="303">
        <f t="shared" si="35"/>
        <v>2.0275865744124291</v>
      </c>
      <c r="AA34" s="303">
        <f t="shared" si="35"/>
        <v>5.0689664360310731</v>
      </c>
      <c r="AB34" s="303">
        <f t="shared" si="35"/>
        <v>12.165519446474571</v>
      </c>
      <c r="AC34" s="303">
        <f t="shared" si="35"/>
        <v>3.0413798616186427</v>
      </c>
      <c r="AD34" s="303">
        <f t="shared" si="35"/>
        <v>5.0689664360310731</v>
      </c>
      <c r="AE34" s="303">
        <f t="shared" si="35"/>
        <v>1.0137932872062145</v>
      </c>
      <c r="AF34" s="303">
        <f t="shared" si="35"/>
        <v>0</v>
      </c>
      <c r="AG34" s="303">
        <f t="shared" si="32"/>
        <v>13.179312733680787</v>
      </c>
      <c r="AH34" s="303">
        <f t="shared" si="32"/>
        <v>5.0689664360310731</v>
      </c>
      <c r="AI34" s="303">
        <f t="shared" si="32"/>
        <v>5.0689664360310731</v>
      </c>
      <c r="AJ34" s="303">
        <f t="shared" si="32"/>
        <v>1.0137932872062145</v>
      </c>
      <c r="AK34" s="1239" t="s">
        <v>1350</v>
      </c>
      <c r="AL34" s="73" t="s">
        <v>1350</v>
      </c>
      <c r="AM34" s="1239" t="s">
        <v>1350</v>
      </c>
      <c r="AN34" s="303">
        <f t="shared" si="33"/>
        <v>1049.2760522584317</v>
      </c>
      <c r="AO34" s="303">
        <f t="shared" si="36"/>
        <v>479.5242248485394</v>
      </c>
      <c r="AP34" s="303">
        <f t="shared" si="36"/>
        <v>20.275865744124292</v>
      </c>
      <c r="AQ34" s="303">
        <f t="shared" si="36"/>
        <v>348.74489079893766</v>
      </c>
      <c r="AR34" s="303">
        <f t="shared" si="36"/>
        <v>0</v>
      </c>
      <c r="AS34" s="303">
        <f t="shared" si="36"/>
        <v>144.97244007048863</v>
      </c>
      <c r="AT34" s="303">
        <f t="shared" si="36"/>
        <v>0</v>
      </c>
      <c r="AU34" s="303">
        <f t="shared" si="36"/>
        <v>3.0413798616186427</v>
      </c>
      <c r="AV34" s="303">
        <f t="shared" si="36"/>
        <v>2.0275865744124291</v>
      </c>
      <c r="AW34" s="303">
        <f t="shared" si="36"/>
        <v>5.0689664360310731</v>
      </c>
      <c r="AX34" s="303">
        <f t="shared" si="36"/>
        <v>12.165519446474571</v>
      </c>
      <c r="AY34" s="303">
        <f t="shared" si="36"/>
        <v>3.0413798616186427</v>
      </c>
      <c r="AZ34" s="303">
        <f t="shared" si="36"/>
        <v>5.0689664360310731</v>
      </c>
      <c r="BA34" s="303">
        <f t="shared" si="36"/>
        <v>1.0137932872062145</v>
      </c>
      <c r="BB34" s="303">
        <f t="shared" si="36"/>
        <v>0</v>
      </c>
      <c r="BC34" s="303">
        <f t="shared" si="34"/>
        <v>13.179312733680787</v>
      </c>
      <c r="BD34" s="303">
        <f t="shared" si="34"/>
        <v>5.0689664360310731</v>
      </c>
      <c r="BE34" s="303">
        <f t="shared" si="34"/>
        <v>5.0689664360310731</v>
      </c>
      <c r="BF34" s="303">
        <f t="shared" si="34"/>
        <v>1.0137932872062145</v>
      </c>
    </row>
    <row r="35" spans="2:58" s="1513" customFormat="1" ht="14.25" x14ac:dyDescent="0.2">
      <c r="B35" s="1913" t="s">
        <v>12</v>
      </c>
      <c r="C35" s="1914" t="s">
        <v>109</v>
      </c>
      <c r="D35" s="1907" t="s">
        <v>209</v>
      </c>
      <c r="E35" s="1906" t="s">
        <v>25</v>
      </c>
      <c r="F35" s="1890" t="s">
        <v>26</v>
      </c>
      <c r="G35" s="1914">
        <v>17.5</v>
      </c>
      <c r="H35" s="1915">
        <v>326.44964246604667</v>
      </c>
      <c r="I35" s="1915">
        <v>326.44964246604667</v>
      </c>
      <c r="J35" s="1915">
        <v>326.44964246604667</v>
      </c>
      <c r="K35" s="1916">
        <v>10.35</v>
      </c>
      <c r="L35" s="1580"/>
      <c r="M35" s="303"/>
      <c r="N35" s="303"/>
      <c r="O35" s="303"/>
      <c r="P35" s="303"/>
      <c r="Q35" s="303"/>
      <c r="R35" s="303">
        <f t="shared" si="31"/>
        <v>3378.753799523583</v>
      </c>
      <c r="S35" s="303">
        <f t="shared" si="35"/>
        <v>1544.106808864401</v>
      </c>
      <c r="T35" s="303">
        <f t="shared" si="35"/>
        <v>65.289928493209359</v>
      </c>
      <c r="U35" s="303">
        <f t="shared" si="35"/>
        <v>1122.9867700832003</v>
      </c>
      <c r="V35" s="303">
        <f t="shared" si="35"/>
        <v>0</v>
      </c>
      <c r="W35" s="303">
        <f t="shared" si="35"/>
        <v>466.82298872644668</v>
      </c>
      <c r="X35" s="303">
        <f t="shared" si="35"/>
        <v>0</v>
      </c>
      <c r="Y35" s="303">
        <f t="shared" si="35"/>
        <v>9.7934892739814003</v>
      </c>
      <c r="Z35" s="303">
        <f t="shared" si="35"/>
        <v>6.528992849320935</v>
      </c>
      <c r="AA35" s="303">
        <f t="shared" si="35"/>
        <v>16.32248212330234</v>
      </c>
      <c r="AB35" s="303">
        <f t="shared" si="35"/>
        <v>39.173957095925601</v>
      </c>
      <c r="AC35" s="303">
        <f t="shared" si="35"/>
        <v>9.7934892739814003</v>
      </c>
      <c r="AD35" s="303">
        <f t="shared" si="35"/>
        <v>16.32248212330234</v>
      </c>
      <c r="AE35" s="303">
        <f t="shared" si="35"/>
        <v>3.2644964246604675</v>
      </c>
      <c r="AF35" s="303">
        <f t="shared" si="35"/>
        <v>0</v>
      </c>
      <c r="AG35" s="303">
        <f t="shared" si="32"/>
        <v>42.438453520586073</v>
      </c>
      <c r="AH35" s="303">
        <f t="shared" si="32"/>
        <v>16.32248212330234</v>
      </c>
      <c r="AI35" s="303">
        <f t="shared" si="32"/>
        <v>16.32248212330234</v>
      </c>
      <c r="AJ35" s="303">
        <f t="shared" si="32"/>
        <v>3.2644964246604675</v>
      </c>
      <c r="AK35" s="1239" t="s">
        <v>1350</v>
      </c>
      <c r="AL35" s="73" t="s">
        <v>1350</v>
      </c>
      <c r="AM35" s="1239" t="s">
        <v>1350</v>
      </c>
      <c r="AN35" s="303">
        <f t="shared" si="33"/>
        <v>3378.753799523583</v>
      </c>
      <c r="AO35" s="303">
        <f t="shared" si="36"/>
        <v>1544.106808864401</v>
      </c>
      <c r="AP35" s="303">
        <f t="shared" si="36"/>
        <v>65.289928493209359</v>
      </c>
      <c r="AQ35" s="303">
        <f t="shared" si="36"/>
        <v>1122.9867700832003</v>
      </c>
      <c r="AR35" s="303">
        <f t="shared" si="36"/>
        <v>0</v>
      </c>
      <c r="AS35" s="303">
        <f t="shared" si="36"/>
        <v>466.82298872644668</v>
      </c>
      <c r="AT35" s="303">
        <f t="shared" si="36"/>
        <v>0</v>
      </c>
      <c r="AU35" s="303">
        <f t="shared" si="36"/>
        <v>9.7934892739814003</v>
      </c>
      <c r="AV35" s="303">
        <f t="shared" si="36"/>
        <v>6.528992849320935</v>
      </c>
      <c r="AW35" s="303">
        <f t="shared" si="36"/>
        <v>16.32248212330234</v>
      </c>
      <c r="AX35" s="303">
        <f t="shared" si="36"/>
        <v>39.173957095925601</v>
      </c>
      <c r="AY35" s="303">
        <f t="shared" si="36"/>
        <v>9.7934892739814003</v>
      </c>
      <c r="AZ35" s="303">
        <f t="shared" si="36"/>
        <v>16.32248212330234</v>
      </c>
      <c r="BA35" s="303">
        <f t="shared" si="36"/>
        <v>3.2644964246604675</v>
      </c>
      <c r="BB35" s="303">
        <f t="shared" si="36"/>
        <v>0</v>
      </c>
      <c r="BC35" s="303">
        <f t="shared" si="34"/>
        <v>42.438453520586073</v>
      </c>
      <c r="BD35" s="303">
        <f t="shared" si="34"/>
        <v>16.32248212330234</v>
      </c>
      <c r="BE35" s="303">
        <f t="shared" si="34"/>
        <v>16.32248212330234</v>
      </c>
      <c r="BF35" s="303">
        <f t="shared" si="34"/>
        <v>3.2644964246604675</v>
      </c>
    </row>
    <row r="36" spans="2:58" s="1513" customFormat="1" ht="14.25" x14ac:dyDescent="0.2">
      <c r="B36" s="1913" t="s">
        <v>12</v>
      </c>
      <c r="C36" s="1914" t="s">
        <v>247</v>
      </c>
      <c r="D36" s="1907" t="s">
        <v>252</v>
      </c>
      <c r="E36" s="1906" t="s">
        <v>25</v>
      </c>
      <c r="F36" s="1890" t="s">
        <v>26</v>
      </c>
      <c r="G36" s="1914">
        <v>17.53</v>
      </c>
      <c r="H36" s="1915">
        <v>9398.2371129645744</v>
      </c>
      <c r="I36" s="1915">
        <v>9398.2371129645744</v>
      </c>
      <c r="J36" s="1915">
        <v>9398.2371129645744</v>
      </c>
      <c r="K36" s="1916">
        <v>10.35</v>
      </c>
      <c r="L36" s="1580"/>
      <c r="M36" s="303"/>
      <c r="N36" s="303"/>
      <c r="O36" s="303"/>
      <c r="P36" s="303"/>
      <c r="Q36" s="303"/>
      <c r="R36" s="303">
        <f t="shared" si="31"/>
        <v>97271.754119183344</v>
      </c>
      <c r="S36" s="303">
        <f t="shared" si="35"/>
        <v>44453.661544322444</v>
      </c>
      <c r="T36" s="303">
        <f t="shared" si="35"/>
        <v>1879.6474225929155</v>
      </c>
      <c r="U36" s="303">
        <f t="shared" si="35"/>
        <v>32329.935668598129</v>
      </c>
      <c r="V36" s="303">
        <f t="shared" si="35"/>
        <v>0</v>
      </c>
      <c r="W36" s="303">
        <f t="shared" si="35"/>
        <v>13439.479071539341</v>
      </c>
      <c r="X36" s="303">
        <f t="shared" si="35"/>
        <v>0</v>
      </c>
      <c r="Y36" s="303">
        <f t="shared" ref="S36:AF54" si="37">+$R36*VLOOKUP($E36,$P$5:$AF$7,Y$1+3,FALSE)</f>
        <v>281.94711338893723</v>
      </c>
      <c r="Z36" s="303">
        <f t="shared" si="37"/>
        <v>187.96474225929151</v>
      </c>
      <c r="AA36" s="303">
        <f t="shared" si="37"/>
        <v>469.91185564822888</v>
      </c>
      <c r="AB36" s="303">
        <f t="shared" si="37"/>
        <v>1127.7884535557489</v>
      </c>
      <c r="AC36" s="303">
        <f t="shared" si="37"/>
        <v>281.94711338893723</v>
      </c>
      <c r="AD36" s="303">
        <f t="shared" si="37"/>
        <v>469.91185564822888</v>
      </c>
      <c r="AE36" s="303">
        <f t="shared" si="37"/>
        <v>93.982371129645756</v>
      </c>
      <c r="AF36" s="303">
        <f t="shared" si="37"/>
        <v>0</v>
      </c>
      <c r="AG36" s="303">
        <f t="shared" si="32"/>
        <v>1221.7708246853947</v>
      </c>
      <c r="AH36" s="303">
        <f t="shared" si="32"/>
        <v>469.91185564822888</v>
      </c>
      <c r="AI36" s="303">
        <f t="shared" si="32"/>
        <v>469.91185564822888</v>
      </c>
      <c r="AJ36" s="303">
        <f t="shared" si="32"/>
        <v>93.982371129645756</v>
      </c>
      <c r="AK36" s="1239" t="s">
        <v>1350</v>
      </c>
      <c r="AL36" s="73" t="s">
        <v>1350</v>
      </c>
      <c r="AM36" s="1239" t="s">
        <v>1350</v>
      </c>
      <c r="AN36" s="303">
        <f t="shared" si="33"/>
        <v>97271.754119183344</v>
      </c>
      <c r="AO36" s="303">
        <f t="shared" si="36"/>
        <v>44453.661544322444</v>
      </c>
      <c r="AP36" s="303">
        <f t="shared" si="36"/>
        <v>1879.6474225929155</v>
      </c>
      <c r="AQ36" s="303">
        <f t="shared" si="36"/>
        <v>32329.935668598129</v>
      </c>
      <c r="AR36" s="303">
        <f t="shared" si="36"/>
        <v>0</v>
      </c>
      <c r="AS36" s="303">
        <f t="shared" si="36"/>
        <v>13439.479071539341</v>
      </c>
      <c r="AT36" s="303">
        <f t="shared" si="36"/>
        <v>0</v>
      </c>
      <c r="AU36" s="303">
        <f t="shared" ref="AO36:BB54" si="38">+$AN36*VLOOKUP($E36,$AL$5:$BB$7,AU$1+3,FALSE)</f>
        <v>281.94711338893723</v>
      </c>
      <c r="AV36" s="303">
        <f t="shared" si="38"/>
        <v>187.96474225929151</v>
      </c>
      <c r="AW36" s="303">
        <f t="shared" si="38"/>
        <v>469.91185564822888</v>
      </c>
      <c r="AX36" s="303">
        <f t="shared" si="38"/>
        <v>1127.7884535557489</v>
      </c>
      <c r="AY36" s="303">
        <f t="shared" si="38"/>
        <v>281.94711338893723</v>
      </c>
      <c r="AZ36" s="303">
        <f t="shared" si="38"/>
        <v>469.91185564822888</v>
      </c>
      <c r="BA36" s="303">
        <f t="shared" si="38"/>
        <v>93.982371129645756</v>
      </c>
      <c r="BB36" s="303">
        <f t="shared" si="38"/>
        <v>0</v>
      </c>
      <c r="BC36" s="303">
        <f t="shared" si="34"/>
        <v>1221.7708246853947</v>
      </c>
      <c r="BD36" s="303">
        <f t="shared" si="34"/>
        <v>469.91185564822888</v>
      </c>
      <c r="BE36" s="303">
        <f t="shared" si="34"/>
        <v>469.91185564822888</v>
      </c>
      <c r="BF36" s="303">
        <f t="shared" si="34"/>
        <v>93.982371129645756</v>
      </c>
    </row>
    <row r="37" spans="2:58" s="1513" customFormat="1" ht="14.25" x14ac:dyDescent="0.2">
      <c r="B37" s="1913" t="s">
        <v>12</v>
      </c>
      <c r="C37" s="1914" t="s">
        <v>247</v>
      </c>
      <c r="D37" s="1907" t="s">
        <v>253</v>
      </c>
      <c r="E37" s="1906" t="s">
        <v>25</v>
      </c>
      <c r="F37" s="1890" t="s">
        <v>26</v>
      </c>
      <c r="G37" s="1914">
        <v>17.12</v>
      </c>
      <c r="H37" s="1915">
        <v>1321.4209948749435</v>
      </c>
      <c r="I37" s="1915">
        <v>1321.4209948749435</v>
      </c>
      <c r="J37" s="1915">
        <v>1321.4209948749435</v>
      </c>
      <c r="K37" s="1916">
        <v>10.35</v>
      </c>
      <c r="L37" s="1580"/>
      <c r="M37" s="303"/>
      <c r="N37" s="303"/>
      <c r="O37" s="303"/>
      <c r="P37" s="303"/>
      <c r="Q37" s="303"/>
      <c r="R37" s="303">
        <f t="shared" si="31"/>
        <v>13676.707296955665</v>
      </c>
      <c r="S37" s="303">
        <f t="shared" si="37"/>
        <v>6250.3213057584835</v>
      </c>
      <c r="T37" s="303">
        <f t="shared" si="37"/>
        <v>264.28419897498878</v>
      </c>
      <c r="U37" s="303">
        <f t="shared" si="37"/>
        <v>4545.6882223698049</v>
      </c>
      <c r="V37" s="303">
        <f t="shared" si="37"/>
        <v>0</v>
      </c>
      <c r="W37" s="303">
        <f t="shared" si="37"/>
        <v>1889.6320226711691</v>
      </c>
      <c r="X37" s="303">
        <f t="shared" si="37"/>
        <v>0</v>
      </c>
      <c r="Y37" s="303">
        <f t="shared" si="37"/>
        <v>39.642629846248305</v>
      </c>
      <c r="Z37" s="303">
        <f t="shared" si="37"/>
        <v>26.428419897498873</v>
      </c>
      <c r="AA37" s="303">
        <f t="shared" si="37"/>
        <v>66.071049743747196</v>
      </c>
      <c r="AB37" s="303">
        <f t="shared" si="37"/>
        <v>158.57051938499322</v>
      </c>
      <c r="AC37" s="303">
        <f t="shared" si="37"/>
        <v>39.642629846248305</v>
      </c>
      <c r="AD37" s="303">
        <f t="shared" si="37"/>
        <v>66.071049743747196</v>
      </c>
      <c r="AE37" s="303">
        <f t="shared" si="37"/>
        <v>13.214209948749437</v>
      </c>
      <c r="AF37" s="303">
        <f t="shared" si="37"/>
        <v>0</v>
      </c>
      <c r="AG37" s="303">
        <f t="shared" si="32"/>
        <v>171.78472933374266</v>
      </c>
      <c r="AH37" s="303">
        <f t="shared" si="32"/>
        <v>66.071049743747196</v>
      </c>
      <c r="AI37" s="303">
        <f t="shared" si="32"/>
        <v>66.071049743747196</v>
      </c>
      <c r="AJ37" s="303">
        <f t="shared" si="32"/>
        <v>13.214209948749437</v>
      </c>
      <c r="AK37" s="1239" t="s">
        <v>1350</v>
      </c>
      <c r="AL37" s="73" t="s">
        <v>1350</v>
      </c>
      <c r="AM37" s="1239" t="s">
        <v>1350</v>
      </c>
      <c r="AN37" s="303">
        <f t="shared" si="33"/>
        <v>13676.707296955665</v>
      </c>
      <c r="AO37" s="303">
        <f t="shared" si="38"/>
        <v>6250.3213057584835</v>
      </c>
      <c r="AP37" s="303">
        <f t="shared" si="38"/>
        <v>264.28419897498878</v>
      </c>
      <c r="AQ37" s="303">
        <f t="shared" si="38"/>
        <v>4545.6882223698049</v>
      </c>
      <c r="AR37" s="303">
        <f t="shared" si="38"/>
        <v>0</v>
      </c>
      <c r="AS37" s="303">
        <f t="shared" si="38"/>
        <v>1889.6320226711691</v>
      </c>
      <c r="AT37" s="303">
        <f t="shared" si="38"/>
        <v>0</v>
      </c>
      <c r="AU37" s="303">
        <f t="shared" si="38"/>
        <v>39.642629846248305</v>
      </c>
      <c r="AV37" s="303">
        <f t="shared" si="38"/>
        <v>26.428419897498873</v>
      </c>
      <c r="AW37" s="303">
        <f t="shared" si="38"/>
        <v>66.071049743747196</v>
      </c>
      <c r="AX37" s="303">
        <f t="shared" si="38"/>
        <v>158.57051938499322</v>
      </c>
      <c r="AY37" s="303">
        <f t="shared" si="38"/>
        <v>39.642629846248305</v>
      </c>
      <c r="AZ37" s="303">
        <f t="shared" si="38"/>
        <v>66.071049743747196</v>
      </c>
      <c r="BA37" s="303">
        <f t="shared" si="38"/>
        <v>13.214209948749437</v>
      </c>
      <c r="BB37" s="303">
        <f t="shared" si="38"/>
        <v>0</v>
      </c>
      <c r="BC37" s="303">
        <f t="shared" si="34"/>
        <v>171.78472933374266</v>
      </c>
      <c r="BD37" s="303">
        <f t="shared" si="34"/>
        <v>66.071049743747196</v>
      </c>
      <c r="BE37" s="303">
        <f t="shared" si="34"/>
        <v>66.071049743747196</v>
      </c>
      <c r="BF37" s="303">
        <f t="shared" si="34"/>
        <v>13.214209948749437</v>
      </c>
    </row>
    <row r="38" spans="2:58" s="1513" customFormat="1" ht="14.25" x14ac:dyDescent="0.2">
      <c r="B38" s="1913" t="s">
        <v>12</v>
      </c>
      <c r="C38" s="1914" t="s">
        <v>59</v>
      </c>
      <c r="D38" s="1907" t="s">
        <v>103</v>
      </c>
      <c r="E38" s="1906" t="s">
        <v>25</v>
      </c>
      <c r="F38" s="1890" t="s">
        <v>26</v>
      </c>
      <c r="G38" s="1914">
        <v>17.190000000000001</v>
      </c>
      <c r="H38" s="2056">
        <v>7014.1827002961236</v>
      </c>
      <c r="I38" s="2056">
        <v>7014.1827002961236</v>
      </c>
      <c r="J38" s="2056">
        <v>7014.1827002961236</v>
      </c>
      <c r="K38" s="1916">
        <v>10.35</v>
      </c>
      <c r="L38" s="1580"/>
      <c r="M38" s="303"/>
      <c r="N38" s="303"/>
      <c r="O38" s="303"/>
      <c r="P38" s="303"/>
      <c r="Q38" s="303"/>
      <c r="R38" s="303">
        <f t="shared" si="31"/>
        <v>72596.790948064881</v>
      </c>
      <c r="S38" s="303">
        <f t="shared" si="37"/>
        <v>33177.084172400668</v>
      </c>
      <c r="T38" s="303">
        <f t="shared" si="37"/>
        <v>1402.8365400592252</v>
      </c>
      <c r="U38" s="303">
        <f t="shared" si="37"/>
        <v>24128.788489018661</v>
      </c>
      <c r="V38" s="303">
        <f t="shared" si="37"/>
        <v>0</v>
      </c>
      <c r="W38" s="303">
        <f t="shared" si="37"/>
        <v>10030.281261423457</v>
      </c>
      <c r="X38" s="303">
        <f t="shared" si="37"/>
        <v>0</v>
      </c>
      <c r="Y38" s="303">
        <f t="shared" si="37"/>
        <v>210.42548100888371</v>
      </c>
      <c r="Z38" s="303">
        <f t="shared" si="37"/>
        <v>140.2836540059225</v>
      </c>
      <c r="AA38" s="303">
        <f t="shared" si="37"/>
        <v>350.70913501480629</v>
      </c>
      <c r="AB38" s="303">
        <f t="shared" si="37"/>
        <v>841.70192403553483</v>
      </c>
      <c r="AC38" s="303">
        <f t="shared" si="37"/>
        <v>210.42548100888371</v>
      </c>
      <c r="AD38" s="303">
        <f t="shared" si="37"/>
        <v>350.70913501480629</v>
      </c>
      <c r="AE38" s="303">
        <f t="shared" si="37"/>
        <v>70.14182700296125</v>
      </c>
      <c r="AF38" s="303">
        <f t="shared" si="37"/>
        <v>0</v>
      </c>
      <c r="AG38" s="303">
        <f t="shared" si="32"/>
        <v>911.84375103849618</v>
      </c>
      <c r="AH38" s="303">
        <f t="shared" si="32"/>
        <v>350.70913501480629</v>
      </c>
      <c r="AI38" s="303">
        <f t="shared" si="32"/>
        <v>350.70913501480629</v>
      </c>
      <c r="AJ38" s="303">
        <f t="shared" si="32"/>
        <v>70.14182700296125</v>
      </c>
      <c r="AK38" s="1239" t="s">
        <v>1350</v>
      </c>
      <c r="AL38" s="73" t="s">
        <v>1350</v>
      </c>
      <c r="AM38" s="1239" t="s">
        <v>1350</v>
      </c>
      <c r="AN38" s="303">
        <f t="shared" si="33"/>
        <v>72596.790948064881</v>
      </c>
      <c r="AO38" s="303">
        <f t="shared" si="38"/>
        <v>33177.084172400668</v>
      </c>
      <c r="AP38" s="303">
        <f t="shared" si="38"/>
        <v>1402.8365400592252</v>
      </c>
      <c r="AQ38" s="303">
        <f t="shared" si="38"/>
        <v>24128.788489018661</v>
      </c>
      <c r="AR38" s="303">
        <f t="shared" si="38"/>
        <v>0</v>
      </c>
      <c r="AS38" s="303">
        <f t="shared" si="38"/>
        <v>10030.281261423457</v>
      </c>
      <c r="AT38" s="303">
        <f t="shared" si="38"/>
        <v>0</v>
      </c>
      <c r="AU38" s="303">
        <f t="shared" si="38"/>
        <v>210.42548100888371</v>
      </c>
      <c r="AV38" s="303">
        <f t="shared" si="38"/>
        <v>140.2836540059225</v>
      </c>
      <c r="AW38" s="303">
        <f t="shared" si="38"/>
        <v>350.70913501480629</v>
      </c>
      <c r="AX38" s="303">
        <f t="shared" si="38"/>
        <v>841.70192403553483</v>
      </c>
      <c r="AY38" s="303">
        <f t="shared" si="38"/>
        <v>210.42548100888371</v>
      </c>
      <c r="AZ38" s="303">
        <f t="shared" si="38"/>
        <v>350.70913501480629</v>
      </c>
      <c r="BA38" s="303">
        <f t="shared" si="38"/>
        <v>70.14182700296125</v>
      </c>
      <c r="BB38" s="303">
        <f t="shared" si="38"/>
        <v>0</v>
      </c>
      <c r="BC38" s="303">
        <f t="shared" si="34"/>
        <v>911.84375103849618</v>
      </c>
      <c r="BD38" s="303">
        <f t="shared" si="34"/>
        <v>350.70913501480629</v>
      </c>
      <c r="BE38" s="303">
        <f t="shared" si="34"/>
        <v>350.70913501480629</v>
      </c>
      <c r="BF38" s="303">
        <f t="shared" si="34"/>
        <v>70.14182700296125</v>
      </c>
    </row>
    <row r="39" spans="2:58" s="1513" customFormat="1" ht="14.25" x14ac:dyDescent="0.2">
      <c r="B39" s="1913" t="s">
        <v>12</v>
      </c>
      <c r="C39" s="1914" t="s">
        <v>59</v>
      </c>
      <c r="D39" s="1907" t="s">
        <v>104</v>
      </c>
      <c r="E39" s="1906" t="s">
        <v>25</v>
      </c>
      <c r="F39" s="1890" t="s">
        <v>26</v>
      </c>
      <c r="G39" s="1914">
        <v>17.52</v>
      </c>
      <c r="H39" s="2056">
        <v>1029.9786993715993</v>
      </c>
      <c r="I39" s="2056">
        <v>1029.9786993715993</v>
      </c>
      <c r="J39" s="2056">
        <v>1029.9786993715993</v>
      </c>
      <c r="K39" s="1916">
        <v>10.35</v>
      </c>
      <c r="L39" s="1580"/>
      <c r="M39" s="303"/>
      <c r="N39" s="303"/>
      <c r="O39" s="303"/>
      <c r="P39" s="303"/>
      <c r="Q39" s="303"/>
      <c r="R39" s="303">
        <f t="shared" si="31"/>
        <v>10660.279538496052</v>
      </c>
      <c r="S39" s="303">
        <f t="shared" si="37"/>
        <v>4871.7992480276653</v>
      </c>
      <c r="T39" s="303">
        <f t="shared" si="37"/>
        <v>205.9957398743199</v>
      </c>
      <c r="U39" s="303">
        <f t="shared" si="37"/>
        <v>3543.1267258383009</v>
      </c>
      <c r="V39" s="303">
        <f t="shared" si="37"/>
        <v>0</v>
      </c>
      <c r="W39" s="303">
        <f t="shared" si="37"/>
        <v>1472.8695401013867</v>
      </c>
      <c r="X39" s="303">
        <f t="shared" si="37"/>
        <v>0</v>
      </c>
      <c r="Y39" s="303">
        <f t="shared" si="37"/>
        <v>30.899360981147975</v>
      </c>
      <c r="Z39" s="303">
        <f t="shared" si="37"/>
        <v>20.599573987431988</v>
      </c>
      <c r="AA39" s="303">
        <f t="shared" si="37"/>
        <v>51.498934968579974</v>
      </c>
      <c r="AB39" s="303">
        <f t="shared" si="37"/>
        <v>123.5974439245919</v>
      </c>
      <c r="AC39" s="303">
        <f t="shared" si="37"/>
        <v>30.899360981147975</v>
      </c>
      <c r="AD39" s="303">
        <f t="shared" si="37"/>
        <v>51.498934968579974</v>
      </c>
      <c r="AE39" s="303">
        <f t="shared" si="37"/>
        <v>10.299786993715994</v>
      </c>
      <c r="AF39" s="303">
        <f t="shared" si="37"/>
        <v>0</v>
      </c>
      <c r="AG39" s="303">
        <f t="shared" si="32"/>
        <v>133.89723091830791</v>
      </c>
      <c r="AH39" s="303">
        <f t="shared" si="32"/>
        <v>51.498934968579974</v>
      </c>
      <c r="AI39" s="303">
        <f t="shared" si="32"/>
        <v>51.498934968579974</v>
      </c>
      <c r="AJ39" s="303">
        <f t="shared" si="32"/>
        <v>10.299786993715994</v>
      </c>
      <c r="AK39" s="1239" t="s">
        <v>1350</v>
      </c>
      <c r="AL39" s="73" t="s">
        <v>1350</v>
      </c>
      <c r="AM39" s="1239" t="s">
        <v>1350</v>
      </c>
      <c r="AN39" s="303">
        <f t="shared" si="33"/>
        <v>10660.279538496052</v>
      </c>
      <c r="AO39" s="303">
        <f t="shared" si="38"/>
        <v>4871.7992480276653</v>
      </c>
      <c r="AP39" s="303">
        <f t="shared" si="38"/>
        <v>205.9957398743199</v>
      </c>
      <c r="AQ39" s="303">
        <f t="shared" si="38"/>
        <v>3543.1267258383009</v>
      </c>
      <c r="AR39" s="303">
        <f t="shared" si="38"/>
        <v>0</v>
      </c>
      <c r="AS39" s="303">
        <f t="shared" si="38"/>
        <v>1472.8695401013867</v>
      </c>
      <c r="AT39" s="303">
        <f t="shared" si="38"/>
        <v>0</v>
      </c>
      <c r="AU39" s="303">
        <f t="shared" si="38"/>
        <v>30.899360981147975</v>
      </c>
      <c r="AV39" s="303">
        <f t="shared" si="38"/>
        <v>20.599573987431988</v>
      </c>
      <c r="AW39" s="303">
        <f t="shared" si="38"/>
        <v>51.498934968579974</v>
      </c>
      <c r="AX39" s="303">
        <f t="shared" si="38"/>
        <v>123.5974439245919</v>
      </c>
      <c r="AY39" s="303">
        <f t="shared" si="38"/>
        <v>30.899360981147975</v>
      </c>
      <c r="AZ39" s="303">
        <f t="shared" si="38"/>
        <v>51.498934968579974</v>
      </c>
      <c r="BA39" s="303">
        <f t="shared" si="38"/>
        <v>10.299786993715994</v>
      </c>
      <c r="BB39" s="303">
        <f t="shared" si="38"/>
        <v>0</v>
      </c>
      <c r="BC39" s="303">
        <f t="shared" si="34"/>
        <v>133.89723091830791</v>
      </c>
      <c r="BD39" s="303">
        <f t="shared" si="34"/>
        <v>51.498934968579974</v>
      </c>
      <c r="BE39" s="303">
        <f t="shared" si="34"/>
        <v>51.498934968579974</v>
      </c>
      <c r="BF39" s="303">
        <f t="shared" si="34"/>
        <v>10.299786993715994</v>
      </c>
    </row>
    <row r="40" spans="2:58" s="1513" customFormat="1" ht="14.25" x14ac:dyDescent="0.2">
      <c r="B40" s="1913" t="s">
        <v>12</v>
      </c>
      <c r="C40" s="1914" t="s">
        <v>59</v>
      </c>
      <c r="D40" s="1907" t="s">
        <v>60</v>
      </c>
      <c r="E40" s="1906" t="s">
        <v>25</v>
      </c>
      <c r="F40" s="1890" t="s">
        <v>26</v>
      </c>
      <c r="G40" s="1914">
        <v>17.12</v>
      </c>
      <c r="H40" s="2056">
        <v>1686.8338003614715</v>
      </c>
      <c r="I40" s="2056">
        <v>1686.8338003614715</v>
      </c>
      <c r="J40" s="2056">
        <v>1686.8338003614715</v>
      </c>
      <c r="K40" s="1916">
        <v>10.35</v>
      </c>
      <c r="L40" s="1580"/>
      <c r="M40" s="303"/>
      <c r="N40" s="303"/>
      <c r="O40" s="303"/>
      <c r="P40" s="303"/>
      <c r="Q40" s="303"/>
      <c r="R40" s="303">
        <f t="shared" si="31"/>
        <v>17458.729833741229</v>
      </c>
      <c r="S40" s="303">
        <f t="shared" si="37"/>
        <v>7978.7238757097612</v>
      </c>
      <c r="T40" s="303">
        <f t="shared" si="37"/>
        <v>337.36676007229437</v>
      </c>
      <c r="U40" s="303">
        <f t="shared" si="37"/>
        <v>5802.7082732434601</v>
      </c>
      <c r="V40" s="303">
        <f t="shared" si="37"/>
        <v>0</v>
      </c>
      <c r="W40" s="303">
        <f t="shared" si="37"/>
        <v>2412.1723345169039</v>
      </c>
      <c r="X40" s="303">
        <f t="shared" si="37"/>
        <v>0</v>
      </c>
      <c r="Y40" s="303">
        <f t="shared" si="37"/>
        <v>50.605014010844144</v>
      </c>
      <c r="Z40" s="303">
        <f t="shared" si="37"/>
        <v>33.736676007229434</v>
      </c>
      <c r="AA40" s="303">
        <f t="shared" si="37"/>
        <v>84.341690018073592</v>
      </c>
      <c r="AB40" s="303">
        <f t="shared" si="37"/>
        <v>202.42005604337658</v>
      </c>
      <c r="AC40" s="303">
        <f t="shared" si="37"/>
        <v>50.605014010844144</v>
      </c>
      <c r="AD40" s="303">
        <f t="shared" si="37"/>
        <v>84.341690018073592</v>
      </c>
      <c r="AE40" s="303">
        <f t="shared" si="37"/>
        <v>16.868338003614717</v>
      </c>
      <c r="AF40" s="303">
        <f t="shared" si="37"/>
        <v>0</v>
      </c>
      <c r="AG40" s="303">
        <f t="shared" si="32"/>
        <v>219.2883940469913</v>
      </c>
      <c r="AH40" s="303">
        <f t="shared" si="32"/>
        <v>84.341690018073592</v>
      </c>
      <c r="AI40" s="303">
        <f t="shared" si="32"/>
        <v>84.341690018073592</v>
      </c>
      <c r="AJ40" s="303">
        <f t="shared" si="32"/>
        <v>16.868338003614717</v>
      </c>
      <c r="AK40" s="1239" t="s">
        <v>1350</v>
      </c>
      <c r="AL40" s="73" t="s">
        <v>1350</v>
      </c>
      <c r="AM40" s="1239" t="s">
        <v>1350</v>
      </c>
      <c r="AN40" s="303">
        <f t="shared" si="33"/>
        <v>17458.729833741229</v>
      </c>
      <c r="AO40" s="303">
        <f t="shared" si="38"/>
        <v>7978.7238757097612</v>
      </c>
      <c r="AP40" s="303">
        <f t="shared" si="38"/>
        <v>337.36676007229437</v>
      </c>
      <c r="AQ40" s="303">
        <f t="shared" si="38"/>
        <v>5802.7082732434601</v>
      </c>
      <c r="AR40" s="303">
        <f t="shared" si="38"/>
        <v>0</v>
      </c>
      <c r="AS40" s="303">
        <f t="shared" si="38"/>
        <v>2412.1723345169039</v>
      </c>
      <c r="AT40" s="303">
        <f t="shared" si="38"/>
        <v>0</v>
      </c>
      <c r="AU40" s="303">
        <f t="shared" si="38"/>
        <v>50.605014010844144</v>
      </c>
      <c r="AV40" s="303">
        <f t="shared" si="38"/>
        <v>33.736676007229434</v>
      </c>
      <c r="AW40" s="303">
        <f t="shared" si="38"/>
        <v>84.341690018073592</v>
      </c>
      <c r="AX40" s="303">
        <f t="shared" si="38"/>
        <v>202.42005604337658</v>
      </c>
      <c r="AY40" s="303">
        <f t="shared" si="38"/>
        <v>50.605014010844144</v>
      </c>
      <c r="AZ40" s="303">
        <f t="shared" si="38"/>
        <v>84.341690018073592</v>
      </c>
      <c r="BA40" s="303">
        <f t="shared" si="38"/>
        <v>16.868338003614717</v>
      </c>
      <c r="BB40" s="303">
        <f t="shared" si="38"/>
        <v>0</v>
      </c>
      <c r="BC40" s="303">
        <f t="shared" si="34"/>
        <v>219.2883940469913</v>
      </c>
      <c r="BD40" s="303">
        <f t="shared" si="34"/>
        <v>84.341690018073592</v>
      </c>
      <c r="BE40" s="303">
        <f t="shared" si="34"/>
        <v>84.341690018073592</v>
      </c>
      <c r="BF40" s="303">
        <f t="shared" si="34"/>
        <v>16.868338003614717</v>
      </c>
    </row>
    <row r="41" spans="2:58" s="1513" customFormat="1" ht="14.25" x14ac:dyDescent="0.2">
      <c r="B41" s="1913" t="s">
        <v>12</v>
      </c>
      <c r="C41" s="1914" t="s">
        <v>59</v>
      </c>
      <c r="D41" s="1907" t="s">
        <v>214</v>
      </c>
      <c r="E41" s="1906" t="s">
        <v>25</v>
      </c>
      <c r="F41" s="1890" t="s">
        <v>26</v>
      </c>
      <c r="G41" s="1914">
        <v>17.2</v>
      </c>
      <c r="H41" s="2056">
        <v>498.16932494702388</v>
      </c>
      <c r="I41" s="2056">
        <v>498.16932494702388</v>
      </c>
      <c r="J41" s="2056">
        <v>498.16932494702388</v>
      </c>
      <c r="K41" s="1916">
        <v>10.35</v>
      </c>
      <c r="L41" s="1580"/>
      <c r="M41" s="303"/>
      <c r="N41" s="303"/>
      <c r="O41" s="303"/>
      <c r="P41" s="303"/>
      <c r="Q41" s="303"/>
      <c r="R41" s="303">
        <f t="shared" si="31"/>
        <v>5156.0525132016974</v>
      </c>
      <c r="S41" s="303">
        <f t="shared" si="37"/>
        <v>2356.3409069994236</v>
      </c>
      <c r="T41" s="303">
        <f t="shared" si="37"/>
        <v>99.633864989404813</v>
      </c>
      <c r="U41" s="303">
        <f t="shared" si="37"/>
        <v>1713.702477817762</v>
      </c>
      <c r="V41" s="303">
        <f t="shared" si="37"/>
        <v>0</v>
      </c>
      <c r="W41" s="303">
        <f t="shared" si="37"/>
        <v>712.38213467424418</v>
      </c>
      <c r="X41" s="303">
        <f t="shared" si="37"/>
        <v>0</v>
      </c>
      <c r="Y41" s="303">
        <f t="shared" si="37"/>
        <v>14.945079748410718</v>
      </c>
      <c r="Z41" s="303">
        <f t="shared" si="37"/>
        <v>9.9633864989404799</v>
      </c>
      <c r="AA41" s="303">
        <f t="shared" si="37"/>
        <v>24.908466247351203</v>
      </c>
      <c r="AB41" s="303">
        <f t="shared" si="37"/>
        <v>59.780318993642872</v>
      </c>
      <c r="AC41" s="303">
        <f t="shared" si="37"/>
        <v>14.945079748410718</v>
      </c>
      <c r="AD41" s="303">
        <f t="shared" si="37"/>
        <v>24.908466247351203</v>
      </c>
      <c r="AE41" s="303">
        <f t="shared" si="37"/>
        <v>4.9816932494702399</v>
      </c>
      <c r="AF41" s="303">
        <f t="shared" si="37"/>
        <v>0</v>
      </c>
      <c r="AG41" s="303">
        <f t="shared" si="32"/>
        <v>64.762012243113119</v>
      </c>
      <c r="AH41" s="303">
        <f t="shared" si="32"/>
        <v>24.908466247351203</v>
      </c>
      <c r="AI41" s="303">
        <f t="shared" si="32"/>
        <v>24.908466247351203</v>
      </c>
      <c r="AJ41" s="303">
        <f t="shared" si="32"/>
        <v>4.9816932494702399</v>
      </c>
      <c r="AK41" s="1239" t="s">
        <v>1350</v>
      </c>
      <c r="AL41" s="73" t="s">
        <v>1350</v>
      </c>
      <c r="AM41" s="1239" t="s">
        <v>1350</v>
      </c>
      <c r="AN41" s="303">
        <f t="shared" si="33"/>
        <v>5156.0525132016974</v>
      </c>
      <c r="AO41" s="303">
        <f t="shared" si="38"/>
        <v>2356.3409069994236</v>
      </c>
      <c r="AP41" s="303">
        <f t="shared" si="38"/>
        <v>99.633864989404813</v>
      </c>
      <c r="AQ41" s="303">
        <f t="shared" si="38"/>
        <v>1713.702477817762</v>
      </c>
      <c r="AR41" s="303">
        <f t="shared" si="38"/>
        <v>0</v>
      </c>
      <c r="AS41" s="303">
        <f t="shared" si="38"/>
        <v>712.38213467424418</v>
      </c>
      <c r="AT41" s="303">
        <f t="shared" si="38"/>
        <v>0</v>
      </c>
      <c r="AU41" s="303">
        <f t="shared" si="38"/>
        <v>14.945079748410718</v>
      </c>
      <c r="AV41" s="303">
        <f t="shared" si="38"/>
        <v>9.9633864989404799</v>
      </c>
      <c r="AW41" s="303">
        <f t="shared" si="38"/>
        <v>24.908466247351203</v>
      </c>
      <c r="AX41" s="303">
        <f t="shared" si="38"/>
        <v>59.780318993642872</v>
      </c>
      <c r="AY41" s="303">
        <f t="shared" si="38"/>
        <v>14.945079748410718</v>
      </c>
      <c r="AZ41" s="303">
        <f t="shared" si="38"/>
        <v>24.908466247351203</v>
      </c>
      <c r="BA41" s="303">
        <f t="shared" si="38"/>
        <v>4.9816932494702399</v>
      </c>
      <c r="BB41" s="303">
        <f t="shared" si="38"/>
        <v>0</v>
      </c>
      <c r="BC41" s="303">
        <f t="shared" si="34"/>
        <v>64.762012243113119</v>
      </c>
      <c r="BD41" s="303">
        <f t="shared" si="34"/>
        <v>24.908466247351203</v>
      </c>
      <c r="BE41" s="303">
        <f t="shared" si="34"/>
        <v>24.908466247351203</v>
      </c>
      <c r="BF41" s="303">
        <f t="shared" si="34"/>
        <v>4.9816932494702399</v>
      </c>
    </row>
    <row r="42" spans="2:58" s="1513" customFormat="1" ht="14.25" x14ac:dyDescent="0.2">
      <c r="B42" s="1913" t="s">
        <v>12</v>
      </c>
      <c r="C42" s="1914" t="s">
        <v>59</v>
      </c>
      <c r="D42" s="1907" t="s">
        <v>108</v>
      </c>
      <c r="E42" s="1906" t="s">
        <v>25</v>
      </c>
      <c r="F42" s="1890" t="s">
        <v>26</v>
      </c>
      <c r="G42" s="1914">
        <v>17.12</v>
      </c>
      <c r="H42" s="2056">
        <v>297.88197604813303</v>
      </c>
      <c r="I42" s="2056">
        <v>297.88197604813303</v>
      </c>
      <c r="J42" s="2056">
        <v>297.88197604813303</v>
      </c>
      <c r="K42" s="1916">
        <v>10.35</v>
      </c>
      <c r="L42" s="1580"/>
      <c r="M42" s="303"/>
      <c r="N42" s="303"/>
      <c r="O42" s="303"/>
      <c r="P42" s="303"/>
      <c r="Q42" s="303"/>
      <c r="R42" s="303">
        <f t="shared" si="31"/>
        <v>3083.0784520981765</v>
      </c>
      <c r="S42" s="303">
        <f t="shared" si="37"/>
        <v>1408.9817467076693</v>
      </c>
      <c r="T42" s="303">
        <f t="shared" si="37"/>
        <v>59.576395209626618</v>
      </c>
      <c r="U42" s="303">
        <f t="shared" si="37"/>
        <v>1024.7139976055773</v>
      </c>
      <c r="V42" s="303">
        <f t="shared" si="37"/>
        <v>0</v>
      </c>
      <c r="W42" s="303">
        <f t="shared" si="37"/>
        <v>425.97122574883014</v>
      </c>
      <c r="X42" s="303">
        <f t="shared" si="37"/>
        <v>0</v>
      </c>
      <c r="Y42" s="303">
        <f t="shared" si="37"/>
        <v>8.9364592814439892</v>
      </c>
      <c r="Z42" s="303">
        <f t="shared" si="37"/>
        <v>5.9576395209626609</v>
      </c>
      <c r="AA42" s="303">
        <f t="shared" si="37"/>
        <v>14.894098802406655</v>
      </c>
      <c r="AB42" s="303">
        <f t="shared" si="37"/>
        <v>35.745837125775957</v>
      </c>
      <c r="AC42" s="303">
        <f t="shared" si="37"/>
        <v>8.9364592814439892</v>
      </c>
      <c r="AD42" s="303">
        <f t="shared" si="37"/>
        <v>14.894098802406655</v>
      </c>
      <c r="AE42" s="303">
        <f t="shared" si="37"/>
        <v>2.9788197604813305</v>
      </c>
      <c r="AF42" s="303">
        <f t="shared" si="37"/>
        <v>0</v>
      </c>
      <c r="AG42" s="303">
        <f t="shared" si="32"/>
        <v>38.724656886257293</v>
      </c>
      <c r="AH42" s="303">
        <f t="shared" si="32"/>
        <v>14.894098802406655</v>
      </c>
      <c r="AI42" s="303">
        <f t="shared" si="32"/>
        <v>14.894098802406655</v>
      </c>
      <c r="AJ42" s="303">
        <f t="shared" si="32"/>
        <v>2.9788197604813305</v>
      </c>
      <c r="AK42" s="1239" t="s">
        <v>1350</v>
      </c>
      <c r="AL42" s="73" t="s">
        <v>1350</v>
      </c>
      <c r="AM42" s="1239" t="s">
        <v>1350</v>
      </c>
      <c r="AN42" s="303">
        <f t="shared" si="33"/>
        <v>3083.0784520981765</v>
      </c>
      <c r="AO42" s="303">
        <f t="shared" si="38"/>
        <v>1408.9817467076693</v>
      </c>
      <c r="AP42" s="303">
        <f t="shared" si="38"/>
        <v>59.576395209626618</v>
      </c>
      <c r="AQ42" s="303">
        <f t="shared" si="38"/>
        <v>1024.7139976055773</v>
      </c>
      <c r="AR42" s="303">
        <f t="shared" si="38"/>
        <v>0</v>
      </c>
      <c r="AS42" s="303">
        <f t="shared" si="38"/>
        <v>425.97122574883014</v>
      </c>
      <c r="AT42" s="303">
        <f t="shared" si="38"/>
        <v>0</v>
      </c>
      <c r="AU42" s="303">
        <f t="shared" si="38"/>
        <v>8.9364592814439892</v>
      </c>
      <c r="AV42" s="303">
        <f t="shared" si="38"/>
        <v>5.9576395209626609</v>
      </c>
      <c r="AW42" s="303">
        <f t="shared" si="38"/>
        <v>14.894098802406655</v>
      </c>
      <c r="AX42" s="303">
        <f t="shared" si="38"/>
        <v>35.745837125775957</v>
      </c>
      <c r="AY42" s="303">
        <f t="shared" si="38"/>
        <v>8.9364592814439892</v>
      </c>
      <c r="AZ42" s="303">
        <f t="shared" si="38"/>
        <v>14.894098802406655</v>
      </c>
      <c r="BA42" s="303">
        <f t="shared" si="38"/>
        <v>2.9788197604813305</v>
      </c>
      <c r="BB42" s="303">
        <f t="shared" si="38"/>
        <v>0</v>
      </c>
      <c r="BC42" s="303">
        <f t="shared" si="34"/>
        <v>38.724656886257293</v>
      </c>
      <c r="BD42" s="303">
        <f t="shared" si="34"/>
        <v>14.894098802406655</v>
      </c>
      <c r="BE42" s="303">
        <f t="shared" si="34"/>
        <v>14.894098802406655</v>
      </c>
      <c r="BF42" s="303">
        <f t="shared" si="34"/>
        <v>2.9788197604813305</v>
      </c>
    </row>
    <row r="43" spans="2:58" s="1513" customFormat="1" ht="14.25" x14ac:dyDescent="0.2">
      <c r="B43" s="1913" t="s">
        <v>12</v>
      </c>
      <c r="C43" s="1914" t="s">
        <v>59</v>
      </c>
      <c r="D43" s="1907" t="s">
        <v>107</v>
      </c>
      <c r="E43" s="1906" t="s">
        <v>25</v>
      </c>
      <c r="F43" s="1890" t="s">
        <v>26</v>
      </c>
      <c r="G43" s="1914">
        <v>17.43</v>
      </c>
      <c r="H43" s="2056">
        <v>1197.8888528731682</v>
      </c>
      <c r="I43" s="2056">
        <v>1197.8888528731682</v>
      </c>
      <c r="J43" s="2056">
        <v>1197.8888528731682</v>
      </c>
      <c r="K43" s="1916">
        <v>10.35</v>
      </c>
      <c r="L43" s="1580"/>
      <c r="M43" s="303"/>
      <c r="N43" s="303"/>
      <c r="O43" s="303"/>
      <c r="P43" s="303"/>
      <c r="Q43" s="303"/>
      <c r="R43" s="303">
        <f t="shared" si="31"/>
        <v>12398.14962723729</v>
      </c>
      <c r="S43" s="303">
        <f t="shared" si="37"/>
        <v>5666.0142740900856</v>
      </c>
      <c r="T43" s="303">
        <f t="shared" si="37"/>
        <v>239.57777057463369</v>
      </c>
      <c r="U43" s="303">
        <f t="shared" si="37"/>
        <v>4120.7376538836979</v>
      </c>
      <c r="V43" s="303">
        <f t="shared" si="37"/>
        <v>0</v>
      </c>
      <c r="W43" s="303">
        <f t="shared" si="37"/>
        <v>1712.9810596086302</v>
      </c>
      <c r="X43" s="303">
        <f t="shared" si="37"/>
        <v>0</v>
      </c>
      <c r="Y43" s="303">
        <f t="shared" si="37"/>
        <v>35.936665586195041</v>
      </c>
      <c r="Z43" s="303">
        <f t="shared" si="37"/>
        <v>23.957777057463367</v>
      </c>
      <c r="AA43" s="303">
        <f t="shared" si="37"/>
        <v>59.894442643658422</v>
      </c>
      <c r="AB43" s="303">
        <f t="shared" si="37"/>
        <v>143.74666234478016</v>
      </c>
      <c r="AC43" s="303">
        <f t="shared" si="37"/>
        <v>35.936665586195041</v>
      </c>
      <c r="AD43" s="303">
        <f t="shared" si="37"/>
        <v>59.894442643658422</v>
      </c>
      <c r="AE43" s="303">
        <f t="shared" si="37"/>
        <v>11.978888528731684</v>
      </c>
      <c r="AF43" s="303">
        <f t="shared" si="37"/>
        <v>0</v>
      </c>
      <c r="AG43" s="303">
        <f t="shared" si="32"/>
        <v>155.72555087351188</v>
      </c>
      <c r="AH43" s="303">
        <f t="shared" si="32"/>
        <v>59.894442643658422</v>
      </c>
      <c r="AI43" s="303">
        <f t="shared" si="32"/>
        <v>59.894442643658422</v>
      </c>
      <c r="AJ43" s="303">
        <f t="shared" si="32"/>
        <v>11.978888528731684</v>
      </c>
      <c r="AK43" s="1239" t="s">
        <v>1350</v>
      </c>
      <c r="AL43" s="73" t="s">
        <v>1350</v>
      </c>
      <c r="AM43" s="1239" t="s">
        <v>1350</v>
      </c>
      <c r="AN43" s="303">
        <f t="shared" si="33"/>
        <v>12398.14962723729</v>
      </c>
      <c r="AO43" s="303">
        <f t="shared" si="38"/>
        <v>5666.0142740900856</v>
      </c>
      <c r="AP43" s="303">
        <f t="shared" si="38"/>
        <v>239.57777057463369</v>
      </c>
      <c r="AQ43" s="303">
        <f t="shared" si="38"/>
        <v>4120.7376538836979</v>
      </c>
      <c r="AR43" s="303">
        <f t="shared" si="38"/>
        <v>0</v>
      </c>
      <c r="AS43" s="303">
        <f t="shared" si="38"/>
        <v>1712.9810596086302</v>
      </c>
      <c r="AT43" s="303">
        <f t="shared" si="38"/>
        <v>0</v>
      </c>
      <c r="AU43" s="303">
        <f t="shared" si="38"/>
        <v>35.936665586195041</v>
      </c>
      <c r="AV43" s="303">
        <f t="shared" si="38"/>
        <v>23.957777057463367</v>
      </c>
      <c r="AW43" s="303">
        <f t="shared" si="38"/>
        <v>59.894442643658422</v>
      </c>
      <c r="AX43" s="303">
        <f t="shared" si="38"/>
        <v>143.74666234478016</v>
      </c>
      <c r="AY43" s="303">
        <f t="shared" si="38"/>
        <v>35.936665586195041</v>
      </c>
      <c r="AZ43" s="303">
        <f t="shared" si="38"/>
        <v>59.894442643658422</v>
      </c>
      <c r="BA43" s="303">
        <f t="shared" si="38"/>
        <v>11.978888528731684</v>
      </c>
      <c r="BB43" s="303">
        <f t="shared" si="38"/>
        <v>0</v>
      </c>
      <c r="BC43" s="303">
        <f t="shared" si="34"/>
        <v>155.72555087351188</v>
      </c>
      <c r="BD43" s="303">
        <f t="shared" si="34"/>
        <v>59.894442643658422</v>
      </c>
      <c r="BE43" s="303">
        <f t="shared" si="34"/>
        <v>59.894442643658422</v>
      </c>
      <c r="BF43" s="303">
        <f t="shared" si="34"/>
        <v>11.978888528731684</v>
      </c>
    </row>
    <row r="44" spans="2:58" s="1513" customFormat="1" ht="14.25" x14ac:dyDescent="0.2">
      <c r="B44" s="1913" t="s">
        <v>12</v>
      </c>
      <c r="C44" s="1914" t="s">
        <v>59</v>
      </c>
      <c r="D44" s="1907" t="s">
        <v>213</v>
      </c>
      <c r="E44" s="1906" t="s">
        <v>25</v>
      </c>
      <c r="F44" s="1890" t="s">
        <v>26</v>
      </c>
      <c r="G44" s="1914">
        <v>17.52</v>
      </c>
      <c r="H44" s="2056">
        <v>26.993310731774201</v>
      </c>
      <c r="I44" s="2056">
        <v>26.993310731774201</v>
      </c>
      <c r="J44" s="2056">
        <v>26.993310731774201</v>
      </c>
      <c r="K44" s="1916">
        <v>10.35</v>
      </c>
      <c r="L44" s="1580"/>
      <c r="M44" s="303"/>
      <c r="N44" s="303"/>
      <c r="O44" s="303"/>
      <c r="P44" s="303"/>
      <c r="Q44" s="303"/>
      <c r="R44" s="303">
        <f t="shared" si="31"/>
        <v>279.38076607386296</v>
      </c>
      <c r="S44" s="303">
        <f t="shared" si="37"/>
        <v>127.67835976129199</v>
      </c>
      <c r="T44" s="303">
        <f t="shared" si="37"/>
        <v>5.3986621463548419</v>
      </c>
      <c r="U44" s="303">
        <f t="shared" si="37"/>
        <v>92.856988917303227</v>
      </c>
      <c r="V44" s="303">
        <f t="shared" si="37"/>
        <v>0</v>
      </c>
      <c r="W44" s="303">
        <f t="shared" si="37"/>
        <v>38.600434346437105</v>
      </c>
      <c r="X44" s="303">
        <f t="shared" si="37"/>
        <v>0</v>
      </c>
      <c r="Y44" s="303">
        <f t="shared" si="37"/>
        <v>0.80979932195322601</v>
      </c>
      <c r="Z44" s="303">
        <f t="shared" si="37"/>
        <v>0.53986621463548412</v>
      </c>
      <c r="AA44" s="303">
        <f t="shared" si="37"/>
        <v>1.3496655365887105</v>
      </c>
      <c r="AB44" s="303">
        <f t="shared" si="37"/>
        <v>3.2391972878129041</v>
      </c>
      <c r="AC44" s="303">
        <f t="shared" si="37"/>
        <v>0.80979932195322601</v>
      </c>
      <c r="AD44" s="303">
        <f t="shared" si="37"/>
        <v>1.3496655365887105</v>
      </c>
      <c r="AE44" s="303">
        <f t="shared" si="37"/>
        <v>0.26993310731774206</v>
      </c>
      <c r="AF44" s="303">
        <f t="shared" si="37"/>
        <v>0</v>
      </c>
      <c r="AG44" s="303">
        <f t="shared" si="32"/>
        <v>3.5091303951306463</v>
      </c>
      <c r="AH44" s="303">
        <f t="shared" si="32"/>
        <v>1.3496655365887105</v>
      </c>
      <c r="AI44" s="303">
        <f t="shared" si="32"/>
        <v>1.3496655365887105</v>
      </c>
      <c r="AJ44" s="303">
        <f t="shared" si="32"/>
        <v>0.26993310731774206</v>
      </c>
      <c r="AK44" s="1239" t="s">
        <v>1350</v>
      </c>
      <c r="AL44" s="73" t="s">
        <v>1350</v>
      </c>
      <c r="AM44" s="1239" t="s">
        <v>1350</v>
      </c>
      <c r="AN44" s="303">
        <f t="shared" si="33"/>
        <v>279.38076607386296</v>
      </c>
      <c r="AO44" s="303">
        <f t="shared" si="38"/>
        <v>127.67835976129199</v>
      </c>
      <c r="AP44" s="303">
        <f t="shared" si="38"/>
        <v>5.3986621463548419</v>
      </c>
      <c r="AQ44" s="303">
        <f t="shared" si="38"/>
        <v>92.856988917303227</v>
      </c>
      <c r="AR44" s="303">
        <f t="shared" si="38"/>
        <v>0</v>
      </c>
      <c r="AS44" s="303">
        <f t="shared" si="38"/>
        <v>38.600434346437105</v>
      </c>
      <c r="AT44" s="303">
        <f t="shared" si="38"/>
        <v>0</v>
      </c>
      <c r="AU44" s="303">
        <f t="shared" si="38"/>
        <v>0.80979932195322601</v>
      </c>
      <c r="AV44" s="303">
        <f t="shared" si="38"/>
        <v>0.53986621463548412</v>
      </c>
      <c r="AW44" s="303">
        <f t="shared" si="38"/>
        <v>1.3496655365887105</v>
      </c>
      <c r="AX44" s="303">
        <f t="shared" si="38"/>
        <v>3.2391972878129041</v>
      </c>
      <c r="AY44" s="303">
        <f t="shared" si="38"/>
        <v>0.80979932195322601</v>
      </c>
      <c r="AZ44" s="303">
        <f t="shared" si="38"/>
        <v>1.3496655365887105</v>
      </c>
      <c r="BA44" s="303">
        <f t="shared" si="38"/>
        <v>0.26993310731774206</v>
      </c>
      <c r="BB44" s="303">
        <f t="shared" si="38"/>
        <v>0</v>
      </c>
      <c r="BC44" s="303">
        <f t="shared" si="34"/>
        <v>3.5091303951306463</v>
      </c>
      <c r="BD44" s="303">
        <f t="shared" si="34"/>
        <v>1.3496655365887105</v>
      </c>
      <c r="BE44" s="303">
        <f t="shared" si="34"/>
        <v>1.3496655365887105</v>
      </c>
      <c r="BF44" s="303">
        <f t="shared" si="34"/>
        <v>0.26993310731774206</v>
      </c>
    </row>
    <row r="45" spans="2:58" s="1513" customFormat="1" ht="14.25" x14ac:dyDescent="0.2">
      <c r="B45" s="1913" t="s">
        <v>12</v>
      </c>
      <c r="C45" s="1914" t="s">
        <v>59</v>
      </c>
      <c r="D45" s="1907" t="s">
        <v>211</v>
      </c>
      <c r="E45" s="1906" t="s">
        <v>25</v>
      </c>
      <c r="F45" s="1890" t="s">
        <v>26</v>
      </c>
      <c r="G45" s="1914">
        <v>17.12</v>
      </c>
      <c r="H45" s="2056">
        <v>2321.3336847722458</v>
      </c>
      <c r="I45" s="2056">
        <v>2321.3336847722458</v>
      </c>
      <c r="J45" s="2056">
        <v>2321.3336847722458</v>
      </c>
      <c r="K45" s="1916">
        <v>10.35</v>
      </c>
      <c r="L45" s="1580"/>
      <c r="M45" s="303"/>
      <c r="N45" s="303"/>
      <c r="O45" s="303"/>
      <c r="P45" s="303"/>
      <c r="Q45" s="303"/>
      <c r="R45" s="303">
        <f t="shared" si="31"/>
        <v>24025.803637392743</v>
      </c>
      <c r="S45" s="303">
        <f t="shared" si="37"/>
        <v>10979.908328972724</v>
      </c>
      <c r="T45" s="303">
        <f t="shared" si="37"/>
        <v>464.2667369544493</v>
      </c>
      <c r="U45" s="303">
        <f t="shared" si="37"/>
        <v>7985.3878756165241</v>
      </c>
      <c r="V45" s="303">
        <f t="shared" si="37"/>
        <v>0</v>
      </c>
      <c r="W45" s="303">
        <f t="shared" si="37"/>
        <v>3319.5071692243109</v>
      </c>
      <c r="X45" s="303">
        <f t="shared" si="37"/>
        <v>0</v>
      </c>
      <c r="Y45" s="303">
        <f t="shared" si="37"/>
        <v>69.640010543167364</v>
      </c>
      <c r="Z45" s="303">
        <f t="shared" si="37"/>
        <v>46.426673695444926</v>
      </c>
      <c r="AA45" s="303">
        <f t="shared" si="37"/>
        <v>116.06668423861232</v>
      </c>
      <c r="AB45" s="303">
        <f t="shared" si="37"/>
        <v>278.56004217266945</v>
      </c>
      <c r="AC45" s="303">
        <f t="shared" si="37"/>
        <v>69.640010543167364</v>
      </c>
      <c r="AD45" s="303">
        <f t="shared" si="37"/>
        <v>116.06668423861232</v>
      </c>
      <c r="AE45" s="303">
        <f t="shared" si="37"/>
        <v>23.213336847722463</v>
      </c>
      <c r="AF45" s="303">
        <f t="shared" si="37"/>
        <v>0</v>
      </c>
      <c r="AG45" s="303">
        <f t="shared" si="32"/>
        <v>301.77337902039199</v>
      </c>
      <c r="AH45" s="303">
        <f t="shared" si="32"/>
        <v>116.06668423861232</v>
      </c>
      <c r="AI45" s="303">
        <f t="shared" si="32"/>
        <v>116.06668423861232</v>
      </c>
      <c r="AJ45" s="303">
        <f t="shared" si="32"/>
        <v>23.213336847722463</v>
      </c>
      <c r="AK45" s="1239" t="s">
        <v>1350</v>
      </c>
      <c r="AL45" s="73" t="s">
        <v>1350</v>
      </c>
      <c r="AM45" s="1239" t="s">
        <v>1350</v>
      </c>
      <c r="AN45" s="303">
        <f t="shared" si="33"/>
        <v>24025.803637392743</v>
      </c>
      <c r="AO45" s="303">
        <f t="shared" si="38"/>
        <v>10979.908328972724</v>
      </c>
      <c r="AP45" s="303">
        <f t="shared" si="38"/>
        <v>464.2667369544493</v>
      </c>
      <c r="AQ45" s="303">
        <f t="shared" si="38"/>
        <v>7985.3878756165241</v>
      </c>
      <c r="AR45" s="303">
        <f t="shared" si="38"/>
        <v>0</v>
      </c>
      <c r="AS45" s="303">
        <f t="shared" si="38"/>
        <v>3319.5071692243109</v>
      </c>
      <c r="AT45" s="303">
        <f t="shared" si="38"/>
        <v>0</v>
      </c>
      <c r="AU45" s="303">
        <f t="shared" si="38"/>
        <v>69.640010543167364</v>
      </c>
      <c r="AV45" s="303">
        <f t="shared" si="38"/>
        <v>46.426673695444926</v>
      </c>
      <c r="AW45" s="303">
        <f t="shared" si="38"/>
        <v>116.06668423861232</v>
      </c>
      <c r="AX45" s="303">
        <f t="shared" si="38"/>
        <v>278.56004217266945</v>
      </c>
      <c r="AY45" s="303">
        <f t="shared" si="38"/>
        <v>69.640010543167364</v>
      </c>
      <c r="AZ45" s="303">
        <f t="shared" si="38"/>
        <v>116.06668423861232</v>
      </c>
      <c r="BA45" s="303">
        <f t="shared" si="38"/>
        <v>23.213336847722463</v>
      </c>
      <c r="BB45" s="303">
        <f t="shared" si="38"/>
        <v>0</v>
      </c>
      <c r="BC45" s="303">
        <f t="shared" si="34"/>
        <v>301.77337902039199</v>
      </c>
      <c r="BD45" s="303">
        <f t="shared" si="34"/>
        <v>116.06668423861232</v>
      </c>
      <c r="BE45" s="303">
        <f t="shared" si="34"/>
        <v>116.06668423861232</v>
      </c>
      <c r="BF45" s="303">
        <f t="shared" si="34"/>
        <v>23.213336847722463</v>
      </c>
    </row>
    <row r="46" spans="2:58" s="1513" customFormat="1" ht="14.25" x14ac:dyDescent="0.2">
      <c r="B46" s="1913" t="s">
        <v>12</v>
      </c>
      <c r="C46" s="1914" t="s">
        <v>59</v>
      </c>
      <c r="D46" s="1907" t="s">
        <v>106</v>
      </c>
      <c r="E46" s="1906" t="s">
        <v>25</v>
      </c>
      <c r="F46" s="1890" t="s">
        <v>26</v>
      </c>
      <c r="G46" s="1914">
        <v>17.52</v>
      </c>
      <c r="H46" s="2056">
        <v>31.956066492239692</v>
      </c>
      <c r="I46" s="2056">
        <v>31.956066492239692</v>
      </c>
      <c r="J46" s="2056">
        <v>31.956066492239692</v>
      </c>
      <c r="K46" s="1916">
        <v>10.35</v>
      </c>
      <c r="L46" s="1580"/>
      <c r="M46" s="303"/>
      <c r="N46" s="303"/>
      <c r="O46" s="303"/>
      <c r="P46" s="303"/>
      <c r="Q46" s="303"/>
      <c r="R46" s="303">
        <f t="shared" si="31"/>
        <v>330.74528819468082</v>
      </c>
      <c r="S46" s="303">
        <f t="shared" si="37"/>
        <v>151.15219450829377</v>
      </c>
      <c r="T46" s="303">
        <f t="shared" si="37"/>
        <v>6.3912132984479406</v>
      </c>
      <c r="U46" s="303">
        <f t="shared" si="37"/>
        <v>109.92886873330453</v>
      </c>
      <c r="V46" s="303">
        <f t="shared" si="37"/>
        <v>0</v>
      </c>
      <c r="W46" s="303">
        <f t="shared" si="37"/>
        <v>45.697175083902756</v>
      </c>
      <c r="X46" s="303">
        <f t="shared" si="37"/>
        <v>0</v>
      </c>
      <c r="Y46" s="303">
        <f t="shared" si="37"/>
        <v>0.95868199476719085</v>
      </c>
      <c r="Z46" s="303">
        <f t="shared" si="37"/>
        <v>0.63912132984479397</v>
      </c>
      <c r="AA46" s="303">
        <f t="shared" si="37"/>
        <v>1.5978033246119852</v>
      </c>
      <c r="AB46" s="303">
        <f t="shared" si="37"/>
        <v>3.8347279790687634</v>
      </c>
      <c r="AC46" s="303">
        <f t="shared" si="37"/>
        <v>0.95868199476719085</v>
      </c>
      <c r="AD46" s="303">
        <f t="shared" si="37"/>
        <v>1.5978033246119852</v>
      </c>
      <c r="AE46" s="303">
        <f t="shared" si="37"/>
        <v>0.31956066492239699</v>
      </c>
      <c r="AF46" s="303">
        <f t="shared" si="37"/>
        <v>0</v>
      </c>
      <c r="AG46" s="303">
        <f t="shared" si="32"/>
        <v>4.1542886439911602</v>
      </c>
      <c r="AH46" s="303">
        <f t="shared" si="32"/>
        <v>1.5978033246119852</v>
      </c>
      <c r="AI46" s="303">
        <f t="shared" si="32"/>
        <v>1.5978033246119852</v>
      </c>
      <c r="AJ46" s="303">
        <f t="shared" si="32"/>
        <v>0.31956066492239699</v>
      </c>
      <c r="AK46" s="1239" t="s">
        <v>1350</v>
      </c>
      <c r="AL46" s="73" t="s">
        <v>1350</v>
      </c>
      <c r="AM46" s="1239" t="s">
        <v>1350</v>
      </c>
      <c r="AN46" s="303">
        <f t="shared" si="33"/>
        <v>330.74528819468082</v>
      </c>
      <c r="AO46" s="303">
        <f t="shared" si="38"/>
        <v>151.15219450829377</v>
      </c>
      <c r="AP46" s="303">
        <f t="shared" si="38"/>
        <v>6.3912132984479406</v>
      </c>
      <c r="AQ46" s="303">
        <f t="shared" si="38"/>
        <v>109.92886873330453</v>
      </c>
      <c r="AR46" s="303">
        <f t="shared" si="38"/>
        <v>0</v>
      </c>
      <c r="AS46" s="303">
        <f t="shared" si="38"/>
        <v>45.697175083902756</v>
      </c>
      <c r="AT46" s="303">
        <f t="shared" si="38"/>
        <v>0</v>
      </c>
      <c r="AU46" s="303">
        <f t="shared" si="38"/>
        <v>0.95868199476719085</v>
      </c>
      <c r="AV46" s="303">
        <f t="shared" si="38"/>
        <v>0.63912132984479397</v>
      </c>
      <c r="AW46" s="303">
        <f t="shared" si="38"/>
        <v>1.5978033246119852</v>
      </c>
      <c r="AX46" s="303">
        <f t="shared" si="38"/>
        <v>3.8347279790687634</v>
      </c>
      <c r="AY46" s="303">
        <f t="shared" si="38"/>
        <v>0.95868199476719085</v>
      </c>
      <c r="AZ46" s="303">
        <f t="shared" si="38"/>
        <v>1.5978033246119852</v>
      </c>
      <c r="BA46" s="303">
        <f t="shared" si="38"/>
        <v>0.31956066492239699</v>
      </c>
      <c r="BB46" s="303">
        <f t="shared" si="38"/>
        <v>0</v>
      </c>
      <c r="BC46" s="303">
        <f t="shared" si="34"/>
        <v>4.1542886439911602</v>
      </c>
      <c r="BD46" s="303">
        <f t="shared" si="34"/>
        <v>1.5978033246119852</v>
      </c>
      <c r="BE46" s="303">
        <f t="shared" si="34"/>
        <v>1.5978033246119852</v>
      </c>
      <c r="BF46" s="303">
        <f t="shared" si="34"/>
        <v>0.31956066492239699</v>
      </c>
    </row>
    <row r="47" spans="2:58" s="1513" customFormat="1" ht="14.25" x14ac:dyDescent="0.2">
      <c r="B47" s="1913" t="s">
        <v>12</v>
      </c>
      <c r="C47" s="1914" t="s">
        <v>59</v>
      </c>
      <c r="D47" s="1907" t="s">
        <v>212</v>
      </c>
      <c r="E47" s="1906" t="s">
        <v>25</v>
      </c>
      <c r="F47" s="1890" t="s">
        <v>26</v>
      </c>
      <c r="G47" s="1914">
        <v>17.190000000000001</v>
      </c>
      <c r="H47" s="2056">
        <v>286.61166445568347</v>
      </c>
      <c r="I47" s="2056">
        <v>286.61166445568347</v>
      </c>
      <c r="J47" s="2056">
        <v>286.61166445568347</v>
      </c>
      <c r="K47" s="1916">
        <v>10.35</v>
      </c>
      <c r="L47" s="1580"/>
      <c r="M47" s="303"/>
      <c r="N47" s="303"/>
      <c r="O47" s="303"/>
      <c r="P47" s="303"/>
      <c r="Q47" s="303"/>
      <c r="R47" s="303">
        <f t="shared" si="31"/>
        <v>2966.4307271163239</v>
      </c>
      <c r="S47" s="303">
        <f t="shared" si="37"/>
        <v>1355.673172875383</v>
      </c>
      <c r="T47" s="303">
        <f t="shared" si="37"/>
        <v>57.32233289113671</v>
      </c>
      <c r="U47" s="303">
        <f t="shared" si="37"/>
        <v>985.94412572755095</v>
      </c>
      <c r="V47" s="303">
        <f t="shared" si="37"/>
        <v>0</v>
      </c>
      <c r="W47" s="303">
        <f t="shared" si="37"/>
        <v>409.85468017162731</v>
      </c>
      <c r="X47" s="303">
        <f t="shared" si="37"/>
        <v>0</v>
      </c>
      <c r="Y47" s="303">
        <f t="shared" si="37"/>
        <v>8.5983499336705034</v>
      </c>
      <c r="Z47" s="303">
        <f t="shared" si="37"/>
        <v>5.7322332891136707</v>
      </c>
      <c r="AA47" s="303">
        <f t="shared" si="37"/>
        <v>14.330583222784178</v>
      </c>
      <c r="AB47" s="303">
        <f t="shared" si="37"/>
        <v>34.393399734682014</v>
      </c>
      <c r="AC47" s="303">
        <f t="shared" si="37"/>
        <v>8.5983499336705034</v>
      </c>
      <c r="AD47" s="303">
        <f t="shared" si="37"/>
        <v>14.330583222784178</v>
      </c>
      <c r="AE47" s="303">
        <f t="shared" si="37"/>
        <v>2.8661166445568353</v>
      </c>
      <c r="AF47" s="303">
        <f t="shared" si="37"/>
        <v>0</v>
      </c>
      <c r="AG47" s="303">
        <f t="shared" si="32"/>
        <v>37.259516379238853</v>
      </c>
      <c r="AH47" s="303">
        <f t="shared" si="32"/>
        <v>14.330583222784178</v>
      </c>
      <c r="AI47" s="303">
        <f t="shared" si="32"/>
        <v>14.330583222784178</v>
      </c>
      <c r="AJ47" s="303">
        <f t="shared" si="32"/>
        <v>2.8661166445568353</v>
      </c>
      <c r="AK47" s="1239" t="s">
        <v>1350</v>
      </c>
      <c r="AL47" s="73" t="s">
        <v>1350</v>
      </c>
      <c r="AM47" s="1239" t="s">
        <v>1350</v>
      </c>
      <c r="AN47" s="303">
        <f t="shared" si="33"/>
        <v>2966.4307271163239</v>
      </c>
      <c r="AO47" s="303">
        <f t="shared" si="38"/>
        <v>1355.673172875383</v>
      </c>
      <c r="AP47" s="303">
        <f t="shared" si="38"/>
        <v>57.32233289113671</v>
      </c>
      <c r="AQ47" s="303">
        <f t="shared" si="38"/>
        <v>985.94412572755095</v>
      </c>
      <c r="AR47" s="303">
        <f t="shared" si="38"/>
        <v>0</v>
      </c>
      <c r="AS47" s="303">
        <f t="shared" si="38"/>
        <v>409.85468017162731</v>
      </c>
      <c r="AT47" s="303">
        <f t="shared" si="38"/>
        <v>0</v>
      </c>
      <c r="AU47" s="303">
        <f t="shared" si="38"/>
        <v>8.5983499336705034</v>
      </c>
      <c r="AV47" s="303">
        <f t="shared" si="38"/>
        <v>5.7322332891136707</v>
      </c>
      <c r="AW47" s="303">
        <f t="shared" si="38"/>
        <v>14.330583222784178</v>
      </c>
      <c r="AX47" s="303">
        <f t="shared" si="38"/>
        <v>34.393399734682014</v>
      </c>
      <c r="AY47" s="303">
        <f t="shared" si="38"/>
        <v>8.5983499336705034</v>
      </c>
      <c r="AZ47" s="303">
        <f t="shared" si="38"/>
        <v>14.330583222784178</v>
      </c>
      <c r="BA47" s="303">
        <f t="shared" si="38"/>
        <v>2.8661166445568353</v>
      </c>
      <c r="BB47" s="303">
        <f t="shared" si="38"/>
        <v>0</v>
      </c>
      <c r="BC47" s="303">
        <f t="shared" si="34"/>
        <v>37.259516379238853</v>
      </c>
      <c r="BD47" s="303">
        <f t="shared" si="34"/>
        <v>14.330583222784178</v>
      </c>
      <c r="BE47" s="303">
        <f t="shared" si="34"/>
        <v>14.330583222784178</v>
      </c>
      <c r="BF47" s="303">
        <f t="shared" si="34"/>
        <v>2.8661166445568353</v>
      </c>
    </row>
    <row r="48" spans="2:58" s="1513" customFormat="1" ht="14.25" x14ac:dyDescent="0.2">
      <c r="B48" s="1913" t="s">
        <v>12</v>
      </c>
      <c r="C48" s="1914" t="s">
        <v>59</v>
      </c>
      <c r="D48" s="1907" t="s">
        <v>105</v>
      </c>
      <c r="E48" s="1906" t="s">
        <v>25</v>
      </c>
      <c r="F48" s="1890" t="s">
        <v>26</v>
      </c>
      <c r="G48" s="1914">
        <v>17.37</v>
      </c>
      <c r="H48" s="2056">
        <v>197.21354397973403</v>
      </c>
      <c r="I48" s="2056">
        <v>197.21354397973403</v>
      </c>
      <c r="J48" s="2056">
        <v>197.21354397973403</v>
      </c>
      <c r="K48" s="1916">
        <v>10.35</v>
      </c>
      <c r="L48" s="1580"/>
      <c r="M48" s="303"/>
      <c r="N48" s="303"/>
      <c r="O48" s="303"/>
      <c r="P48" s="303"/>
      <c r="Q48" s="303"/>
      <c r="R48" s="303">
        <f t="shared" si="31"/>
        <v>2041.160180190247</v>
      </c>
      <c r="S48" s="303">
        <f t="shared" si="37"/>
        <v>932.82006302414209</v>
      </c>
      <c r="T48" s="303">
        <f t="shared" si="37"/>
        <v>39.442708795946814</v>
      </c>
      <c r="U48" s="303">
        <f t="shared" si="37"/>
        <v>678.41459129028487</v>
      </c>
      <c r="V48" s="303">
        <f t="shared" si="37"/>
        <v>0</v>
      </c>
      <c r="W48" s="303">
        <f t="shared" si="37"/>
        <v>282.01536789101965</v>
      </c>
      <c r="X48" s="303">
        <f t="shared" si="37"/>
        <v>0</v>
      </c>
      <c r="Y48" s="303">
        <f t="shared" si="37"/>
        <v>5.9164063193920207</v>
      </c>
      <c r="Z48" s="303">
        <f t="shared" si="37"/>
        <v>3.944270879594681</v>
      </c>
      <c r="AA48" s="303">
        <f t="shared" si="37"/>
        <v>9.8606771989867035</v>
      </c>
      <c r="AB48" s="303">
        <f t="shared" si="37"/>
        <v>23.665625277568083</v>
      </c>
      <c r="AC48" s="303">
        <f t="shared" si="37"/>
        <v>5.9164063193920207</v>
      </c>
      <c r="AD48" s="303">
        <f t="shared" si="37"/>
        <v>9.8606771989867035</v>
      </c>
      <c r="AE48" s="303">
        <f t="shared" si="37"/>
        <v>1.9721354397973405</v>
      </c>
      <c r="AF48" s="303">
        <f t="shared" si="37"/>
        <v>0</v>
      </c>
      <c r="AG48" s="303">
        <f t="shared" si="32"/>
        <v>25.637760717365424</v>
      </c>
      <c r="AH48" s="303">
        <f t="shared" si="32"/>
        <v>9.8606771989867035</v>
      </c>
      <c r="AI48" s="303">
        <f t="shared" si="32"/>
        <v>9.8606771989867035</v>
      </c>
      <c r="AJ48" s="303">
        <f t="shared" si="32"/>
        <v>1.9721354397973405</v>
      </c>
      <c r="AK48" s="1239" t="s">
        <v>1350</v>
      </c>
      <c r="AL48" s="73" t="s">
        <v>1350</v>
      </c>
      <c r="AM48" s="1239" t="s">
        <v>1350</v>
      </c>
      <c r="AN48" s="303">
        <f t="shared" si="33"/>
        <v>2041.160180190247</v>
      </c>
      <c r="AO48" s="303">
        <f t="shared" si="38"/>
        <v>932.82006302414209</v>
      </c>
      <c r="AP48" s="303">
        <f t="shared" si="38"/>
        <v>39.442708795946814</v>
      </c>
      <c r="AQ48" s="303">
        <f t="shared" si="38"/>
        <v>678.41459129028487</v>
      </c>
      <c r="AR48" s="303">
        <f t="shared" si="38"/>
        <v>0</v>
      </c>
      <c r="AS48" s="303">
        <f t="shared" si="38"/>
        <v>282.01536789101965</v>
      </c>
      <c r="AT48" s="303">
        <f t="shared" si="38"/>
        <v>0</v>
      </c>
      <c r="AU48" s="303">
        <f t="shared" si="38"/>
        <v>5.9164063193920207</v>
      </c>
      <c r="AV48" s="303">
        <f t="shared" si="38"/>
        <v>3.944270879594681</v>
      </c>
      <c r="AW48" s="303">
        <f t="shared" si="38"/>
        <v>9.8606771989867035</v>
      </c>
      <c r="AX48" s="303">
        <f t="shared" si="38"/>
        <v>23.665625277568083</v>
      </c>
      <c r="AY48" s="303">
        <f t="shared" si="38"/>
        <v>5.9164063193920207</v>
      </c>
      <c r="AZ48" s="303">
        <f t="shared" si="38"/>
        <v>9.8606771989867035</v>
      </c>
      <c r="BA48" s="303">
        <f t="shared" si="38"/>
        <v>1.9721354397973405</v>
      </c>
      <c r="BB48" s="303">
        <f t="shared" si="38"/>
        <v>0</v>
      </c>
      <c r="BC48" s="303">
        <f t="shared" si="34"/>
        <v>25.637760717365424</v>
      </c>
      <c r="BD48" s="303">
        <f t="shared" si="34"/>
        <v>9.8606771989867035</v>
      </c>
      <c r="BE48" s="303">
        <f t="shared" si="34"/>
        <v>9.8606771989867035</v>
      </c>
      <c r="BF48" s="303">
        <f t="shared" si="34"/>
        <v>1.9721354397973405</v>
      </c>
    </row>
    <row r="49" spans="2:58" s="1513" customFormat="1" ht="14.25" x14ac:dyDescent="0.2">
      <c r="B49" s="1913" t="s">
        <v>12</v>
      </c>
      <c r="C49" s="1914" t="s">
        <v>112</v>
      </c>
      <c r="D49" s="1907" t="s">
        <v>113</v>
      </c>
      <c r="E49" s="1906" t="s">
        <v>25</v>
      </c>
      <c r="F49" s="1890" t="s">
        <v>26</v>
      </c>
      <c r="G49" s="1914">
        <v>17.440000000000001</v>
      </c>
      <c r="H49" s="1915">
        <v>3060.886669280816</v>
      </c>
      <c r="I49" s="1915">
        <v>3060.886669280816</v>
      </c>
      <c r="J49" s="1915">
        <v>3060.886669280816</v>
      </c>
      <c r="K49" s="1916">
        <v>10.35</v>
      </c>
      <c r="L49" s="1580"/>
      <c r="M49" s="303"/>
      <c r="N49" s="303"/>
      <c r="O49" s="303"/>
      <c r="P49" s="303"/>
      <c r="Q49" s="303"/>
      <c r="R49" s="303">
        <f t="shared" si="31"/>
        <v>31680.177027056445</v>
      </c>
      <c r="S49" s="303">
        <f t="shared" si="37"/>
        <v>14477.993945698261</v>
      </c>
      <c r="T49" s="303">
        <f t="shared" si="37"/>
        <v>612.17733385616339</v>
      </c>
      <c r="U49" s="303">
        <f t="shared" si="37"/>
        <v>10529.450142326004</v>
      </c>
      <c r="V49" s="303">
        <f t="shared" si="37"/>
        <v>0</v>
      </c>
      <c r="W49" s="303">
        <f t="shared" si="37"/>
        <v>4377.0679370715661</v>
      </c>
      <c r="X49" s="303">
        <f t="shared" si="37"/>
        <v>0</v>
      </c>
      <c r="Y49" s="303">
        <f t="shared" si="37"/>
        <v>91.826600078424477</v>
      </c>
      <c r="Z49" s="303">
        <f t="shared" si="37"/>
        <v>61.217733385616327</v>
      </c>
      <c r="AA49" s="303">
        <f t="shared" si="37"/>
        <v>153.04433346404085</v>
      </c>
      <c r="AB49" s="303">
        <f t="shared" si="37"/>
        <v>367.30640031369791</v>
      </c>
      <c r="AC49" s="303">
        <f t="shared" si="37"/>
        <v>91.826600078424477</v>
      </c>
      <c r="AD49" s="303">
        <f t="shared" si="37"/>
        <v>153.04433346404085</v>
      </c>
      <c r="AE49" s="303">
        <f t="shared" si="37"/>
        <v>30.608866692808164</v>
      </c>
      <c r="AF49" s="303">
        <f t="shared" si="37"/>
        <v>0</v>
      </c>
      <c r="AG49" s="303">
        <f t="shared" si="32"/>
        <v>397.9152670065061</v>
      </c>
      <c r="AH49" s="303">
        <f t="shared" si="32"/>
        <v>153.04433346404085</v>
      </c>
      <c r="AI49" s="303">
        <f t="shared" si="32"/>
        <v>153.04433346404085</v>
      </c>
      <c r="AJ49" s="303">
        <f t="shared" si="32"/>
        <v>30.608866692808164</v>
      </c>
      <c r="AK49" s="1239" t="s">
        <v>1350</v>
      </c>
      <c r="AL49" s="73" t="s">
        <v>1350</v>
      </c>
      <c r="AM49" s="1239" t="s">
        <v>1350</v>
      </c>
      <c r="AN49" s="303">
        <f t="shared" si="33"/>
        <v>31680.177027056445</v>
      </c>
      <c r="AO49" s="303">
        <f t="shared" si="38"/>
        <v>14477.993945698261</v>
      </c>
      <c r="AP49" s="303">
        <f t="shared" si="38"/>
        <v>612.17733385616339</v>
      </c>
      <c r="AQ49" s="303">
        <f t="shared" si="38"/>
        <v>10529.450142326004</v>
      </c>
      <c r="AR49" s="303">
        <f t="shared" si="38"/>
        <v>0</v>
      </c>
      <c r="AS49" s="303">
        <f t="shared" si="38"/>
        <v>4377.0679370715661</v>
      </c>
      <c r="AT49" s="303">
        <f t="shared" si="38"/>
        <v>0</v>
      </c>
      <c r="AU49" s="303">
        <f t="shared" si="38"/>
        <v>91.826600078424477</v>
      </c>
      <c r="AV49" s="303">
        <f t="shared" si="38"/>
        <v>61.217733385616327</v>
      </c>
      <c r="AW49" s="303">
        <f t="shared" si="38"/>
        <v>153.04433346404085</v>
      </c>
      <c r="AX49" s="303">
        <f t="shared" si="38"/>
        <v>367.30640031369791</v>
      </c>
      <c r="AY49" s="303">
        <f t="shared" si="38"/>
        <v>91.826600078424477</v>
      </c>
      <c r="AZ49" s="303">
        <f t="shared" si="38"/>
        <v>153.04433346404085</v>
      </c>
      <c r="BA49" s="303">
        <f t="shared" si="38"/>
        <v>30.608866692808164</v>
      </c>
      <c r="BB49" s="303">
        <f t="shared" si="38"/>
        <v>0</v>
      </c>
      <c r="BC49" s="303">
        <f t="shared" si="34"/>
        <v>397.9152670065061</v>
      </c>
      <c r="BD49" s="303">
        <f t="shared" si="34"/>
        <v>153.04433346404085</v>
      </c>
      <c r="BE49" s="303">
        <f t="shared" si="34"/>
        <v>153.04433346404085</v>
      </c>
      <c r="BF49" s="303">
        <f t="shared" si="34"/>
        <v>30.608866692808164</v>
      </c>
    </row>
    <row r="50" spans="2:58" s="1513" customFormat="1" ht="14.25" x14ac:dyDescent="0.2">
      <c r="B50" s="1913" t="s">
        <v>12</v>
      </c>
      <c r="C50" s="1914" t="s">
        <v>112</v>
      </c>
      <c r="D50" s="1907" t="s">
        <v>114</v>
      </c>
      <c r="E50" s="1906" t="s">
        <v>25</v>
      </c>
      <c r="F50" s="1890" t="s">
        <v>26</v>
      </c>
      <c r="G50" s="1914">
        <v>17.55</v>
      </c>
      <c r="H50" s="1915">
        <v>314.96672869019852</v>
      </c>
      <c r="I50" s="1915">
        <v>314.96672869019852</v>
      </c>
      <c r="J50" s="1915">
        <v>314.96672869019852</v>
      </c>
      <c r="K50" s="1916">
        <v>10.35</v>
      </c>
      <c r="L50" s="1580"/>
      <c r="M50" s="303"/>
      <c r="N50" s="303"/>
      <c r="O50" s="303"/>
      <c r="P50" s="303"/>
      <c r="Q50" s="303"/>
      <c r="R50" s="303">
        <f t="shared" si="31"/>
        <v>3259.9056419435547</v>
      </c>
      <c r="S50" s="303">
        <f t="shared" si="37"/>
        <v>1489.7926267046391</v>
      </c>
      <c r="T50" s="303">
        <f t="shared" si="37"/>
        <v>62.993345738039721</v>
      </c>
      <c r="U50" s="303">
        <f t="shared" si="37"/>
        <v>1083.4855466942827</v>
      </c>
      <c r="V50" s="303">
        <f t="shared" si="37"/>
        <v>0</v>
      </c>
      <c r="W50" s="303">
        <f t="shared" si="37"/>
        <v>450.40242202698386</v>
      </c>
      <c r="X50" s="303">
        <f t="shared" si="37"/>
        <v>0</v>
      </c>
      <c r="Y50" s="303">
        <f t="shared" si="37"/>
        <v>9.4490018607059554</v>
      </c>
      <c r="Z50" s="303">
        <f t="shared" si="37"/>
        <v>6.2993345738039714</v>
      </c>
      <c r="AA50" s="303">
        <f t="shared" si="37"/>
        <v>15.74833643450993</v>
      </c>
      <c r="AB50" s="303">
        <f t="shared" si="37"/>
        <v>37.796007442823822</v>
      </c>
      <c r="AC50" s="303">
        <f t="shared" si="37"/>
        <v>9.4490018607059554</v>
      </c>
      <c r="AD50" s="303">
        <f t="shared" si="37"/>
        <v>15.74833643450993</v>
      </c>
      <c r="AE50" s="303">
        <f t="shared" si="37"/>
        <v>3.1496672869019857</v>
      </c>
      <c r="AF50" s="303">
        <f t="shared" si="37"/>
        <v>0</v>
      </c>
      <c r="AG50" s="303">
        <f t="shared" si="32"/>
        <v>40.945674729725809</v>
      </c>
      <c r="AH50" s="303">
        <f t="shared" si="32"/>
        <v>15.74833643450993</v>
      </c>
      <c r="AI50" s="303">
        <f t="shared" si="32"/>
        <v>15.74833643450993</v>
      </c>
      <c r="AJ50" s="303">
        <f t="shared" si="32"/>
        <v>3.1496672869019857</v>
      </c>
      <c r="AK50" s="1239" t="s">
        <v>1350</v>
      </c>
      <c r="AL50" s="73" t="s">
        <v>1350</v>
      </c>
      <c r="AM50" s="1239" t="s">
        <v>1350</v>
      </c>
      <c r="AN50" s="303">
        <f t="shared" si="33"/>
        <v>3259.9056419435547</v>
      </c>
      <c r="AO50" s="303">
        <f t="shared" si="38"/>
        <v>1489.7926267046391</v>
      </c>
      <c r="AP50" s="303">
        <f t="shared" si="38"/>
        <v>62.993345738039721</v>
      </c>
      <c r="AQ50" s="303">
        <f t="shared" si="38"/>
        <v>1083.4855466942827</v>
      </c>
      <c r="AR50" s="303">
        <f t="shared" si="38"/>
        <v>0</v>
      </c>
      <c r="AS50" s="303">
        <f t="shared" si="38"/>
        <v>450.40242202698386</v>
      </c>
      <c r="AT50" s="303">
        <f t="shared" si="38"/>
        <v>0</v>
      </c>
      <c r="AU50" s="303">
        <f t="shared" si="38"/>
        <v>9.4490018607059554</v>
      </c>
      <c r="AV50" s="303">
        <f t="shared" si="38"/>
        <v>6.2993345738039714</v>
      </c>
      <c r="AW50" s="303">
        <f t="shared" si="38"/>
        <v>15.74833643450993</v>
      </c>
      <c r="AX50" s="303">
        <f t="shared" si="38"/>
        <v>37.796007442823822</v>
      </c>
      <c r="AY50" s="303">
        <f t="shared" si="38"/>
        <v>9.4490018607059554</v>
      </c>
      <c r="AZ50" s="303">
        <f t="shared" si="38"/>
        <v>15.74833643450993</v>
      </c>
      <c r="BA50" s="303">
        <f t="shared" si="38"/>
        <v>3.1496672869019857</v>
      </c>
      <c r="BB50" s="303">
        <f t="shared" si="38"/>
        <v>0</v>
      </c>
      <c r="BC50" s="303">
        <f t="shared" si="34"/>
        <v>40.945674729725809</v>
      </c>
      <c r="BD50" s="303">
        <f t="shared" si="34"/>
        <v>15.74833643450993</v>
      </c>
      <c r="BE50" s="303">
        <f t="shared" si="34"/>
        <v>15.74833643450993</v>
      </c>
      <c r="BF50" s="303">
        <f t="shared" si="34"/>
        <v>3.1496672869019857</v>
      </c>
    </row>
    <row r="51" spans="2:58" s="1513" customFormat="1" ht="14.25" x14ac:dyDescent="0.2">
      <c r="B51" s="1913" t="s">
        <v>12</v>
      </c>
      <c r="C51" s="1914" t="s">
        <v>112</v>
      </c>
      <c r="D51" s="1907" t="s">
        <v>115</v>
      </c>
      <c r="E51" s="1906" t="s">
        <v>25</v>
      </c>
      <c r="F51" s="1890" t="s">
        <v>26</v>
      </c>
      <c r="G51" s="1914">
        <v>17.55</v>
      </c>
      <c r="H51" s="1915">
        <v>916.96853501421072</v>
      </c>
      <c r="I51" s="1915">
        <v>916.96853501421072</v>
      </c>
      <c r="J51" s="1915">
        <v>916.96853501421072</v>
      </c>
      <c r="K51" s="1916">
        <v>10.35</v>
      </c>
      <c r="L51" s="1580"/>
      <c r="M51" s="303"/>
      <c r="N51" s="303"/>
      <c r="O51" s="303"/>
      <c r="P51" s="303"/>
      <c r="Q51" s="303"/>
      <c r="R51" s="303">
        <f t="shared" si="31"/>
        <v>9490.624337397081</v>
      </c>
      <c r="S51" s="303">
        <f t="shared" si="37"/>
        <v>4337.2611706172174</v>
      </c>
      <c r="T51" s="303">
        <f t="shared" si="37"/>
        <v>183.39370700284221</v>
      </c>
      <c r="U51" s="303">
        <f t="shared" si="37"/>
        <v>3154.3717604488843</v>
      </c>
      <c r="V51" s="303">
        <f t="shared" si="37"/>
        <v>0</v>
      </c>
      <c r="W51" s="303">
        <f t="shared" si="37"/>
        <v>1311.2650050703212</v>
      </c>
      <c r="X51" s="303">
        <f t="shared" si="37"/>
        <v>0</v>
      </c>
      <c r="Y51" s="303">
        <f t="shared" si="37"/>
        <v>27.509056050426324</v>
      </c>
      <c r="Z51" s="303">
        <f t="shared" si="37"/>
        <v>18.339370700284217</v>
      </c>
      <c r="AA51" s="303">
        <f t="shared" si="37"/>
        <v>45.848426750710551</v>
      </c>
      <c r="AB51" s="303">
        <f t="shared" si="37"/>
        <v>110.03622420170529</v>
      </c>
      <c r="AC51" s="303">
        <f t="shared" si="37"/>
        <v>27.509056050426324</v>
      </c>
      <c r="AD51" s="303">
        <f t="shared" si="37"/>
        <v>45.848426750710551</v>
      </c>
      <c r="AE51" s="303">
        <f t="shared" si="37"/>
        <v>9.1696853501421085</v>
      </c>
      <c r="AF51" s="303">
        <f t="shared" si="37"/>
        <v>0</v>
      </c>
      <c r="AG51" s="303">
        <f t="shared" si="32"/>
        <v>119.20590955184741</v>
      </c>
      <c r="AH51" s="303">
        <f t="shared" si="32"/>
        <v>45.848426750710551</v>
      </c>
      <c r="AI51" s="303">
        <f t="shared" si="32"/>
        <v>45.848426750710551</v>
      </c>
      <c r="AJ51" s="303">
        <f t="shared" si="32"/>
        <v>9.1696853501421085</v>
      </c>
      <c r="AK51" s="1239" t="s">
        <v>1350</v>
      </c>
      <c r="AL51" s="73" t="s">
        <v>1350</v>
      </c>
      <c r="AM51" s="1239" t="s">
        <v>1350</v>
      </c>
      <c r="AN51" s="303">
        <f t="shared" si="33"/>
        <v>9490.624337397081</v>
      </c>
      <c r="AO51" s="303">
        <f t="shared" si="38"/>
        <v>4337.2611706172174</v>
      </c>
      <c r="AP51" s="303">
        <f t="shared" si="38"/>
        <v>183.39370700284221</v>
      </c>
      <c r="AQ51" s="303">
        <f t="shared" si="38"/>
        <v>3154.3717604488843</v>
      </c>
      <c r="AR51" s="303">
        <f t="shared" si="38"/>
        <v>0</v>
      </c>
      <c r="AS51" s="303">
        <f t="shared" si="38"/>
        <v>1311.2650050703212</v>
      </c>
      <c r="AT51" s="303">
        <f t="shared" si="38"/>
        <v>0</v>
      </c>
      <c r="AU51" s="303">
        <f t="shared" si="38"/>
        <v>27.509056050426324</v>
      </c>
      <c r="AV51" s="303">
        <f t="shared" si="38"/>
        <v>18.339370700284217</v>
      </c>
      <c r="AW51" s="303">
        <f t="shared" si="38"/>
        <v>45.848426750710551</v>
      </c>
      <c r="AX51" s="303">
        <f t="shared" si="38"/>
        <v>110.03622420170529</v>
      </c>
      <c r="AY51" s="303">
        <f t="shared" si="38"/>
        <v>27.509056050426324</v>
      </c>
      <c r="AZ51" s="303">
        <f t="shared" si="38"/>
        <v>45.848426750710551</v>
      </c>
      <c r="BA51" s="303">
        <f t="shared" si="38"/>
        <v>9.1696853501421085</v>
      </c>
      <c r="BB51" s="303">
        <f t="shared" si="38"/>
        <v>0</v>
      </c>
      <c r="BC51" s="303">
        <f t="shared" si="34"/>
        <v>119.20590955184741</v>
      </c>
      <c r="BD51" s="303">
        <f t="shared" si="34"/>
        <v>45.848426750710551</v>
      </c>
      <c r="BE51" s="303">
        <f t="shared" si="34"/>
        <v>45.848426750710551</v>
      </c>
      <c r="BF51" s="303">
        <f t="shared" si="34"/>
        <v>9.1696853501421085</v>
      </c>
    </row>
    <row r="52" spans="2:58" s="1513" customFormat="1" ht="14.25" x14ac:dyDescent="0.2">
      <c r="B52" s="1913" t="s">
        <v>12</v>
      </c>
      <c r="C52" s="1914" t="s">
        <v>112</v>
      </c>
      <c r="D52" s="1907" t="s">
        <v>116</v>
      </c>
      <c r="E52" s="1906" t="s">
        <v>25</v>
      </c>
      <c r="F52" s="1890" t="s">
        <v>26</v>
      </c>
      <c r="G52" s="1914">
        <v>17.55</v>
      </c>
      <c r="H52" s="1915">
        <v>378.83203184731769</v>
      </c>
      <c r="I52" s="1915">
        <v>378.83203184731769</v>
      </c>
      <c r="J52" s="1915">
        <v>378.83203184731769</v>
      </c>
      <c r="K52" s="1916">
        <v>10.35</v>
      </c>
      <c r="L52" s="1580"/>
      <c r="M52" s="303"/>
      <c r="N52" s="303"/>
      <c r="O52" s="303"/>
      <c r="P52" s="303"/>
      <c r="Q52" s="303"/>
      <c r="R52" s="303">
        <f t="shared" si="31"/>
        <v>3920.9115296197378</v>
      </c>
      <c r="S52" s="303">
        <f t="shared" si="37"/>
        <v>1791.8755106378128</v>
      </c>
      <c r="T52" s="303">
        <f t="shared" si="37"/>
        <v>75.766406369463553</v>
      </c>
      <c r="U52" s="303">
        <f t="shared" si="37"/>
        <v>1303.1821895547725</v>
      </c>
      <c r="V52" s="303">
        <f t="shared" si="37"/>
        <v>0</v>
      </c>
      <c r="W52" s="303">
        <f t="shared" si="37"/>
        <v>541.72980554166418</v>
      </c>
      <c r="X52" s="303">
        <f t="shared" si="37"/>
        <v>0</v>
      </c>
      <c r="Y52" s="303">
        <f t="shared" si="37"/>
        <v>11.36496095541953</v>
      </c>
      <c r="Z52" s="303">
        <f t="shared" si="37"/>
        <v>7.5766406369463546</v>
      </c>
      <c r="AA52" s="303">
        <f t="shared" si="37"/>
        <v>18.941601592365888</v>
      </c>
      <c r="AB52" s="303">
        <f t="shared" si="37"/>
        <v>45.45984382167812</v>
      </c>
      <c r="AC52" s="303">
        <f t="shared" si="37"/>
        <v>11.36496095541953</v>
      </c>
      <c r="AD52" s="303">
        <f t="shared" si="37"/>
        <v>18.941601592365888</v>
      </c>
      <c r="AE52" s="303">
        <f t="shared" si="37"/>
        <v>3.7883203184731773</v>
      </c>
      <c r="AF52" s="303">
        <f t="shared" si="37"/>
        <v>0</v>
      </c>
      <c r="AG52" s="303">
        <f t="shared" si="32"/>
        <v>49.248164140151303</v>
      </c>
      <c r="AH52" s="303">
        <f t="shared" si="32"/>
        <v>18.941601592365888</v>
      </c>
      <c r="AI52" s="303">
        <f t="shared" si="32"/>
        <v>18.941601592365888</v>
      </c>
      <c r="AJ52" s="303">
        <f t="shared" si="32"/>
        <v>3.7883203184731773</v>
      </c>
      <c r="AK52" s="1239" t="s">
        <v>1350</v>
      </c>
      <c r="AL52" s="73" t="s">
        <v>1350</v>
      </c>
      <c r="AM52" s="1239" t="s">
        <v>1350</v>
      </c>
      <c r="AN52" s="303">
        <f t="shared" si="33"/>
        <v>3920.9115296197378</v>
      </c>
      <c r="AO52" s="303">
        <f t="shared" si="38"/>
        <v>1791.8755106378128</v>
      </c>
      <c r="AP52" s="303">
        <f t="shared" si="38"/>
        <v>75.766406369463553</v>
      </c>
      <c r="AQ52" s="303">
        <f t="shared" si="38"/>
        <v>1303.1821895547725</v>
      </c>
      <c r="AR52" s="303">
        <f t="shared" si="38"/>
        <v>0</v>
      </c>
      <c r="AS52" s="303">
        <f t="shared" si="38"/>
        <v>541.72980554166418</v>
      </c>
      <c r="AT52" s="303">
        <f t="shared" si="38"/>
        <v>0</v>
      </c>
      <c r="AU52" s="303">
        <f t="shared" si="38"/>
        <v>11.36496095541953</v>
      </c>
      <c r="AV52" s="303">
        <f t="shared" si="38"/>
        <v>7.5766406369463546</v>
      </c>
      <c r="AW52" s="303">
        <f t="shared" si="38"/>
        <v>18.941601592365888</v>
      </c>
      <c r="AX52" s="303">
        <f t="shared" si="38"/>
        <v>45.45984382167812</v>
      </c>
      <c r="AY52" s="303">
        <f t="shared" si="38"/>
        <v>11.36496095541953</v>
      </c>
      <c r="AZ52" s="303">
        <f t="shared" si="38"/>
        <v>18.941601592365888</v>
      </c>
      <c r="BA52" s="303">
        <f t="shared" si="38"/>
        <v>3.7883203184731773</v>
      </c>
      <c r="BB52" s="303">
        <f t="shared" si="38"/>
        <v>0</v>
      </c>
      <c r="BC52" s="303">
        <f t="shared" si="34"/>
        <v>49.248164140151303</v>
      </c>
      <c r="BD52" s="303">
        <f t="shared" si="34"/>
        <v>18.941601592365888</v>
      </c>
      <c r="BE52" s="303">
        <f t="shared" si="34"/>
        <v>18.941601592365888</v>
      </c>
      <c r="BF52" s="303">
        <f t="shared" si="34"/>
        <v>3.7883203184731773</v>
      </c>
    </row>
    <row r="53" spans="2:58" s="1513" customFormat="1" ht="14.25" x14ac:dyDescent="0.2">
      <c r="B53" s="1913" t="s">
        <v>12</v>
      </c>
      <c r="C53" s="1914" t="s">
        <v>112</v>
      </c>
      <c r="D53" s="1907" t="s">
        <v>117</v>
      </c>
      <c r="E53" s="1906" t="s">
        <v>25</v>
      </c>
      <c r="F53" s="1890" t="s">
        <v>26</v>
      </c>
      <c r="G53" s="1914">
        <v>17.55</v>
      </c>
      <c r="H53" s="1915">
        <v>444.73621764366601</v>
      </c>
      <c r="I53" s="1915">
        <v>444.73621764366601</v>
      </c>
      <c r="J53" s="1915">
        <v>444.73621764366601</v>
      </c>
      <c r="K53" s="1916">
        <v>10.35</v>
      </c>
      <c r="L53" s="1580"/>
      <c r="M53" s="303"/>
      <c r="N53" s="303"/>
      <c r="O53" s="303"/>
      <c r="P53" s="303"/>
      <c r="Q53" s="303"/>
      <c r="R53" s="303">
        <f t="shared" si="31"/>
        <v>4603.019852611943</v>
      </c>
      <c r="S53" s="303">
        <f t="shared" si="37"/>
        <v>2103.6023094545403</v>
      </c>
      <c r="T53" s="303">
        <f t="shared" si="37"/>
        <v>88.947243528733225</v>
      </c>
      <c r="U53" s="303">
        <f t="shared" si="37"/>
        <v>1529.8925886942106</v>
      </c>
      <c r="V53" s="303">
        <f t="shared" si="37"/>
        <v>0</v>
      </c>
      <c r="W53" s="303">
        <f t="shared" si="37"/>
        <v>635.97279123044234</v>
      </c>
      <c r="X53" s="303">
        <f t="shared" si="37"/>
        <v>0</v>
      </c>
      <c r="Y53" s="303">
        <f t="shared" si="37"/>
        <v>13.342086529309979</v>
      </c>
      <c r="Z53" s="303">
        <f t="shared" si="37"/>
        <v>8.8947243528733217</v>
      </c>
      <c r="AA53" s="303">
        <f t="shared" si="37"/>
        <v>22.236810882183306</v>
      </c>
      <c r="AB53" s="303">
        <f t="shared" si="37"/>
        <v>53.368346117239916</v>
      </c>
      <c r="AC53" s="303">
        <f t="shared" si="37"/>
        <v>13.342086529309979</v>
      </c>
      <c r="AD53" s="303">
        <f t="shared" si="37"/>
        <v>22.236810882183306</v>
      </c>
      <c r="AE53" s="303">
        <f t="shared" si="37"/>
        <v>4.4473621764366609</v>
      </c>
      <c r="AF53" s="303">
        <f t="shared" si="37"/>
        <v>0</v>
      </c>
      <c r="AG53" s="303">
        <f t="shared" si="32"/>
        <v>57.815708293676586</v>
      </c>
      <c r="AH53" s="303">
        <f t="shared" si="32"/>
        <v>22.236810882183306</v>
      </c>
      <c r="AI53" s="303">
        <f t="shared" si="32"/>
        <v>22.236810882183306</v>
      </c>
      <c r="AJ53" s="303">
        <f t="shared" si="32"/>
        <v>4.4473621764366609</v>
      </c>
      <c r="AK53" s="1239" t="s">
        <v>1350</v>
      </c>
      <c r="AL53" s="73" t="s">
        <v>1350</v>
      </c>
      <c r="AM53" s="1239" t="s">
        <v>1350</v>
      </c>
      <c r="AN53" s="303">
        <f t="shared" si="33"/>
        <v>4603.019852611943</v>
      </c>
      <c r="AO53" s="303">
        <f t="shared" si="38"/>
        <v>2103.6023094545403</v>
      </c>
      <c r="AP53" s="303">
        <f t="shared" si="38"/>
        <v>88.947243528733225</v>
      </c>
      <c r="AQ53" s="303">
        <f t="shared" si="38"/>
        <v>1529.8925886942106</v>
      </c>
      <c r="AR53" s="303">
        <f t="shared" si="38"/>
        <v>0</v>
      </c>
      <c r="AS53" s="303">
        <f t="shared" si="38"/>
        <v>635.97279123044234</v>
      </c>
      <c r="AT53" s="303">
        <f t="shared" si="38"/>
        <v>0</v>
      </c>
      <c r="AU53" s="303">
        <f t="shared" si="38"/>
        <v>13.342086529309979</v>
      </c>
      <c r="AV53" s="303">
        <f t="shared" si="38"/>
        <v>8.8947243528733217</v>
      </c>
      <c r="AW53" s="303">
        <f t="shared" si="38"/>
        <v>22.236810882183306</v>
      </c>
      <c r="AX53" s="303">
        <f t="shared" si="38"/>
        <v>53.368346117239916</v>
      </c>
      <c r="AY53" s="303">
        <f t="shared" si="38"/>
        <v>13.342086529309979</v>
      </c>
      <c r="AZ53" s="303">
        <f t="shared" si="38"/>
        <v>22.236810882183306</v>
      </c>
      <c r="BA53" s="303">
        <f t="shared" si="38"/>
        <v>4.4473621764366609</v>
      </c>
      <c r="BB53" s="303">
        <f t="shared" si="38"/>
        <v>0</v>
      </c>
      <c r="BC53" s="303">
        <f t="shared" si="34"/>
        <v>57.815708293676586</v>
      </c>
      <c r="BD53" s="303">
        <f t="shared" si="34"/>
        <v>22.236810882183306</v>
      </c>
      <c r="BE53" s="303">
        <f t="shared" si="34"/>
        <v>22.236810882183306</v>
      </c>
      <c r="BF53" s="303">
        <f t="shared" si="34"/>
        <v>4.4473621764366609</v>
      </c>
    </row>
    <row r="54" spans="2:58" s="1513" customFormat="1" ht="14.25" x14ac:dyDescent="0.2">
      <c r="B54" s="1913" t="s">
        <v>12</v>
      </c>
      <c r="C54" s="1914" t="s">
        <v>112</v>
      </c>
      <c r="D54" s="1907" t="s">
        <v>118</v>
      </c>
      <c r="E54" s="1906" t="s">
        <v>25</v>
      </c>
      <c r="F54" s="1890" t="s">
        <v>26</v>
      </c>
      <c r="G54" s="1914">
        <v>17.55</v>
      </c>
      <c r="H54" s="1915">
        <v>85.103683746946601</v>
      </c>
      <c r="I54" s="1915">
        <v>85.103683746946601</v>
      </c>
      <c r="J54" s="1915">
        <v>85.103683746946601</v>
      </c>
      <c r="K54" s="1916">
        <v>10.35</v>
      </c>
      <c r="L54" s="1580"/>
      <c r="M54" s="303"/>
      <c r="N54" s="303"/>
      <c r="O54" s="303"/>
      <c r="P54" s="303"/>
      <c r="Q54" s="303"/>
      <c r="R54" s="303">
        <f t="shared" si="31"/>
        <v>880.82312678089727</v>
      </c>
      <c r="S54" s="303">
        <f t="shared" si="37"/>
        <v>402.54042412305745</v>
      </c>
      <c r="T54" s="303">
        <f t="shared" si="37"/>
        <v>17.020736749389325</v>
      </c>
      <c r="U54" s="303">
        <f t="shared" si="37"/>
        <v>292.75667208949625</v>
      </c>
      <c r="V54" s="303">
        <f t="shared" si="37"/>
        <v>0</v>
      </c>
      <c r="W54" s="303">
        <f t="shared" si="37"/>
        <v>121.69826775813362</v>
      </c>
      <c r="X54" s="303">
        <f t="shared" si="37"/>
        <v>0</v>
      </c>
      <c r="Y54" s="303">
        <f t="shared" si="37"/>
        <v>2.5531105124083977</v>
      </c>
      <c r="Z54" s="303">
        <f t="shared" si="37"/>
        <v>1.7020736749389322</v>
      </c>
      <c r="AA54" s="303">
        <f t="shared" si="37"/>
        <v>4.2551841873473313</v>
      </c>
      <c r="AB54" s="303">
        <f t="shared" ref="S54:AF72" si="39">+$R54*VLOOKUP($E54,$P$5:$AF$7,AB$1+3,FALSE)</f>
        <v>10.212442049633591</v>
      </c>
      <c r="AC54" s="303">
        <f t="shared" si="39"/>
        <v>2.5531105124083977</v>
      </c>
      <c r="AD54" s="303">
        <f t="shared" si="39"/>
        <v>4.2551841873473313</v>
      </c>
      <c r="AE54" s="303">
        <f t="shared" si="39"/>
        <v>0.85103683746946612</v>
      </c>
      <c r="AF54" s="303">
        <f t="shared" si="39"/>
        <v>0</v>
      </c>
      <c r="AG54" s="303">
        <f t="shared" si="32"/>
        <v>11.063478887103059</v>
      </c>
      <c r="AH54" s="303">
        <f t="shared" si="32"/>
        <v>4.2551841873473313</v>
      </c>
      <c r="AI54" s="303">
        <f t="shared" si="32"/>
        <v>4.2551841873473313</v>
      </c>
      <c r="AJ54" s="303">
        <f t="shared" si="32"/>
        <v>0.85103683746946612</v>
      </c>
      <c r="AK54" s="1239" t="s">
        <v>1350</v>
      </c>
      <c r="AL54" s="73" t="s">
        <v>1350</v>
      </c>
      <c r="AM54" s="1239" t="s">
        <v>1350</v>
      </c>
      <c r="AN54" s="303">
        <f t="shared" si="33"/>
        <v>880.82312678089727</v>
      </c>
      <c r="AO54" s="303">
        <f t="shared" si="38"/>
        <v>402.54042412305745</v>
      </c>
      <c r="AP54" s="303">
        <f t="shared" si="38"/>
        <v>17.020736749389325</v>
      </c>
      <c r="AQ54" s="303">
        <f t="shared" si="38"/>
        <v>292.75667208949625</v>
      </c>
      <c r="AR54" s="303">
        <f t="shared" si="38"/>
        <v>0</v>
      </c>
      <c r="AS54" s="303">
        <f t="shared" si="38"/>
        <v>121.69826775813362</v>
      </c>
      <c r="AT54" s="303">
        <f t="shared" si="38"/>
        <v>0</v>
      </c>
      <c r="AU54" s="303">
        <f t="shared" si="38"/>
        <v>2.5531105124083977</v>
      </c>
      <c r="AV54" s="303">
        <f t="shared" si="38"/>
        <v>1.7020736749389322</v>
      </c>
      <c r="AW54" s="303">
        <f t="shared" si="38"/>
        <v>4.2551841873473313</v>
      </c>
      <c r="AX54" s="303">
        <f t="shared" ref="AO54:BB72" si="40">+$AN54*VLOOKUP($E54,$AL$5:$BB$7,AX$1+3,FALSE)</f>
        <v>10.212442049633591</v>
      </c>
      <c r="AY54" s="303">
        <f t="shared" si="40"/>
        <v>2.5531105124083977</v>
      </c>
      <c r="AZ54" s="303">
        <f t="shared" si="40"/>
        <v>4.2551841873473313</v>
      </c>
      <c r="BA54" s="303">
        <f t="shared" si="40"/>
        <v>0.85103683746946612</v>
      </c>
      <c r="BB54" s="303">
        <f t="shared" si="40"/>
        <v>0</v>
      </c>
      <c r="BC54" s="303">
        <f t="shared" si="34"/>
        <v>11.063478887103059</v>
      </c>
      <c r="BD54" s="303">
        <f t="shared" si="34"/>
        <v>4.2551841873473313</v>
      </c>
      <c r="BE54" s="303">
        <f t="shared" si="34"/>
        <v>4.2551841873473313</v>
      </c>
      <c r="BF54" s="303">
        <f t="shared" si="34"/>
        <v>0.85103683746946612</v>
      </c>
    </row>
    <row r="55" spans="2:58" s="1513" customFormat="1" ht="14.25" x14ac:dyDescent="0.2">
      <c r="B55" s="1913" t="s">
        <v>12</v>
      </c>
      <c r="C55" s="1914" t="s">
        <v>112</v>
      </c>
      <c r="D55" s="1907" t="s">
        <v>119</v>
      </c>
      <c r="E55" s="1906" t="s">
        <v>25</v>
      </c>
      <c r="F55" s="1890" t="s">
        <v>26</v>
      </c>
      <c r="G55" s="1914">
        <v>17.440000000000001</v>
      </c>
      <c r="H55" s="2056">
        <v>103.92636383539335</v>
      </c>
      <c r="I55" s="2056">
        <v>103.92636383539335</v>
      </c>
      <c r="J55" s="2056">
        <v>103.92636383539335</v>
      </c>
      <c r="K55" s="1916">
        <v>10.35</v>
      </c>
      <c r="L55" s="1580"/>
      <c r="M55" s="303"/>
      <c r="N55" s="303"/>
      <c r="O55" s="303"/>
      <c r="P55" s="303"/>
      <c r="Q55" s="303"/>
      <c r="R55" s="303">
        <f t="shared" si="31"/>
        <v>1075.6378656963211</v>
      </c>
      <c r="S55" s="303">
        <f t="shared" si="39"/>
        <v>491.5717009414106</v>
      </c>
      <c r="T55" s="303">
        <f t="shared" si="39"/>
        <v>20.785272767078677</v>
      </c>
      <c r="U55" s="303">
        <f t="shared" si="39"/>
        <v>357.50669159375303</v>
      </c>
      <c r="V55" s="303">
        <f t="shared" si="39"/>
        <v>0</v>
      </c>
      <c r="W55" s="303">
        <f t="shared" si="39"/>
        <v>148.61470028461247</v>
      </c>
      <c r="X55" s="303">
        <f t="shared" si="39"/>
        <v>0</v>
      </c>
      <c r="Y55" s="303">
        <f t="shared" si="39"/>
        <v>3.1177909150618004</v>
      </c>
      <c r="Z55" s="303">
        <f t="shared" si="39"/>
        <v>2.0785272767078675</v>
      </c>
      <c r="AA55" s="303">
        <f t="shared" si="39"/>
        <v>5.1963181917696692</v>
      </c>
      <c r="AB55" s="303">
        <f t="shared" si="39"/>
        <v>12.471163660247202</v>
      </c>
      <c r="AC55" s="303">
        <f t="shared" si="39"/>
        <v>3.1177909150618004</v>
      </c>
      <c r="AD55" s="303">
        <f t="shared" si="39"/>
        <v>5.1963181917696692</v>
      </c>
      <c r="AE55" s="303">
        <f t="shared" si="39"/>
        <v>1.0392636383539338</v>
      </c>
      <c r="AF55" s="303">
        <f t="shared" si="39"/>
        <v>0</v>
      </c>
      <c r="AG55" s="303">
        <f t="shared" si="32"/>
        <v>13.510427298601137</v>
      </c>
      <c r="AH55" s="303">
        <f t="shared" si="32"/>
        <v>5.1963181917696692</v>
      </c>
      <c r="AI55" s="303">
        <f t="shared" si="32"/>
        <v>5.1963181917696692</v>
      </c>
      <c r="AJ55" s="303">
        <f t="shared" si="32"/>
        <v>1.0392636383539338</v>
      </c>
      <c r="AK55" s="1239" t="s">
        <v>1350</v>
      </c>
      <c r="AL55" s="73" t="s">
        <v>1350</v>
      </c>
      <c r="AM55" s="1239" t="s">
        <v>1350</v>
      </c>
      <c r="AN55" s="303">
        <f t="shared" si="33"/>
        <v>1075.6378656963211</v>
      </c>
      <c r="AO55" s="303">
        <f t="shared" si="40"/>
        <v>491.5717009414106</v>
      </c>
      <c r="AP55" s="303">
        <f t="shared" si="40"/>
        <v>20.785272767078677</v>
      </c>
      <c r="AQ55" s="303">
        <f t="shared" si="40"/>
        <v>357.50669159375303</v>
      </c>
      <c r="AR55" s="303">
        <f t="shared" si="40"/>
        <v>0</v>
      </c>
      <c r="AS55" s="303">
        <f t="shared" si="40"/>
        <v>148.61470028461247</v>
      </c>
      <c r="AT55" s="303">
        <f t="shared" si="40"/>
        <v>0</v>
      </c>
      <c r="AU55" s="303">
        <f t="shared" si="40"/>
        <v>3.1177909150618004</v>
      </c>
      <c r="AV55" s="303">
        <f t="shared" si="40"/>
        <v>2.0785272767078675</v>
      </c>
      <c r="AW55" s="303">
        <f t="shared" si="40"/>
        <v>5.1963181917696692</v>
      </c>
      <c r="AX55" s="303">
        <f t="shared" si="40"/>
        <v>12.471163660247202</v>
      </c>
      <c r="AY55" s="303">
        <f t="shared" si="40"/>
        <v>3.1177909150618004</v>
      </c>
      <c r="AZ55" s="303">
        <f t="shared" si="40"/>
        <v>5.1963181917696692</v>
      </c>
      <c r="BA55" s="303">
        <f t="shared" si="40"/>
        <v>1.0392636383539338</v>
      </c>
      <c r="BB55" s="303">
        <f t="shared" si="40"/>
        <v>0</v>
      </c>
      <c r="BC55" s="303">
        <f t="shared" si="34"/>
        <v>13.510427298601137</v>
      </c>
      <c r="BD55" s="303">
        <f t="shared" si="34"/>
        <v>5.1963181917696692</v>
      </c>
      <c r="BE55" s="303">
        <f t="shared" si="34"/>
        <v>5.1963181917696692</v>
      </c>
      <c r="BF55" s="303">
        <f t="shared" si="34"/>
        <v>1.0392636383539338</v>
      </c>
    </row>
    <row r="56" spans="2:58" s="1513" customFormat="1" ht="14.25" x14ac:dyDescent="0.2">
      <c r="B56" s="1913" t="s">
        <v>12</v>
      </c>
      <c r="C56" s="1914" t="s">
        <v>112</v>
      </c>
      <c r="D56" s="1907" t="s">
        <v>120</v>
      </c>
      <c r="E56" s="1906" t="s">
        <v>25</v>
      </c>
      <c r="F56" s="1890" t="s">
        <v>26</v>
      </c>
      <c r="G56" s="1914">
        <v>17.55</v>
      </c>
      <c r="H56" s="2056">
        <v>182.1281806352612</v>
      </c>
      <c r="I56" s="2056">
        <v>182.1281806352612</v>
      </c>
      <c r="J56" s="2056">
        <v>182.1281806352612</v>
      </c>
      <c r="K56" s="1916">
        <v>10.35</v>
      </c>
      <c r="L56" s="1580"/>
      <c r="M56" s="303"/>
      <c r="N56" s="303"/>
      <c r="O56" s="303"/>
      <c r="P56" s="303"/>
      <c r="Q56" s="303"/>
      <c r="R56" s="303">
        <f t="shared" si="31"/>
        <v>1885.0266695749533</v>
      </c>
      <c r="S56" s="303">
        <f t="shared" si="39"/>
        <v>861.46629440478557</v>
      </c>
      <c r="T56" s="303">
        <f t="shared" si="39"/>
        <v>36.42563612705225</v>
      </c>
      <c r="U56" s="303">
        <f t="shared" si="39"/>
        <v>626.52094138529833</v>
      </c>
      <c r="V56" s="303">
        <f t="shared" si="39"/>
        <v>0</v>
      </c>
      <c r="W56" s="303">
        <f t="shared" si="39"/>
        <v>260.44329830842349</v>
      </c>
      <c r="X56" s="303">
        <f t="shared" si="39"/>
        <v>0</v>
      </c>
      <c r="Y56" s="303">
        <f t="shared" si="39"/>
        <v>5.4638454190578356</v>
      </c>
      <c r="Z56" s="303">
        <f t="shared" si="39"/>
        <v>3.6425636127052243</v>
      </c>
      <c r="AA56" s="303">
        <f t="shared" si="39"/>
        <v>9.1064090317630626</v>
      </c>
      <c r="AB56" s="303">
        <f t="shared" si="39"/>
        <v>21.855381676231342</v>
      </c>
      <c r="AC56" s="303">
        <f t="shared" si="39"/>
        <v>5.4638454190578356</v>
      </c>
      <c r="AD56" s="303">
        <f t="shared" si="39"/>
        <v>9.1064090317630626</v>
      </c>
      <c r="AE56" s="303">
        <f t="shared" si="39"/>
        <v>1.8212818063526122</v>
      </c>
      <c r="AF56" s="303">
        <f t="shared" si="39"/>
        <v>0</v>
      </c>
      <c r="AG56" s="303">
        <f t="shared" si="32"/>
        <v>23.676663482583958</v>
      </c>
      <c r="AH56" s="303">
        <f t="shared" si="32"/>
        <v>9.1064090317630626</v>
      </c>
      <c r="AI56" s="303">
        <f t="shared" si="32"/>
        <v>9.1064090317630626</v>
      </c>
      <c r="AJ56" s="303">
        <f t="shared" si="32"/>
        <v>1.8212818063526122</v>
      </c>
      <c r="AK56" s="1239" t="s">
        <v>1350</v>
      </c>
      <c r="AL56" s="73" t="s">
        <v>1350</v>
      </c>
      <c r="AM56" s="1239" t="s">
        <v>1350</v>
      </c>
      <c r="AN56" s="303">
        <f t="shared" si="33"/>
        <v>1885.0266695749533</v>
      </c>
      <c r="AO56" s="303">
        <f t="shared" si="40"/>
        <v>861.46629440478557</v>
      </c>
      <c r="AP56" s="303">
        <f t="shared" si="40"/>
        <v>36.42563612705225</v>
      </c>
      <c r="AQ56" s="303">
        <f t="shared" si="40"/>
        <v>626.52094138529833</v>
      </c>
      <c r="AR56" s="303">
        <f t="shared" si="40"/>
        <v>0</v>
      </c>
      <c r="AS56" s="303">
        <f t="shared" si="40"/>
        <v>260.44329830842349</v>
      </c>
      <c r="AT56" s="303">
        <f t="shared" si="40"/>
        <v>0</v>
      </c>
      <c r="AU56" s="303">
        <f t="shared" si="40"/>
        <v>5.4638454190578356</v>
      </c>
      <c r="AV56" s="303">
        <f t="shared" si="40"/>
        <v>3.6425636127052243</v>
      </c>
      <c r="AW56" s="303">
        <f t="shared" si="40"/>
        <v>9.1064090317630626</v>
      </c>
      <c r="AX56" s="303">
        <f t="shared" si="40"/>
        <v>21.855381676231342</v>
      </c>
      <c r="AY56" s="303">
        <f t="shared" si="40"/>
        <v>5.4638454190578356</v>
      </c>
      <c r="AZ56" s="303">
        <f t="shared" si="40"/>
        <v>9.1064090317630626</v>
      </c>
      <c r="BA56" s="303">
        <f t="shared" si="40"/>
        <v>1.8212818063526122</v>
      </c>
      <c r="BB56" s="303">
        <f t="shared" si="40"/>
        <v>0</v>
      </c>
      <c r="BC56" s="303">
        <f t="shared" si="34"/>
        <v>23.676663482583958</v>
      </c>
      <c r="BD56" s="303">
        <f t="shared" si="34"/>
        <v>9.1064090317630626</v>
      </c>
      <c r="BE56" s="303">
        <f t="shared" si="34"/>
        <v>9.1064090317630626</v>
      </c>
      <c r="BF56" s="303">
        <f t="shared" si="34"/>
        <v>1.8212818063526122</v>
      </c>
    </row>
    <row r="57" spans="2:58" s="1513" customFormat="1" ht="14.25" x14ac:dyDescent="0.2">
      <c r="B57" s="1913" t="s">
        <v>12</v>
      </c>
      <c r="C57" s="1914" t="s">
        <v>112</v>
      </c>
      <c r="D57" s="1907" t="s">
        <v>121</v>
      </c>
      <c r="E57" s="1906" t="s">
        <v>25</v>
      </c>
      <c r="F57" s="1890" t="s">
        <v>26</v>
      </c>
      <c r="G57" s="1914">
        <v>17.12</v>
      </c>
      <c r="H57" s="2056">
        <v>240.6303063554503</v>
      </c>
      <c r="I57" s="2056">
        <v>240.6303063554503</v>
      </c>
      <c r="J57" s="2056">
        <v>240.6303063554503</v>
      </c>
      <c r="K57" s="1916">
        <v>10.35</v>
      </c>
      <c r="L57" s="1580"/>
      <c r="M57" s="303"/>
      <c r="N57" s="303"/>
      <c r="O57" s="303"/>
      <c r="P57" s="303"/>
      <c r="Q57" s="303"/>
      <c r="R57" s="303">
        <f t="shared" si="31"/>
        <v>2490.5236707789104</v>
      </c>
      <c r="S57" s="303">
        <f t="shared" si="39"/>
        <v>1138.1813490612801</v>
      </c>
      <c r="T57" s="303">
        <f t="shared" si="39"/>
        <v>48.126061271090073</v>
      </c>
      <c r="U57" s="303">
        <f t="shared" si="39"/>
        <v>827.76825386274879</v>
      </c>
      <c r="V57" s="303">
        <f t="shared" si="39"/>
        <v>0</v>
      </c>
      <c r="W57" s="303">
        <f t="shared" si="39"/>
        <v>344.10133808829386</v>
      </c>
      <c r="X57" s="303">
        <f t="shared" si="39"/>
        <v>0</v>
      </c>
      <c r="Y57" s="303">
        <f t="shared" si="39"/>
        <v>7.2189091906635081</v>
      </c>
      <c r="Z57" s="303">
        <f t="shared" si="39"/>
        <v>4.8126061271090066</v>
      </c>
      <c r="AA57" s="303">
        <f t="shared" si="39"/>
        <v>12.031515317772518</v>
      </c>
      <c r="AB57" s="303">
        <f t="shared" si="39"/>
        <v>28.875636762654032</v>
      </c>
      <c r="AC57" s="303">
        <f t="shared" si="39"/>
        <v>7.2189091906635081</v>
      </c>
      <c r="AD57" s="303">
        <f t="shared" si="39"/>
        <v>12.031515317772518</v>
      </c>
      <c r="AE57" s="303">
        <f t="shared" si="39"/>
        <v>2.4063030635545033</v>
      </c>
      <c r="AF57" s="303">
        <f t="shared" si="39"/>
        <v>0</v>
      </c>
      <c r="AG57" s="303">
        <f t="shared" si="32"/>
        <v>31.281939826208539</v>
      </c>
      <c r="AH57" s="303">
        <f t="shared" si="32"/>
        <v>12.031515317772518</v>
      </c>
      <c r="AI57" s="303">
        <f t="shared" si="32"/>
        <v>12.031515317772518</v>
      </c>
      <c r="AJ57" s="303">
        <f t="shared" si="32"/>
        <v>2.4063030635545033</v>
      </c>
      <c r="AK57" s="1239" t="s">
        <v>1350</v>
      </c>
      <c r="AL57" s="73" t="s">
        <v>1350</v>
      </c>
      <c r="AM57" s="1239" t="s">
        <v>1350</v>
      </c>
      <c r="AN57" s="303">
        <f t="shared" si="33"/>
        <v>2490.5236707789104</v>
      </c>
      <c r="AO57" s="303">
        <f t="shared" si="40"/>
        <v>1138.1813490612801</v>
      </c>
      <c r="AP57" s="303">
        <f t="shared" si="40"/>
        <v>48.126061271090073</v>
      </c>
      <c r="AQ57" s="303">
        <f t="shared" si="40"/>
        <v>827.76825386274879</v>
      </c>
      <c r="AR57" s="303">
        <f t="shared" si="40"/>
        <v>0</v>
      </c>
      <c r="AS57" s="303">
        <f t="shared" si="40"/>
        <v>344.10133808829386</v>
      </c>
      <c r="AT57" s="303">
        <f t="shared" si="40"/>
        <v>0</v>
      </c>
      <c r="AU57" s="303">
        <f t="shared" si="40"/>
        <v>7.2189091906635081</v>
      </c>
      <c r="AV57" s="303">
        <f t="shared" si="40"/>
        <v>4.8126061271090066</v>
      </c>
      <c r="AW57" s="303">
        <f t="shared" si="40"/>
        <v>12.031515317772518</v>
      </c>
      <c r="AX57" s="303">
        <f t="shared" si="40"/>
        <v>28.875636762654032</v>
      </c>
      <c r="AY57" s="303">
        <f t="shared" si="40"/>
        <v>7.2189091906635081</v>
      </c>
      <c r="AZ57" s="303">
        <f t="shared" si="40"/>
        <v>12.031515317772518</v>
      </c>
      <c r="BA57" s="303">
        <f t="shared" si="40"/>
        <v>2.4063030635545033</v>
      </c>
      <c r="BB57" s="303">
        <f t="shared" si="40"/>
        <v>0</v>
      </c>
      <c r="BC57" s="303">
        <f t="shared" si="34"/>
        <v>31.281939826208539</v>
      </c>
      <c r="BD57" s="303">
        <f t="shared" si="34"/>
        <v>12.031515317772518</v>
      </c>
      <c r="BE57" s="303">
        <f t="shared" si="34"/>
        <v>12.031515317772518</v>
      </c>
      <c r="BF57" s="303">
        <f t="shared" si="34"/>
        <v>2.4063030635545033</v>
      </c>
    </row>
    <row r="58" spans="2:58" s="1513" customFormat="1" ht="14.25" x14ac:dyDescent="0.2">
      <c r="B58" s="1913" t="s">
        <v>12</v>
      </c>
      <c r="C58" s="1914" t="s">
        <v>112</v>
      </c>
      <c r="D58" s="1907" t="s">
        <v>122</v>
      </c>
      <c r="E58" s="1906" t="s">
        <v>25</v>
      </c>
      <c r="F58" s="1890" t="s">
        <v>26</v>
      </c>
      <c r="G58" s="1914">
        <v>16.71</v>
      </c>
      <c r="H58" s="2056">
        <v>460.08773793815959</v>
      </c>
      <c r="I58" s="2056">
        <v>460.08773793815959</v>
      </c>
      <c r="J58" s="2056">
        <v>460.08773793815959</v>
      </c>
      <c r="K58" s="1916">
        <v>10.35</v>
      </c>
      <c r="L58" s="1580"/>
      <c r="M58" s="303"/>
      <c r="N58" s="303"/>
      <c r="O58" s="303"/>
      <c r="P58" s="303"/>
      <c r="Q58" s="303"/>
      <c r="R58" s="303">
        <f t="shared" si="31"/>
        <v>4761.9080876599519</v>
      </c>
      <c r="S58" s="303">
        <f t="shared" si="39"/>
        <v>2176.2150004474952</v>
      </c>
      <c r="T58" s="303">
        <f t="shared" si="39"/>
        <v>92.017547587631952</v>
      </c>
      <c r="U58" s="303">
        <f t="shared" si="39"/>
        <v>1582.7018185072689</v>
      </c>
      <c r="V58" s="303">
        <f t="shared" si="39"/>
        <v>0</v>
      </c>
      <c r="W58" s="303">
        <f t="shared" si="39"/>
        <v>657.9254652515682</v>
      </c>
      <c r="X58" s="303">
        <f t="shared" si="39"/>
        <v>0</v>
      </c>
      <c r="Y58" s="303">
        <f t="shared" si="39"/>
        <v>13.802632138144789</v>
      </c>
      <c r="Z58" s="303">
        <f t="shared" si="39"/>
        <v>9.2017547587631938</v>
      </c>
      <c r="AA58" s="303">
        <f t="shared" si="39"/>
        <v>23.004386896907988</v>
      </c>
      <c r="AB58" s="303">
        <f t="shared" si="39"/>
        <v>55.210528552579156</v>
      </c>
      <c r="AC58" s="303">
        <f t="shared" si="39"/>
        <v>13.802632138144789</v>
      </c>
      <c r="AD58" s="303">
        <f t="shared" si="39"/>
        <v>23.004386896907988</v>
      </c>
      <c r="AE58" s="303">
        <f t="shared" si="39"/>
        <v>4.6008773793815969</v>
      </c>
      <c r="AF58" s="303">
        <f t="shared" si="39"/>
        <v>0</v>
      </c>
      <c r="AG58" s="303">
        <f t="shared" si="32"/>
        <v>59.811405931960756</v>
      </c>
      <c r="AH58" s="303">
        <f t="shared" si="32"/>
        <v>23.004386896907988</v>
      </c>
      <c r="AI58" s="303">
        <f t="shared" si="32"/>
        <v>23.004386896907988</v>
      </c>
      <c r="AJ58" s="303">
        <f t="shared" si="32"/>
        <v>4.6008773793815969</v>
      </c>
      <c r="AK58" s="1239" t="s">
        <v>1350</v>
      </c>
      <c r="AL58" s="73" t="s">
        <v>1350</v>
      </c>
      <c r="AM58" s="1239" t="s">
        <v>1350</v>
      </c>
      <c r="AN58" s="303">
        <f t="shared" si="33"/>
        <v>4761.9080876599519</v>
      </c>
      <c r="AO58" s="303">
        <f t="shared" si="40"/>
        <v>2176.2150004474952</v>
      </c>
      <c r="AP58" s="303">
        <f t="shared" si="40"/>
        <v>92.017547587631952</v>
      </c>
      <c r="AQ58" s="303">
        <f t="shared" si="40"/>
        <v>1582.7018185072689</v>
      </c>
      <c r="AR58" s="303">
        <f t="shared" si="40"/>
        <v>0</v>
      </c>
      <c r="AS58" s="303">
        <f t="shared" si="40"/>
        <v>657.9254652515682</v>
      </c>
      <c r="AT58" s="303">
        <f t="shared" si="40"/>
        <v>0</v>
      </c>
      <c r="AU58" s="303">
        <f t="shared" si="40"/>
        <v>13.802632138144789</v>
      </c>
      <c r="AV58" s="303">
        <f t="shared" si="40"/>
        <v>9.2017547587631938</v>
      </c>
      <c r="AW58" s="303">
        <f t="shared" si="40"/>
        <v>23.004386896907988</v>
      </c>
      <c r="AX58" s="303">
        <f t="shared" si="40"/>
        <v>55.210528552579156</v>
      </c>
      <c r="AY58" s="303">
        <f t="shared" si="40"/>
        <v>13.802632138144789</v>
      </c>
      <c r="AZ58" s="303">
        <f t="shared" si="40"/>
        <v>23.004386896907988</v>
      </c>
      <c r="BA58" s="303">
        <f t="shared" si="40"/>
        <v>4.6008773793815969</v>
      </c>
      <c r="BB58" s="303">
        <f t="shared" si="40"/>
        <v>0</v>
      </c>
      <c r="BC58" s="303">
        <f t="shared" si="34"/>
        <v>59.811405931960756</v>
      </c>
      <c r="BD58" s="303">
        <f t="shared" si="34"/>
        <v>23.004386896907988</v>
      </c>
      <c r="BE58" s="303">
        <f t="shared" si="34"/>
        <v>23.004386896907988</v>
      </c>
      <c r="BF58" s="303">
        <f t="shared" si="34"/>
        <v>4.6008773793815969</v>
      </c>
    </row>
    <row r="59" spans="2:58" s="1513" customFormat="1" ht="14.25" x14ac:dyDescent="0.2">
      <c r="B59" s="1913" t="s">
        <v>12</v>
      </c>
      <c r="C59" s="1914" t="s">
        <v>112</v>
      </c>
      <c r="D59" s="1907" t="s">
        <v>123</v>
      </c>
      <c r="E59" s="1906" t="s">
        <v>25</v>
      </c>
      <c r="F59" s="1890" t="s">
        <v>26</v>
      </c>
      <c r="G59" s="1914">
        <v>17.12</v>
      </c>
      <c r="H59" s="2056">
        <v>387.53611422124817</v>
      </c>
      <c r="I59" s="2056">
        <v>387.53611422124817</v>
      </c>
      <c r="J59" s="2056">
        <v>387.53611422124817</v>
      </c>
      <c r="K59" s="1916">
        <v>10.35</v>
      </c>
      <c r="L59" s="1580"/>
      <c r="M59" s="303"/>
      <c r="N59" s="303"/>
      <c r="O59" s="303"/>
      <c r="P59" s="303"/>
      <c r="Q59" s="303"/>
      <c r="R59" s="303">
        <f t="shared" si="31"/>
        <v>4010.9987821899185</v>
      </c>
      <c r="S59" s="303">
        <f t="shared" si="39"/>
        <v>1833.0458202665041</v>
      </c>
      <c r="T59" s="303">
        <f t="shared" si="39"/>
        <v>77.507222844249654</v>
      </c>
      <c r="U59" s="303">
        <f t="shared" si="39"/>
        <v>1333.1242329210934</v>
      </c>
      <c r="V59" s="303">
        <f t="shared" si="39"/>
        <v>0</v>
      </c>
      <c r="W59" s="303">
        <f t="shared" si="39"/>
        <v>554.17664333638481</v>
      </c>
      <c r="X59" s="303">
        <f t="shared" si="39"/>
        <v>0</v>
      </c>
      <c r="Y59" s="303">
        <f t="shared" si="39"/>
        <v>11.626083426637445</v>
      </c>
      <c r="Z59" s="303">
        <f t="shared" si="39"/>
        <v>7.750722284424965</v>
      </c>
      <c r="AA59" s="303">
        <f t="shared" si="39"/>
        <v>19.376805711062413</v>
      </c>
      <c r="AB59" s="303">
        <f t="shared" si="39"/>
        <v>46.504333706549779</v>
      </c>
      <c r="AC59" s="303">
        <f t="shared" si="39"/>
        <v>11.626083426637445</v>
      </c>
      <c r="AD59" s="303">
        <f t="shared" si="39"/>
        <v>19.376805711062413</v>
      </c>
      <c r="AE59" s="303">
        <f t="shared" si="39"/>
        <v>3.8753611422124825</v>
      </c>
      <c r="AF59" s="303">
        <f t="shared" si="39"/>
        <v>0</v>
      </c>
      <c r="AG59" s="303">
        <f t="shared" si="32"/>
        <v>50.37969484876227</v>
      </c>
      <c r="AH59" s="303">
        <f t="shared" si="32"/>
        <v>19.376805711062413</v>
      </c>
      <c r="AI59" s="303">
        <f t="shared" si="32"/>
        <v>19.376805711062413</v>
      </c>
      <c r="AJ59" s="303">
        <f t="shared" si="32"/>
        <v>3.8753611422124825</v>
      </c>
      <c r="AK59" s="1239" t="s">
        <v>1350</v>
      </c>
      <c r="AL59" s="73" t="s">
        <v>1350</v>
      </c>
      <c r="AM59" s="1239" t="s">
        <v>1350</v>
      </c>
      <c r="AN59" s="303">
        <f t="shared" si="33"/>
        <v>4010.9987821899185</v>
      </c>
      <c r="AO59" s="303">
        <f t="shared" si="40"/>
        <v>1833.0458202665041</v>
      </c>
      <c r="AP59" s="303">
        <f t="shared" si="40"/>
        <v>77.507222844249654</v>
      </c>
      <c r="AQ59" s="303">
        <f t="shared" si="40"/>
        <v>1333.1242329210934</v>
      </c>
      <c r="AR59" s="303">
        <f t="shared" si="40"/>
        <v>0</v>
      </c>
      <c r="AS59" s="303">
        <f t="shared" si="40"/>
        <v>554.17664333638481</v>
      </c>
      <c r="AT59" s="303">
        <f t="shared" si="40"/>
        <v>0</v>
      </c>
      <c r="AU59" s="303">
        <f t="shared" si="40"/>
        <v>11.626083426637445</v>
      </c>
      <c r="AV59" s="303">
        <f t="shared" si="40"/>
        <v>7.750722284424965</v>
      </c>
      <c r="AW59" s="303">
        <f t="shared" si="40"/>
        <v>19.376805711062413</v>
      </c>
      <c r="AX59" s="303">
        <f t="shared" si="40"/>
        <v>46.504333706549779</v>
      </c>
      <c r="AY59" s="303">
        <f t="shared" si="40"/>
        <v>11.626083426637445</v>
      </c>
      <c r="AZ59" s="303">
        <f t="shared" si="40"/>
        <v>19.376805711062413</v>
      </c>
      <c r="BA59" s="303">
        <f t="shared" si="40"/>
        <v>3.8753611422124825</v>
      </c>
      <c r="BB59" s="303">
        <f t="shared" si="40"/>
        <v>0</v>
      </c>
      <c r="BC59" s="303">
        <f t="shared" si="34"/>
        <v>50.37969484876227</v>
      </c>
      <c r="BD59" s="303">
        <f t="shared" si="34"/>
        <v>19.376805711062413</v>
      </c>
      <c r="BE59" s="303">
        <f t="shared" si="34"/>
        <v>19.376805711062413</v>
      </c>
      <c r="BF59" s="303">
        <f t="shared" si="34"/>
        <v>3.8753611422124825</v>
      </c>
    </row>
    <row r="60" spans="2:58" s="1513" customFormat="1" ht="14.25" x14ac:dyDescent="0.2">
      <c r="B60" s="1913" t="s">
        <v>12</v>
      </c>
      <c r="C60" s="1914" t="s">
        <v>112</v>
      </c>
      <c r="D60" s="1907" t="s">
        <v>124</v>
      </c>
      <c r="E60" s="1906" t="s">
        <v>25</v>
      </c>
      <c r="F60" s="1890" t="s">
        <v>26</v>
      </c>
      <c r="G60" s="1914">
        <v>17.12</v>
      </c>
      <c r="H60" s="2056">
        <v>539.47502267712275</v>
      </c>
      <c r="I60" s="2056">
        <v>539.47502267712275</v>
      </c>
      <c r="J60" s="2056">
        <v>644</v>
      </c>
      <c r="K60" s="1916">
        <v>10.35</v>
      </c>
      <c r="L60" s="1580"/>
      <c r="M60" s="303"/>
      <c r="N60" s="303"/>
      <c r="O60" s="303"/>
      <c r="P60" s="303"/>
      <c r="Q60" s="303"/>
      <c r="R60" s="303">
        <f t="shared" si="31"/>
        <v>5583.5664847082207</v>
      </c>
      <c r="S60" s="303">
        <f t="shared" si="39"/>
        <v>2551.7168572627911</v>
      </c>
      <c r="T60" s="303">
        <f t="shared" si="39"/>
        <v>107.89500453542459</v>
      </c>
      <c r="U60" s="303">
        <f t="shared" si="39"/>
        <v>1855.794078009302</v>
      </c>
      <c r="V60" s="303">
        <f t="shared" si="39"/>
        <v>0</v>
      </c>
      <c r="W60" s="303">
        <f t="shared" si="39"/>
        <v>771.44928242828553</v>
      </c>
      <c r="X60" s="303">
        <f t="shared" si="39"/>
        <v>0</v>
      </c>
      <c r="Y60" s="303">
        <f t="shared" si="39"/>
        <v>16.184250680313685</v>
      </c>
      <c r="Z60" s="303">
        <f t="shared" si="39"/>
        <v>10.789500453542457</v>
      </c>
      <c r="AA60" s="303">
        <f t="shared" si="39"/>
        <v>26.973751133856148</v>
      </c>
      <c r="AB60" s="303">
        <f t="shared" si="39"/>
        <v>64.73700272125474</v>
      </c>
      <c r="AC60" s="303">
        <f t="shared" si="39"/>
        <v>16.184250680313685</v>
      </c>
      <c r="AD60" s="303">
        <f t="shared" si="39"/>
        <v>26.973751133856148</v>
      </c>
      <c r="AE60" s="303">
        <f t="shared" si="39"/>
        <v>5.3947502267712286</v>
      </c>
      <c r="AF60" s="303">
        <f t="shared" si="39"/>
        <v>0</v>
      </c>
      <c r="AG60" s="303">
        <f t="shared" si="32"/>
        <v>70.131752948025962</v>
      </c>
      <c r="AH60" s="303">
        <f t="shared" si="32"/>
        <v>26.973751133856148</v>
      </c>
      <c r="AI60" s="303">
        <f t="shared" si="32"/>
        <v>26.973751133856148</v>
      </c>
      <c r="AJ60" s="303">
        <f t="shared" si="32"/>
        <v>5.3947502267712286</v>
      </c>
      <c r="AK60" s="1239" t="s">
        <v>1350</v>
      </c>
      <c r="AL60" s="73" t="s">
        <v>1350</v>
      </c>
      <c r="AM60" s="1239" t="s">
        <v>1350</v>
      </c>
      <c r="AN60" s="303">
        <f t="shared" si="33"/>
        <v>6665.4</v>
      </c>
      <c r="AO60" s="303">
        <f t="shared" si="40"/>
        <v>3046.1200000000003</v>
      </c>
      <c r="AP60" s="303">
        <f t="shared" si="40"/>
        <v>128.80000000000004</v>
      </c>
      <c r="AQ60" s="303">
        <f t="shared" si="40"/>
        <v>2215.3599999999997</v>
      </c>
      <c r="AR60" s="303">
        <f t="shared" si="40"/>
        <v>0</v>
      </c>
      <c r="AS60" s="303">
        <f t="shared" si="40"/>
        <v>920.91999999999985</v>
      </c>
      <c r="AT60" s="303">
        <f t="shared" si="40"/>
        <v>0</v>
      </c>
      <c r="AU60" s="303">
        <f t="shared" si="40"/>
        <v>19.32</v>
      </c>
      <c r="AV60" s="303">
        <f t="shared" si="40"/>
        <v>12.880000000000003</v>
      </c>
      <c r="AW60" s="303">
        <f t="shared" si="40"/>
        <v>32.20000000000001</v>
      </c>
      <c r="AX60" s="303">
        <f t="shared" si="40"/>
        <v>77.28</v>
      </c>
      <c r="AY60" s="303">
        <f t="shared" si="40"/>
        <v>19.32</v>
      </c>
      <c r="AZ60" s="303">
        <f t="shared" si="40"/>
        <v>32.20000000000001</v>
      </c>
      <c r="BA60" s="303">
        <f t="shared" si="40"/>
        <v>6.4400000000000013</v>
      </c>
      <c r="BB60" s="303">
        <f t="shared" si="40"/>
        <v>0</v>
      </c>
      <c r="BC60" s="303">
        <f t="shared" si="34"/>
        <v>83.72</v>
      </c>
      <c r="BD60" s="303">
        <f t="shared" si="34"/>
        <v>32.20000000000001</v>
      </c>
      <c r="BE60" s="303">
        <f t="shared" si="34"/>
        <v>32.20000000000001</v>
      </c>
      <c r="BF60" s="303">
        <f t="shared" si="34"/>
        <v>6.4400000000000013</v>
      </c>
    </row>
    <row r="61" spans="2:58" s="1513" customFormat="1" ht="14.25" x14ac:dyDescent="0.2">
      <c r="B61" s="1913" t="s">
        <v>12</v>
      </c>
      <c r="C61" s="1914" t="s">
        <v>112</v>
      </c>
      <c r="D61" s="1907" t="s">
        <v>125</v>
      </c>
      <c r="E61" s="1906" t="s">
        <v>25</v>
      </c>
      <c r="F61" s="1890" t="s">
        <v>26</v>
      </c>
      <c r="G61" s="1914">
        <v>17.12</v>
      </c>
      <c r="H61" s="2056">
        <v>332.74584148514214</v>
      </c>
      <c r="I61" s="2056">
        <v>332.74584148514214</v>
      </c>
      <c r="J61" s="2056">
        <v>332.74584148514214</v>
      </c>
      <c r="K61" s="1916">
        <v>10.35</v>
      </c>
      <c r="L61" s="1580"/>
      <c r="M61" s="303"/>
      <c r="N61" s="303"/>
      <c r="O61" s="303"/>
      <c r="P61" s="303"/>
      <c r="Q61" s="303"/>
      <c r="R61" s="303">
        <f t="shared" si="31"/>
        <v>3443.9194593712209</v>
      </c>
      <c r="S61" s="303">
        <f t="shared" si="39"/>
        <v>1573.8878302247224</v>
      </c>
      <c r="T61" s="303">
        <f t="shared" si="39"/>
        <v>66.549168297028444</v>
      </c>
      <c r="U61" s="303">
        <f t="shared" si="39"/>
        <v>1144.6456947088886</v>
      </c>
      <c r="V61" s="303">
        <f t="shared" si="39"/>
        <v>0</v>
      </c>
      <c r="W61" s="303">
        <f t="shared" si="39"/>
        <v>475.82655332375322</v>
      </c>
      <c r="X61" s="303">
        <f t="shared" si="39"/>
        <v>0</v>
      </c>
      <c r="Y61" s="303">
        <f t="shared" si="39"/>
        <v>9.9823752445542642</v>
      </c>
      <c r="Z61" s="303">
        <f t="shared" si="39"/>
        <v>6.6549168297028434</v>
      </c>
      <c r="AA61" s="303">
        <f t="shared" si="39"/>
        <v>16.637292074257111</v>
      </c>
      <c r="AB61" s="303">
        <f t="shared" si="39"/>
        <v>39.929500978217057</v>
      </c>
      <c r="AC61" s="303">
        <f t="shared" si="39"/>
        <v>9.9823752445542642</v>
      </c>
      <c r="AD61" s="303">
        <f t="shared" si="39"/>
        <v>16.637292074257111</v>
      </c>
      <c r="AE61" s="303">
        <f t="shared" si="39"/>
        <v>3.3274584148514217</v>
      </c>
      <c r="AF61" s="303">
        <f t="shared" si="39"/>
        <v>0</v>
      </c>
      <c r="AG61" s="303">
        <f t="shared" si="32"/>
        <v>43.256959393068477</v>
      </c>
      <c r="AH61" s="303">
        <f t="shared" si="32"/>
        <v>16.637292074257111</v>
      </c>
      <c r="AI61" s="303">
        <f t="shared" si="32"/>
        <v>16.637292074257111</v>
      </c>
      <c r="AJ61" s="303">
        <f t="shared" si="32"/>
        <v>3.3274584148514217</v>
      </c>
      <c r="AK61" s="1239" t="s">
        <v>1350</v>
      </c>
      <c r="AL61" s="73" t="s">
        <v>1350</v>
      </c>
      <c r="AM61" s="1239" t="s">
        <v>1350</v>
      </c>
      <c r="AN61" s="303">
        <f t="shared" si="33"/>
        <v>3443.9194593712209</v>
      </c>
      <c r="AO61" s="303">
        <f t="shared" si="40"/>
        <v>1573.8878302247224</v>
      </c>
      <c r="AP61" s="303">
        <f t="shared" si="40"/>
        <v>66.549168297028444</v>
      </c>
      <c r="AQ61" s="303">
        <f t="shared" si="40"/>
        <v>1144.6456947088886</v>
      </c>
      <c r="AR61" s="303">
        <f t="shared" si="40"/>
        <v>0</v>
      </c>
      <c r="AS61" s="303">
        <f t="shared" si="40"/>
        <v>475.82655332375322</v>
      </c>
      <c r="AT61" s="303">
        <f t="shared" si="40"/>
        <v>0</v>
      </c>
      <c r="AU61" s="303">
        <f t="shared" si="40"/>
        <v>9.9823752445542642</v>
      </c>
      <c r="AV61" s="303">
        <f t="shared" si="40"/>
        <v>6.6549168297028434</v>
      </c>
      <c r="AW61" s="303">
        <f t="shared" si="40"/>
        <v>16.637292074257111</v>
      </c>
      <c r="AX61" s="303">
        <f t="shared" si="40"/>
        <v>39.929500978217057</v>
      </c>
      <c r="AY61" s="303">
        <f t="shared" si="40"/>
        <v>9.9823752445542642</v>
      </c>
      <c r="AZ61" s="303">
        <f t="shared" si="40"/>
        <v>16.637292074257111</v>
      </c>
      <c r="BA61" s="303">
        <f t="shared" si="40"/>
        <v>3.3274584148514217</v>
      </c>
      <c r="BB61" s="303">
        <f t="shared" si="40"/>
        <v>0</v>
      </c>
      <c r="BC61" s="303">
        <f t="shared" si="34"/>
        <v>43.256959393068477</v>
      </c>
      <c r="BD61" s="303">
        <f t="shared" si="34"/>
        <v>16.637292074257111</v>
      </c>
      <c r="BE61" s="303">
        <f t="shared" si="34"/>
        <v>16.637292074257111</v>
      </c>
      <c r="BF61" s="303">
        <f t="shared" si="34"/>
        <v>3.3274584148514217</v>
      </c>
    </row>
    <row r="62" spans="2:58" s="1513" customFormat="1" ht="14.25" x14ac:dyDescent="0.2">
      <c r="B62" s="1913" t="s">
        <v>12</v>
      </c>
      <c r="C62" s="1914" t="s">
        <v>112</v>
      </c>
      <c r="D62" s="1907" t="s">
        <v>126</v>
      </c>
      <c r="E62" s="1906" t="s">
        <v>25</v>
      </c>
      <c r="F62" s="1890" t="s">
        <v>26</v>
      </c>
      <c r="G62" s="1914">
        <v>17.55</v>
      </c>
      <c r="H62" s="1915">
        <v>0.10828084321654501</v>
      </c>
      <c r="I62" s="1915">
        <v>0.10828084321654501</v>
      </c>
      <c r="J62" s="1915">
        <v>0.10828084321654501</v>
      </c>
      <c r="K62" s="1916">
        <v>10.35</v>
      </c>
      <c r="L62" s="1580"/>
      <c r="M62" s="303"/>
      <c r="N62" s="303"/>
      <c r="O62" s="303"/>
      <c r="P62" s="303"/>
      <c r="Q62" s="303"/>
      <c r="R62" s="303">
        <f t="shared" si="31"/>
        <v>1.1207067272912408</v>
      </c>
      <c r="S62" s="303">
        <f t="shared" si="39"/>
        <v>0.51216838841425794</v>
      </c>
      <c r="T62" s="303">
        <f t="shared" si="39"/>
        <v>2.1656168643309007E-2</v>
      </c>
      <c r="U62" s="303">
        <f t="shared" si="39"/>
        <v>0.37248610066491472</v>
      </c>
      <c r="V62" s="303">
        <f t="shared" si="39"/>
        <v>0</v>
      </c>
      <c r="W62" s="303">
        <f t="shared" si="39"/>
        <v>0.15484160579965933</v>
      </c>
      <c r="X62" s="303">
        <f t="shared" si="39"/>
        <v>0</v>
      </c>
      <c r="Y62" s="303">
        <f t="shared" si="39"/>
        <v>3.2484252964963501E-3</v>
      </c>
      <c r="Z62" s="303">
        <f t="shared" si="39"/>
        <v>2.1656168643309007E-3</v>
      </c>
      <c r="AA62" s="303">
        <f t="shared" si="39"/>
        <v>5.4140421608272517E-3</v>
      </c>
      <c r="AB62" s="303">
        <f t="shared" si="39"/>
        <v>1.2993701185985401E-2</v>
      </c>
      <c r="AC62" s="303">
        <f t="shared" si="39"/>
        <v>3.2484252964963501E-3</v>
      </c>
      <c r="AD62" s="303">
        <f t="shared" si="39"/>
        <v>5.4140421608272517E-3</v>
      </c>
      <c r="AE62" s="303">
        <f t="shared" si="39"/>
        <v>1.0828084321654503E-3</v>
      </c>
      <c r="AF62" s="303">
        <f t="shared" si="39"/>
        <v>0</v>
      </c>
      <c r="AG62" s="303">
        <f t="shared" si="32"/>
        <v>1.4076509618150851E-2</v>
      </c>
      <c r="AH62" s="303">
        <f t="shared" si="32"/>
        <v>5.4140421608272517E-3</v>
      </c>
      <c r="AI62" s="303">
        <f t="shared" si="32"/>
        <v>5.4140421608272517E-3</v>
      </c>
      <c r="AJ62" s="303">
        <f t="shared" si="32"/>
        <v>1.0828084321654503E-3</v>
      </c>
      <c r="AK62" s="1239" t="s">
        <v>1350</v>
      </c>
      <c r="AL62" s="73" t="s">
        <v>1350</v>
      </c>
      <c r="AM62" s="1239" t="s">
        <v>1350</v>
      </c>
      <c r="AN62" s="303">
        <f t="shared" si="33"/>
        <v>1.1207067272912408</v>
      </c>
      <c r="AO62" s="303">
        <f t="shared" si="40"/>
        <v>0.51216838841425794</v>
      </c>
      <c r="AP62" s="303">
        <f t="shared" si="40"/>
        <v>2.1656168643309007E-2</v>
      </c>
      <c r="AQ62" s="303">
        <f t="shared" si="40"/>
        <v>0.37248610066491472</v>
      </c>
      <c r="AR62" s="303">
        <f t="shared" si="40"/>
        <v>0</v>
      </c>
      <c r="AS62" s="303">
        <f t="shared" si="40"/>
        <v>0.15484160579965933</v>
      </c>
      <c r="AT62" s="303">
        <f t="shared" si="40"/>
        <v>0</v>
      </c>
      <c r="AU62" s="303">
        <f t="shared" si="40"/>
        <v>3.2484252964963501E-3</v>
      </c>
      <c r="AV62" s="303">
        <f t="shared" si="40"/>
        <v>2.1656168643309007E-3</v>
      </c>
      <c r="AW62" s="303">
        <f t="shared" si="40"/>
        <v>5.4140421608272517E-3</v>
      </c>
      <c r="AX62" s="303">
        <f t="shared" si="40"/>
        <v>1.2993701185985401E-2</v>
      </c>
      <c r="AY62" s="303">
        <f t="shared" si="40"/>
        <v>3.2484252964963501E-3</v>
      </c>
      <c r="AZ62" s="303">
        <f t="shared" si="40"/>
        <v>5.4140421608272517E-3</v>
      </c>
      <c r="BA62" s="303">
        <f t="shared" si="40"/>
        <v>1.0828084321654503E-3</v>
      </c>
      <c r="BB62" s="303">
        <f t="shared" si="40"/>
        <v>0</v>
      </c>
      <c r="BC62" s="303">
        <f t="shared" si="34"/>
        <v>1.4076509618150851E-2</v>
      </c>
      <c r="BD62" s="303">
        <f t="shared" si="34"/>
        <v>5.4140421608272517E-3</v>
      </c>
      <c r="BE62" s="303">
        <f t="shared" si="34"/>
        <v>5.4140421608272517E-3</v>
      </c>
      <c r="BF62" s="303">
        <f t="shared" si="34"/>
        <v>1.0828084321654503E-3</v>
      </c>
    </row>
    <row r="63" spans="2:58" s="1513" customFormat="1" ht="14.25" x14ac:dyDescent="0.2">
      <c r="B63" s="1913" t="s">
        <v>12</v>
      </c>
      <c r="C63" s="1914" t="s">
        <v>112</v>
      </c>
      <c r="D63" s="1907" t="s">
        <v>127</v>
      </c>
      <c r="E63" s="1906" t="s">
        <v>25</v>
      </c>
      <c r="F63" s="1890" t="s">
        <v>26</v>
      </c>
      <c r="G63" s="1914">
        <v>17.440000000000001</v>
      </c>
      <c r="H63" s="1915">
        <v>1422.8817411153502</v>
      </c>
      <c r="I63" s="1915">
        <v>1422.8817411153502</v>
      </c>
      <c r="J63" s="1915">
        <v>1422.8817411153502</v>
      </c>
      <c r="K63" s="1916">
        <v>10.35</v>
      </c>
      <c r="L63" s="1580"/>
      <c r="M63" s="303"/>
      <c r="N63" s="303"/>
      <c r="O63" s="303"/>
      <c r="P63" s="303"/>
      <c r="Q63" s="303"/>
      <c r="R63" s="303">
        <f t="shared" si="31"/>
        <v>14726.826020543875</v>
      </c>
      <c r="S63" s="303">
        <f t="shared" si="39"/>
        <v>6730.2306354756074</v>
      </c>
      <c r="T63" s="303">
        <f t="shared" si="39"/>
        <v>284.57634822307011</v>
      </c>
      <c r="U63" s="303">
        <f t="shared" si="39"/>
        <v>4894.713189436804</v>
      </c>
      <c r="V63" s="303">
        <f t="shared" si="39"/>
        <v>0</v>
      </c>
      <c r="W63" s="303">
        <f t="shared" si="39"/>
        <v>2034.7208897949506</v>
      </c>
      <c r="X63" s="303">
        <f t="shared" si="39"/>
        <v>0</v>
      </c>
      <c r="Y63" s="303">
        <f t="shared" si="39"/>
        <v>42.686452233460507</v>
      </c>
      <c r="Z63" s="303">
        <f t="shared" si="39"/>
        <v>28.457634822307011</v>
      </c>
      <c r="AA63" s="303">
        <f t="shared" si="39"/>
        <v>71.144087055767528</v>
      </c>
      <c r="AB63" s="303">
        <f t="shared" si="39"/>
        <v>170.74580893384203</v>
      </c>
      <c r="AC63" s="303">
        <f t="shared" si="39"/>
        <v>42.686452233460507</v>
      </c>
      <c r="AD63" s="303">
        <f t="shared" si="39"/>
        <v>71.144087055767528</v>
      </c>
      <c r="AE63" s="303">
        <f t="shared" si="39"/>
        <v>14.228817411153505</v>
      </c>
      <c r="AF63" s="303">
        <f t="shared" si="39"/>
        <v>0</v>
      </c>
      <c r="AG63" s="303">
        <f t="shared" si="32"/>
        <v>184.97462634499556</v>
      </c>
      <c r="AH63" s="303">
        <f t="shared" si="32"/>
        <v>71.144087055767528</v>
      </c>
      <c r="AI63" s="303">
        <f t="shared" si="32"/>
        <v>71.144087055767528</v>
      </c>
      <c r="AJ63" s="303">
        <f t="shared" si="32"/>
        <v>14.228817411153505</v>
      </c>
      <c r="AK63" s="1239" t="s">
        <v>1350</v>
      </c>
      <c r="AL63" s="73" t="s">
        <v>1350</v>
      </c>
      <c r="AM63" s="1239" t="s">
        <v>1350</v>
      </c>
      <c r="AN63" s="303">
        <f t="shared" si="33"/>
        <v>14726.826020543875</v>
      </c>
      <c r="AO63" s="303">
        <f t="shared" si="40"/>
        <v>6730.2306354756074</v>
      </c>
      <c r="AP63" s="303">
        <f t="shared" si="40"/>
        <v>284.57634822307011</v>
      </c>
      <c r="AQ63" s="303">
        <f t="shared" si="40"/>
        <v>4894.713189436804</v>
      </c>
      <c r="AR63" s="303">
        <f t="shared" si="40"/>
        <v>0</v>
      </c>
      <c r="AS63" s="303">
        <f t="shared" si="40"/>
        <v>2034.7208897949506</v>
      </c>
      <c r="AT63" s="303">
        <f t="shared" si="40"/>
        <v>0</v>
      </c>
      <c r="AU63" s="303">
        <f t="shared" si="40"/>
        <v>42.686452233460507</v>
      </c>
      <c r="AV63" s="303">
        <f t="shared" si="40"/>
        <v>28.457634822307011</v>
      </c>
      <c r="AW63" s="303">
        <f t="shared" si="40"/>
        <v>71.144087055767528</v>
      </c>
      <c r="AX63" s="303">
        <f t="shared" si="40"/>
        <v>170.74580893384203</v>
      </c>
      <c r="AY63" s="303">
        <f t="shared" si="40"/>
        <v>42.686452233460507</v>
      </c>
      <c r="AZ63" s="303">
        <f t="shared" si="40"/>
        <v>71.144087055767528</v>
      </c>
      <c r="BA63" s="303">
        <f t="shared" si="40"/>
        <v>14.228817411153505</v>
      </c>
      <c r="BB63" s="303">
        <f t="shared" si="40"/>
        <v>0</v>
      </c>
      <c r="BC63" s="303">
        <f t="shared" si="34"/>
        <v>184.97462634499556</v>
      </c>
      <c r="BD63" s="303">
        <f t="shared" si="34"/>
        <v>71.144087055767528</v>
      </c>
      <c r="BE63" s="303">
        <f t="shared" si="34"/>
        <v>71.144087055767528</v>
      </c>
      <c r="BF63" s="303">
        <f t="shared" si="34"/>
        <v>14.228817411153505</v>
      </c>
    </row>
    <row r="64" spans="2:58" s="1513" customFormat="1" ht="14.25" x14ac:dyDescent="0.2">
      <c r="B64" s="1913" t="s">
        <v>12</v>
      </c>
      <c r="C64" s="1914" t="s">
        <v>112</v>
      </c>
      <c r="D64" s="1907" t="s">
        <v>128</v>
      </c>
      <c r="E64" s="1906" t="s">
        <v>25</v>
      </c>
      <c r="F64" s="1890" t="s">
        <v>26</v>
      </c>
      <c r="G64" s="1914">
        <v>17.440000000000001</v>
      </c>
      <c r="H64" s="1915">
        <v>86.183132897778165</v>
      </c>
      <c r="I64" s="1915">
        <v>86.183132897778165</v>
      </c>
      <c r="J64" s="1915">
        <v>86.183132897778165</v>
      </c>
      <c r="K64" s="1916">
        <v>10.35</v>
      </c>
      <c r="L64" s="1580"/>
      <c r="M64" s="303"/>
      <c r="N64" s="303"/>
      <c r="O64" s="303"/>
      <c r="P64" s="303"/>
      <c r="Q64" s="303"/>
      <c r="R64" s="303">
        <f t="shared" si="31"/>
        <v>891.99542549200396</v>
      </c>
      <c r="S64" s="303">
        <f t="shared" si="39"/>
        <v>407.64621860649078</v>
      </c>
      <c r="T64" s="303">
        <f t="shared" si="39"/>
        <v>17.236626579555637</v>
      </c>
      <c r="U64" s="303">
        <f t="shared" si="39"/>
        <v>296.46997716835682</v>
      </c>
      <c r="V64" s="303">
        <f t="shared" si="39"/>
        <v>0</v>
      </c>
      <c r="W64" s="303">
        <f t="shared" si="39"/>
        <v>123.24188004382276</v>
      </c>
      <c r="X64" s="303">
        <f t="shared" si="39"/>
        <v>0</v>
      </c>
      <c r="Y64" s="303">
        <f t="shared" si="39"/>
        <v>2.5854939869333449</v>
      </c>
      <c r="Z64" s="303">
        <f t="shared" si="39"/>
        <v>1.7236626579555636</v>
      </c>
      <c r="AA64" s="303">
        <f t="shared" si="39"/>
        <v>4.3091566448889091</v>
      </c>
      <c r="AB64" s="303">
        <f t="shared" si="39"/>
        <v>10.341975947733379</v>
      </c>
      <c r="AC64" s="303">
        <f t="shared" si="39"/>
        <v>2.5854939869333449</v>
      </c>
      <c r="AD64" s="303">
        <f t="shared" si="39"/>
        <v>4.3091566448889091</v>
      </c>
      <c r="AE64" s="303">
        <f t="shared" si="39"/>
        <v>0.86183132897778181</v>
      </c>
      <c r="AF64" s="303">
        <f t="shared" si="39"/>
        <v>0</v>
      </c>
      <c r="AG64" s="303">
        <f t="shared" si="32"/>
        <v>11.203807276711162</v>
      </c>
      <c r="AH64" s="303">
        <f t="shared" si="32"/>
        <v>4.3091566448889091</v>
      </c>
      <c r="AI64" s="303">
        <f t="shared" si="32"/>
        <v>4.3091566448889091</v>
      </c>
      <c r="AJ64" s="303">
        <f t="shared" si="32"/>
        <v>0.86183132897778181</v>
      </c>
      <c r="AK64" s="1239" t="s">
        <v>1350</v>
      </c>
      <c r="AL64" s="73" t="s">
        <v>1350</v>
      </c>
      <c r="AM64" s="1239" t="s">
        <v>1350</v>
      </c>
      <c r="AN64" s="303">
        <f t="shared" si="33"/>
        <v>891.99542549200396</v>
      </c>
      <c r="AO64" s="303">
        <f t="shared" si="40"/>
        <v>407.64621860649078</v>
      </c>
      <c r="AP64" s="303">
        <f t="shared" si="40"/>
        <v>17.236626579555637</v>
      </c>
      <c r="AQ64" s="303">
        <f t="shared" si="40"/>
        <v>296.46997716835682</v>
      </c>
      <c r="AR64" s="303">
        <f t="shared" si="40"/>
        <v>0</v>
      </c>
      <c r="AS64" s="303">
        <f t="shared" si="40"/>
        <v>123.24188004382276</v>
      </c>
      <c r="AT64" s="303">
        <f t="shared" si="40"/>
        <v>0</v>
      </c>
      <c r="AU64" s="303">
        <f t="shared" si="40"/>
        <v>2.5854939869333449</v>
      </c>
      <c r="AV64" s="303">
        <f t="shared" si="40"/>
        <v>1.7236626579555636</v>
      </c>
      <c r="AW64" s="303">
        <f t="shared" si="40"/>
        <v>4.3091566448889091</v>
      </c>
      <c r="AX64" s="303">
        <f t="shared" si="40"/>
        <v>10.341975947733379</v>
      </c>
      <c r="AY64" s="303">
        <f t="shared" si="40"/>
        <v>2.5854939869333449</v>
      </c>
      <c r="AZ64" s="303">
        <f t="shared" si="40"/>
        <v>4.3091566448889091</v>
      </c>
      <c r="BA64" s="303">
        <f t="shared" si="40"/>
        <v>0.86183132897778181</v>
      </c>
      <c r="BB64" s="303">
        <f t="shared" si="40"/>
        <v>0</v>
      </c>
      <c r="BC64" s="303">
        <f t="shared" si="34"/>
        <v>11.203807276711162</v>
      </c>
      <c r="BD64" s="303">
        <f t="shared" si="34"/>
        <v>4.3091566448889091</v>
      </c>
      <c r="BE64" s="303">
        <f t="shared" si="34"/>
        <v>4.3091566448889091</v>
      </c>
      <c r="BF64" s="303">
        <f t="shared" si="34"/>
        <v>0.86183132897778181</v>
      </c>
    </row>
    <row r="65" spans="2:58" s="1513" customFormat="1" ht="14.25" x14ac:dyDescent="0.2">
      <c r="B65" s="1913" t="s">
        <v>12</v>
      </c>
      <c r="C65" s="1914" t="s">
        <v>197</v>
      </c>
      <c r="D65" s="1907" t="s">
        <v>1781</v>
      </c>
      <c r="E65" s="1906" t="s">
        <v>25</v>
      </c>
      <c r="F65" s="1890" t="s">
        <v>26</v>
      </c>
      <c r="G65" s="1914">
        <v>17.66</v>
      </c>
      <c r="H65" s="1915">
        <v>330.99999999999994</v>
      </c>
      <c r="I65" s="1915">
        <v>330.99999999999994</v>
      </c>
      <c r="J65" s="1915">
        <v>330.99999999999994</v>
      </c>
      <c r="K65" s="1916">
        <v>10.35</v>
      </c>
      <c r="L65" s="1580"/>
      <c r="M65" s="303"/>
      <c r="N65" s="303"/>
      <c r="O65" s="303"/>
      <c r="P65" s="303"/>
      <c r="Q65" s="303"/>
      <c r="R65" s="303">
        <f t="shared" si="31"/>
        <v>3425.8499999999995</v>
      </c>
      <c r="S65" s="303">
        <f t="shared" si="39"/>
        <v>1565.63</v>
      </c>
      <c r="T65" s="303">
        <f t="shared" si="39"/>
        <v>66.200000000000017</v>
      </c>
      <c r="U65" s="303">
        <f t="shared" si="39"/>
        <v>1138.6399999999996</v>
      </c>
      <c r="V65" s="303">
        <f t="shared" si="39"/>
        <v>0</v>
      </c>
      <c r="W65" s="303">
        <f t="shared" si="39"/>
        <v>473.32999999999987</v>
      </c>
      <c r="X65" s="303">
        <f t="shared" si="39"/>
        <v>0</v>
      </c>
      <c r="Y65" s="303">
        <f t="shared" si="39"/>
        <v>9.9299999999999979</v>
      </c>
      <c r="Z65" s="303">
        <f t="shared" si="39"/>
        <v>6.62</v>
      </c>
      <c r="AA65" s="303">
        <f t="shared" si="39"/>
        <v>16.550000000000004</v>
      </c>
      <c r="AB65" s="303">
        <f t="shared" si="39"/>
        <v>39.719999999999992</v>
      </c>
      <c r="AC65" s="303">
        <f t="shared" si="39"/>
        <v>9.9299999999999979</v>
      </c>
      <c r="AD65" s="303">
        <f t="shared" si="39"/>
        <v>16.550000000000004</v>
      </c>
      <c r="AE65" s="303">
        <f t="shared" si="39"/>
        <v>3.31</v>
      </c>
      <c r="AF65" s="303">
        <f t="shared" si="39"/>
        <v>0</v>
      </c>
      <c r="AG65" s="303">
        <f t="shared" si="32"/>
        <v>43.03</v>
      </c>
      <c r="AH65" s="303">
        <f t="shared" si="32"/>
        <v>16.550000000000004</v>
      </c>
      <c r="AI65" s="303">
        <f t="shared" si="32"/>
        <v>16.550000000000004</v>
      </c>
      <c r="AJ65" s="303">
        <f t="shared" si="32"/>
        <v>3.31</v>
      </c>
      <c r="AK65" s="1239" t="s">
        <v>1350</v>
      </c>
      <c r="AL65" s="73" t="s">
        <v>1350</v>
      </c>
      <c r="AM65" s="1239" t="s">
        <v>1350</v>
      </c>
      <c r="AN65" s="303">
        <f t="shared" si="33"/>
        <v>3425.8499999999995</v>
      </c>
      <c r="AO65" s="303">
        <f t="shared" si="40"/>
        <v>1565.63</v>
      </c>
      <c r="AP65" s="303">
        <f t="shared" si="40"/>
        <v>66.200000000000017</v>
      </c>
      <c r="AQ65" s="303">
        <f t="shared" si="40"/>
        <v>1138.6399999999996</v>
      </c>
      <c r="AR65" s="303">
        <f t="shared" si="40"/>
        <v>0</v>
      </c>
      <c r="AS65" s="303">
        <f t="shared" si="40"/>
        <v>473.32999999999987</v>
      </c>
      <c r="AT65" s="303">
        <f t="shared" si="40"/>
        <v>0</v>
      </c>
      <c r="AU65" s="303">
        <f t="shared" si="40"/>
        <v>9.9299999999999979</v>
      </c>
      <c r="AV65" s="303">
        <f t="shared" si="40"/>
        <v>6.62</v>
      </c>
      <c r="AW65" s="303">
        <f t="shared" si="40"/>
        <v>16.550000000000004</v>
      </c>
      <c r="AX65" s="303">
        <f t="shared" si="40"/>
        <v>39.719999999999992</v>
      </c>
      <c r="AY65" s="303">
        <f t="shared" si="40"/>
        <v>9.9299999999999979</v>
      </c>
      <c r="AZ65" s="303">
        <f t="shared" si="40"/>
        <v>16.550000000000004</v>
      </c>
      <c r="BA65" s="303">
        <f t="shared" si="40"/>
        <v>3.31</v>
      </c>
      <c r="BB65" s="303">
        <f t="shared" si="40"/>
        <v>0</v>
      </c>
      <c r="BC65" s="303">
        <f t="shared" si="34"/>
        <v>43.03</v>
      </c>
      <c r="BD65" s="303">
        <f t="shared" si="34"/>
        <v>16.550000000000004</v>
      </c>
      <c r="BE65" s="303">
        <f t="shared" si="34"/>
        <v>16.550000000000004</v>
      </c>
      <c r="BF65" s="303">
        <f t="shared" si="34"/>
        <v>3.31</v>
      </c>
    </row>
    <row r="66" spans="2:58" s="1513" customFormat="1" ht="14.25" x14ac:dyDescent="0.2">
      <c r="B66" s="1913" t="s">
        <v>12</v>
      </c>
      <c r="C66" s="1914" t="s">
        <v>84</v>
      </c>
      <c r="D66" s="1907" t="s">
        <v>87</v>
      </c>
      <c r="E66" s="1906" t="s">
        <v>25</v>
      </c>
      <c r="F66" s="1890" t="s">
        <v>16</v>
      </c>
      <c r="G66" s="1914">
        <v>17.66</v>
      </c>
      <c r="H66" s="1915">
        <v>20372.490628565698</v>
      </c>
      <c r="I66" s="1915">
        <v>20372.490628565698</v>
      </c>
      <c r="J66" s="1915">
        <v>20372.490628565698</v>
      </c>
      <c r="K66" s="1916">
        <v>10.35</v>
      </c>
      <c r="L66" s="1580"/>
      <c r="M66" s="303"/>
      <c r="N66" s="303"/>
      <c r="O66" s="303"/>
      <c r="P66" s="303"/>
      <c r="Q66" s="303"/>
      <c r="R66" s="303">
        <f t="shared" si="31"/>
        <v>210855.27800565495</v>
      </c>
      <c r="S66" s="303">
        <f t="shared" si="39"/>
        <v>96361.880673115753</v>
      </c>
      <c r="T66" s="303">
        <f t="shared" si="39"/>
        <v>4074.4981257131403</v>
      </c>
      <c r="U66" s="303">
        <f t="shared" si="39"/>
        <v>70081.367762265989</v>
      </c>
      <c r="V66" s="303">
        <f t="shared" si="39"/>
        <v>0</v>
      </c>
      <c r="W66" s="303">
        <f t="shared" si="39"/>
        <v>29132.661598848943</v>
      </c>
      <c r="X66" s="303">
        <f t="shared" si="39"/>
        <v>0</v>
      </c>
      <c r="Y66" s="303">
        <f t="shared" si="39"/>
        <v>611.17471885697091</v>
      </c>
      <c r="Z66" s="303">
        <f t="shared" si="39"/>
        <v>407.449812571314</v>
      </c>
      <c r="AA66" s="303">
        <f t="shared" si="39"/>
        <v>1018.6245314282851</v>
      </c>
      <c r="AB66" s="303">
        <f t="shared" si="39"/>
        <v>2444.6988754278836</v>
      </c>
      <c r="AC66" s="303">
        <f t="shared" si="39"/>
        <v>611.17471885697091</v>
      </c>
      <c r="AD66" s="303">
        <f t="shared" si="39"/>
        <v>1018.6245314282851</v>
      </c>
      <c r="AE66" s="303">
        <f t="shared" si="39"/>
        <v>203.724906285657</v>
      </c>
      <c r="AF66" s="303">
        <f t="shared" si="39"/>
        <v>0</v>
      </c>
      <c r="AG66" s="303">
        <f t="shared" si="32"/>
        <v>2648.4237817135408</v>
      </c>
      <c r="AH66" s="303">
        <f t="shared" si="32"/>
        <v>1018.6245314282851</v>
      </c>
      <c r="AI66" s="303">
        <f t="shared" si="32"/>
        <v>1018.6245314282851</v>
      </c>
      <c r="AJ66" s="303">
        <f t="shared" si="32"/>
        <v>203.724906285657</v>
      </c>
      <c r="AK66" s="1239" t="s">
        <v>1350</v>
      </c>
      <c r="AL66" s="73" t="s">
        <v>1350</v>
      </c>
      <c r="AM66" s="1239" t="s">
        <v>1350</v>
      </c>
      <c r="AN66" s="303">
        <f t="shared" si="33"/>
        <v>210855.27800565495</v>
      </c>
      <c r="AO66" s="303">
        <f t="shared" si="40"/>
        <v>96361.880673115753</v>
      </c>
      <c r="AP66" s="303">
        <f t="shared" si="40"/>
        <v>4074.4981257131403</v>
      </c>
      <c r="AQ66" s="303">
        <f t="shared" si="40"/>
        <v>70081.367762265989</v>
      </c>
      <c r="AR66" s="303">
        <f t="shared" si="40"/>
        <v>0</v>
      </c>
      <c r="AS66" s="303">
        <f t="shared" si="40"/>
        <v>29132.661598848943</v>
      </c>
      <c r="AT66" s="303">
        <f t="shared" si="40"/>
        <v>0</v>
      </c>
      <c r="AU66" s="303">
        <f t="shared" si="40"/>
        <v>611.17471885697091</v>
      </c>
      <c r="AV66" s="303">
        <f t="shared" si="40"/>
        <v>407.449812571314</v>
      </c>
      <c r="AW66" s="303">
        <f t="shared" si="40"/>
        <v>1018.6245314282851</v>
      </c>
      <c r="AX66" s="303">
        <f t="shared" si="40"/>
        <v>2444.6988754278836</v>
      </c>
      <c r="AY66" s="303">
        <f t="shared" si="40"/>
        <v>611.17471885697091</v>
      </c>
      <c r="AZ66" s="303">
        <f t="shared" si="40"/>
        <v>1018.6245314282851</v>
      </c>
      <c r="BA66" s="303">
        <f t="shared" si="40"/>
        <v>203.724906285657</v>
      </c>
      <c r="BB66" s="303">
        <f t="shared" si="40"/>
        <v>0</v>
      </c>
      <c r="BC66" s="303">
        <f t="shared" si="34"/>
        <v>2648.4237817135408</v>
      </c>
      <c r="BD66" s="303">
        <f t="shared" si="34"/>
        <v>1018.6245314282851</v>
      </c>
      <c r="BE66" s="303">
        <f t="shared" si="34"/>
        <v>1018.6245314282851</v>
      </c>
      <c r="BF66" s="303">
        <f t="shared" si="34"/>
        <v>203.724906285657</v>
      </c>
    </row>
    <row r="67" spans="2:58" s="1513" customFormat="1" ht="14.25" x14ac:dyDescent="0.2">
      <c r="B67" s="1913" t="s">
        <v>12</v>
      </c>
      <c r="C67" s="1914" t="s">
        <v>84</v>
      </c>
      <c r="D67" s="1907" t="s">
        <v>88</v>
      </c>
      <c r="E67" s="1906" t="s">
        <v>25</v>
      </c>
      <c r="F67" s="1890" t="s">
        <v>16</v>
      </c>
      <c r="G67" s="1914">
        <v>17.73</v>
      </c>
      <c r="H67" s="1915">
        <v>5261.0518298522338</v>
      </c>
      <c r="I67" s="1915">
        <v>5261.0518298522338</v>
      </c>
      <c r="J67" s="1915">
        <v>5261.0518298522338</v>
      </c>
      <c r="K67" s="1916">
        <v>10.35</v>
      </c>
      <c r="L67" s="1580"/>
      <c r="M67" s="303"/>
      <c r="N67" s="303"/>
      <c r="O67" s="303"/>
      <c r="P67" s="303"/>
      <c r="Q67" s="303"/>
      <c r="R67" s="303">
        <f t="shared" si="31"/>
        <v>54451.886438970621</v>
      </c>
      <c r="S67" s="303">
        <f t="shared" si="39"/>
        <v>24884.77515520107</v>
      </c>
      <c r="T67" s="303">
        <f t="shared" si="39"/>
        <v>1052.2103659704471</v>
      </c>
      <c r="U67" s="303">
        <f t="shared" si="39"/>
        <v>18098.018294691683</v>
      </c>
      <c r="V67" s="303">
        <f t="shared" si="39"/>
        <v>0</v>
      </c>
      <c r="W67" s="303">
        <f t="shared" si="39"/>
        <v>7523.3041166886942</v>
      </c>
      <c r="X67" s="303">
        <f t="shared" si="39"/>
        <v>0</v>
      </c>
      <c r="Y67" s="303">
        <f t="shared" si="39"/>
        <v>157.83155489556702</v>
      </c>
      <c r="Z67" s="303">
        <f t="shared" si="39"/>
        <v>105.2210365970447</v>
      </c>
      <c r="AA67" s="303">
        <f t="shared" si="39"/>
        <v>263.05259149261178</v>
      </c>
      <c r="AB67" s="303">
        <f t="shared" si="39"/>
        <v>631.3262195822681</v>
      </c>
      <c r="AC67" s="303">
        <f t="shared" si="39"/>
        <v>157.83155489556702</v>
      </c>
      <c r="AD67" s="303">
        <f t="shared" si="39"/>
        <v>263.05259149261178</v>
      </c>
      <c r="AE67" s="303">
        <f t="shared" si="39"/>
        <v>52.610518298522351</v>
      </c>
      <c r="AF67" s="303">
        <f t="shared" si="39"/>
        <v>0</v>
      </c>
      <c r="AG67" s="303">
        <f t="shared" si="32"/>
        <v>683.93673788079047</v>
      </c>
      <c r="AH67" s="303">
        <f t="shared" si="32"/>
        <v>263.05259149261178</v>
      </c>
      <c r="AI67" s="303">
        <f t="shared" si="32"/>
        <v>263.05259149261178</v>
      </c>
      <c r="AJ67" s="303">
        <f t="shared" si="32"/>
        <v>52.610518298522351</v>
      </c>
      <c r="AK67" s="1239" t="s">
        <v>1350</v>
      </c>
      <c r="AL67" s="73" t="s">
        <v>1350</v>
      </c>
      <c r="AM67" s="1239" t="s">
        <v>1350</v>
      </c>
      <c r="AN67" s="303">
        <f t="shared" si="33"/>
        <v>54451.886438970621</v>
      </c>
      <c r="AO67" s="303">
        <f t="shared" si="40"/>
        <v>24884.77515520107</v>
      </c>
      <c r="AP67" s="303">
        <f t="shared" si="40"/>
        <v>1052.2103659704471</v>
      </c>
      <c r="AQ67" s="303">
        <f t="shared" si="40"/>
        <v>18098.018294691683</v>
      </c>
      <c r="AR67" s="303">
        <f t="shared" si="40"/>
        <v>0</v>
      </c>
      <c r="AS67" s="303">
        <f t="shared" si="40"/>
        <v>7523.3041166886942</v>
      </c>
      <c r="AT67" s="303">
        <f t="shared" si="40"/>
        <v>0</v>
      </c>
      <c r="AU67" s="303">
        <f t="shared" si="40"/>
        <v>157.83155489556702</v>
      </c>
      <c r="AV67" s="303">
        <f t="shared" si="40"/>
        <v>105.2210365970447</v>
      </c>
      <c r="AW67" s="303">
        <f t="shared" si="40"/>
        <v>263.05259149261178</v>
      </c>
      <c r="AX67" s="303">
        <f t="shared" si="40"/>
        <v>631.3262195822681</v>
      </c>
      <c r="AY67" s="303">
        <f t="shared" si="40"/>
        <v>157.83155489556702</v>
      </c>
      <c r="AZ67" s="303">
        <f t="shared" si="40"/>
        <v>263.05259149261178</v>
      </c>
      <c r="BA67" s="303">
        <f t="shared" si="40"/>
        <v>52.610518298522351</v>
      </c>
      <c r="BB67" s="303">
        <f t="shared" si="40"/>
        <v>0</v>
      </c>
      <c r="BC67" s="303">
        <f t="shared" si="34"/>
        <v>683.93673788079047</v>
      </c>
      <c r="BD67" s="303">
        <f t="shared" si="34"/>
        <v>263.05259149261178</v>
      </c>
      <c r="BE67" s="303">
        <f t="shared" si="34"/>
        <v>263.05259149261178</v>
      </c>
      <c r="BF67" s="303">
        <f t="shared" si="34"/>
        <v>52.610518298522351</v>
      </c>
    </row>
    <row r="68" spans="2:58" s="1513" customFormat="1" ht="14.25" x14ac:dyDescent="0.2">
      <c r="B68" s="1913" t="s">
        <v>12</v>
      </c>
      <c r="C68" s="1914" t="s">
        <v>84</v>
      </c>
      <c r="D68" s="1907" t="s">
        <v>85</v>
      </c>
      <c r="E68" s="1906" t="s">
        <v>25</v>
      </c>
      <c r="F68" s="1890" t="s">
        <v>16</v>
      </c>
      <c r="G68" s="1914">
        <v>17.66</v>
      </c>
      <c r="H68" s="1915">
        <v>22113.091338975417</v>
      </c>
      <c r="I68" s="1915">
        <v>22113.091338975417</v>
      </c>
      <c r="J68" s="1915">
        <v>22113.091338975417</v>
      </c>
      <c r="K68" s="1916">
        <v>10.35</v>
      </c>
      <c r="L68" s="1580"/>
      <c r="M68" s="303"/>
      <c r="N68" s="303"/>
      <c r="O68" s="303"/>
      <c r="P68" s="303"/>
      <c r="Q68" s="303"/>
      <c r="R68" s="303">
        <f t="shared" si="31"/>
        <v>228870.49535839556</v>
      </c>
      <c r="S68" s="303">
        <f t="shared" si="39"/>
        <v>104594.92203335374</v>
      </c>
      <c r="T68" s="303">
        <f t="shared" si="39"/>
        <v>4422.6182677950846</v>
      </c>
      <c r="U68" s="303">
        <f t="shared" si="39"/>
        <v>76069.034206075419</v>
      </c>
      <c r="V68" s="303">
        <f t="shared" si="39"/>
        <v>0</v>
      </c>
      <c r="W68" s="303">
        <f t="shared" si="39"/>
        <v>31621.720614734844</v>
      </c>
      <c r="X68" s="303">
        <f t="shared" si="39"/>
        <v>0</v>
      </c>
      <c r="Y68" s="303">
        <f t="shared" si="39"/>
        <v>663.39274016926254</v>
      </c>
      <c r="Z68" s="303">
        <f t="shared" si="39"/>
        <v>442.26182677950845</v>
      </c>
      <c r="AA68" s="303">
        <f t="shared" si="39"/>
        <v>1105.6545669487712</v>
      </c>
      <c r="AB68" s="303">
        <f t="shared" si="39"/>
        <v>2653.5709606770502</v>
      </c>
      <c r="AC68" s="303">
        <f t="shared" si="39"/>
        <v>663.39274016926254</v>
      </c>
      <c r="AD68" s="303">
        <f t="shared" si="39"/>
        <v>1105.6545669487712</v>
      </c>
      <c r="AE68" s="303">
        <f t="shared" si="39"/>
        <v>221.13091338975423</v>
      </c>
      <c r="AF68" s="303">
        <f t="shared" si="39"/>
        <v>0</v>
      </c>
      <c r="AG68" s="303">
        <f t="shared" si="32"/>
        <v>2874.7018740668045</v>
      </c>
      <c r="AH68" s="303">
        <f t="shared" si="32"/>
        <v>1105.6545669487712</v>
      </c>
      <c r="AI68" s="303">
        <f t="shared" si="32"/>
        <v>1105.6545669487712</v>
      </c>
      <c r="AJ68" s="303">
        <f t="shared" si="32"/>
        <v>221.13091338975423</v>
      </c>
      <c r="AK68" s="1239" t="s">
        <v>1350</v>
      </c>
      <c r="AL68" s="73" t="s">
        <v>1350</v>
      </c>
      <c r="AM68" s="1239" t="s">
        <v>1350</v>
      </c>
      <c r="AN68" s="303">
        <f t="shared" si="33"/>
        <v>228870.49535839556</v>
      </c>
      <c r="AO68" s="303">
        <f t="shared" si="40"/>
        <v>104594.92203335374</v>
      </c>
      <c r="AP68" s="303">
        <f t="shared" si="40"/>
        <v>4422.6182677950846</v>
      </c>
      <c r="AQ68" s="303">
        <f t="shared" si="40"/>
        <v>76069.034206075419</v>
      </c>
      <c r="AR68" s="303">
        <f t="shared" si="40"/>
        <v>0</v>
      </c>
      <c r="AS68" s="303">
        <f t="shared" si="40"/>
        <v>31621.720614734844</v>
      </c>
      <c r="AT68" s="303">
        <f t="shared" si="40"/>
        <v>0</v>
      </c>
      <c r="AU68" s="303">
        <f t="shared" si="40"/>
        <v>663.39274016926254</v>
      </c>
      <c r="AV68" s="303">
        <f t="shared" si="40"/>
        <v>442.26182677950845</v>
      </c>
      <c r="AW68" s="303">
        <f t="shared" si="40"/>
        <v>1105.6545669487712</v>
      </c>
      <c r="AX68" s="303">
        <f t="shared" si="40"/>
        <v>2653.5709606770502</v>
      </c>
      <c r="AY68" s="303">
        <f t="shared" si="40"/>
        <v>663.39274016926254</v>
      </c>
      <c r="AZ68" s="303">
        <f t="shared" si="40"/>
        <v>1105.6545669487712</v>
      </c>
      <c r="BA68" s="303">
        <f t="shared" si="40"/>
        <v>221.13091338975423</v>
      </c>
      <c r="BB68" s="303">
        <f t="shared" si="40"/>
        <v>0</v>
      </c>
      <c r="BC68" s="303">
        <f t="shared" si="34"/>
        <v>2874.7018740668045</v>
      </c>
      <c r="BD68" s="303">
        <f t="shared" si="34"/>
        <v>1105.6545669487712</v>
      </c>
      <c r="BE68" s="303">
        <f t="shared" si="34"/>
        <v>1105.6545669487712</v>
      </c>
      <c r="BF68" s="303">
        <f t="shared" si="34"/>
        <v>221.13091338975423</v>
      </c>
    </row>
    <row r="69" spans="2:58" s="1513" customFormat="1" ht="14.25" x14ac:dyDescent="0.2">
      <c r="B69" s="1913" t="s">
        <v>12</v>
      </c>
      <c r="C69" s="1914" t="s">
        <v>84</v>
      </c>
      <c r="D69" s="1907" t="s">
        <v>86</v>
      </c>
      <c r="E69" s="1906" t="s">
        <v>25</v>
      </c>
      <c r="F69" s="1890" t="s">
        <v>16</v>
      </c>
      <c r="G69" s="1914">
        <v>17.73</v>
      </c>
      <c r="H69" s="1915">
        <v>534.70326716937359</v>
      </c>
      <c r="I69" s="1915">
        <v>534.70326716937359</v>
      </c>
      <c r="J69" s="1915">
        <v>534.70326716937359</v>
      </c>
      <c r="K69" s="1916">
        <v>10.35</v>
      </c>
      <c r="L69" s="1580"/>
      <c r="M69" s="303"/>
      <c r="N69" s="303"/>
      <c r="O69" s="303"/>
      <c r="P69" s="303"/>
      <c r="Q69" s="303"/>
      <c r="R69" s="303">
        <f t="shared" si="31"/>
        <v>5534.1788152030167</v>
      </c>
      <c r="S69" s="303">
        <f t="shared" si="39"/>
        <v>2529.1464537111374</v>
      </c>
      <c r="T69" s="303">
        <f t="shared" si="39"/>
        <v>106.94065343387476</v>
      </c>
      <c r="U69" s="303">
        <f t="shared" si="39"/>
        <v>1839.379239062645</v>
      </c>
      <c r="V69" s="303">
        <f t="shared" si="39"/>
        <v>0</v>
      </c>
      <c r="W69" s="303">
        <f t="shared" si="39"/>
        <v>764.62567205220421</v>
      </c>
      <c r="X69" s="303">
        <f t="shared" si="39"/>
        <v>0</v>
      </c>
      <c r="Y69" s="303">
        <f t="shared" si="39"/>
        <v>16.041098015081207</v>
      </c>
      <c r="Z69" s="303">
        <f t="shared" si="39"/>
        <v>10.694065343387473</v>
      </c>
      <c r="AA69" s="303">
        <f t="shared" si="39"/>
        <v>26.735163358468689</v>
      </c>
      <c r="AB69" s="303">
        <f t="shared" si="39"/>
        <v>64.164392060324829</v>
      </c>
      <c r="AC69" s="303">
        <f t="shared" si="39"/>
        <v>16.041098015081207</v>
      </c>
      <c r="AD69" s="303">
        <f t="shared" si="39"/>
        <v>26.735163358468689</v>
      </c>
      <c r="AE69" s="303">
        <f t="shared" si="39"/>
        <v>5.3470326716937366</v>
      </c>
      <c r="AF69" s="303">
        <f t="shared" si="39"/>
        <v>0</v>
      </c>
      <c r="AG69" s="303">
        <f t="shared" si="32"/>
        <v>69.511424732018568</v>
      </c>
      <c r="AH69" s="303">
        <f t="shared" si="32"/>
        <v>26.735163358468689</v>
      </c>
      <c r="AI69" s="303">
        <f t="shared" si="32"/>
        <v>26.735163358468689</v>
      </c>
      <c r="AJ69" s="303">
        <f t="shared" si="32"/>
        <v>5.3470326716937366</v>
      </c>
      <c r="AK69" s="1239" t="s">
        <v>1350</v>
      </c>
      <c r="AL69" s="73" t="s">
        <v>1350</v>
      </c>
      <c r="AM69" s="1239" t="s">
        <v>1350</v>
      </c>
      <c r="AN69" s="303">
        <f t="shared" si="33"/>
        <v>5534.1788152030167</v>
      </c>
      <c r="AO69" s="303">
        <f t="shared" si="40"/>
        <v>2529.1464537111374</v>
      </c>
      <c r="AP69" s="303">
        <f t="shared" si="40"/>
        <v>106.94065343387476</v>
      </c>
      <c r="AQ69" s="303">
        <f t="shared" si="40"/>
        <v>1839.379239062645</v>
      </c>
      <c r="AR69" s="303">
        <f t="shared" si="40"/>
        <v>0</v>
      </c>
      <c r="AS69" s="303">
        <f t="shared" si="40"/>
        <v>764.62567205220421</v>
      </c>
      <c r="AT69" s="303">
        <f t="shared" si="40"/>
        <v>0</v>
      </c>
      <c r="AU69" s="303">
        <f t="shared" si="40"/>
        <v>16.041098015081207</v>
      </c>
      <c r="AV69" s="303">
        <f t="shared" si="40"/>
        <v>10.694065343387473</v>
      </c>
      <c r="AW69" s="303">
        <f t="shared" si="40"/>
        <v>26.735163358468689</v>
      </c>
      <c r="AX69" s="303">
        <f t="shared" si="40"/>
        <v>64.164392060324829</v>
      </c>
      <c r="AY69" s="303">
        <f t="shared" si="40"/>
        <v>16.041098015081207</v>
      </c>
      <c r="AZ69" s="303">
        <f t="shared" si="40"/>
        <v>26.735163358468689</v>
      </c>
      <c r="BA69" s="303">
        <f t="shared" si="40"/>
        <v>5.3470326716937366</v>
      </c>
      <c r="BB69" s="303">
        <f t="shared" si="40"/>
        <v>0</v>
      </c>
      <c r="BC69" s="303">
        <f t="shared" si="34"/>
        <v>69.511424732018568</v>
      </c>
      <c r="BD69" s="303">
        <f t="shared" si="34"/>
        <v>26.735163358468689</v>
      </c>
      <c r="BE69" s="303">
        <f t="shared" si="34"/>
        <v>26.735163358468689</v>
      </c>
      <c r="BF69" s="303">
        <f t="shared" si="34"/>
        <v>5.3470326716937366</v>
      </c>
    </row>
    <row r="70" spans="2:58" s="1513" customFormat="1" ht="14.25" x14ac:dyDescent="0.2">
      <c r="B70" s="1917" t="s">
        <v>12</v>
      </c>
      <c r="C70" s="1918" t="s">
        <v>84</v>
      </c>
      <c r="D70" s="1901" t="s">
        <v>89</v>
      </c>
      <c r="E70" s="1919" t="s">
        <v>25</v>
      </c>
      <c r="F70" s="1920" t="s">
        <v>16</v>
      </c>
      <c r="G70" s="1918">
        <v>17.66</v>
      </c>
      <c r="H70" s="1921">
        <v>7708.662935437279</v>
      </c>
      <c r="I70" s="1921">
        <v>7708.662935437279</v>
      </c>
      <c r="J70" s="1921">
        <v>7708.662935437279</v>
      </c>
      <c r="K70" s="1922">
        <v>10.35</v>
      </c>
      <c r="L70" s="1580"/>
      <c r="M70" s="303"/>
      <c r="N70" s="303"/>
      <c r="O70" s="303"/>
      <c r="P70" s="303"/>
      <c r="Q70" s="303"/>
      <c r="R70" s="303">
        <f t="shared" si="31"/>
        <v>79784.661381775833</v>
      </c>
      <c r="S70" s="303">
        <f t="shared" si="39"/>
        <v>36461.975684618337</v>
      </c>
      <c r="T70" s="303">
        <f t="shared" si="39"/>
        <v>1541.7325870874563</v>
      </c>
      <c r="U70" s="303">
        <f t="shared" si="39"/>
        <v>26517.800497904234</v>
      </c>
      <c r="V70" s="303">
        <f t="shared" si="39"/>
        <v>0</v>
      </c>
      <c r="W70" s="303">
        <f t="shared" si="39"/>
        <v>11023.387997675307</v>
      </c>
      <c r="X70" s="303">
        <f t="shared" si="39"/>
        <v>0</v>
      </c>
      <c r="Y70" s="303">
        <f t="shared" si="39"/>
        <v>231.25988806311835</v>
      </c>
      <c r="Z70" s="303">
        <f t="shared" si="39"/>
        <v>154.17325870874561</v>
      </c>
      <c r="AA70" s="303">
        <f t="shared" si="39"/>
        <v>385.43314677186407</v>
      </c>
      <c r="AB70" s="303">
        <f t="shared" si="39"/>
        <v>925.03955225247341</v>
      </c>
      <c r="AC70" s="303">
        <f t="shared" si="39"/>
        <v>231.25988806311835</v>
      </c>
      <c r="AD70" s="303">
        <f t="shared" si="39"/>
        <v>385.43314677186407</v>
      </c>
      <c r="AE70" s="303">
        <f t="shared" si="39"/>
        <v>77.086629354372803</v>
      </c>
      <c r="AF70" s="303">
        <f t="shared" si="39"/>
        <v>0</v>
      </c>
      <c r="AG70" s="303">
        <f t="shared" si="32"/>
        <v>1002.1261816068463</v>
      </c>
      <c r="AH70" s="303">
        <f t="shared" si="32"/>
        <v>385.43314677186407</v>
      </c>
      <c r="AI70" s="303">
        <f t="shared" si="32"/>
        <v>385.43314677186407</v>
      </c>
      <c r="AJ70" s="303">
        <f t="shared" si="32"/>
        <v>77.086629354372803</v>
      </c>
      <c r="AK70" s="1239" t="s">
        <v>1350</v>
      </c>
      <c r="AL70" s="73" t="s">
        <v>1350</v>
      </c>
      <c r="AM70" s="1239" t="s">
        <v>1350</v>
      </c>
      <c r="AN70" s="303">
        <f t="shared" si="33"/>
        <v>79784.661381775833</v>
      </c>
      <c r="AO70" s="303">
        <f t="shared" si="40"/>
        <v>36461.975684618337</v>
      </c>
      <c r="AP70" s="303">
        <f t="shared" si="40"/>
        <v>1541.7325870874563</v>
      </c>
      <c r="AQ70" s="303">
        <f t="shared" si="40"/>
        <v>26517.800497904234</v>
      </c>
      <c r="AR70" s="303">
        <f t="shared" si="40"/>
        <v>0</v>
      </c>
      <c r="AS70" s="303">
        <f t="shared" si="40"/>
        <v>11023.387997675307</v>
      </c>
      <c r="AT70" s="303">
        <f t="shared" si="40"/>
        <v>0</v>
      </c>
      <c r="AU70" s="303">
        <f t="shared" si="40"/>
        <v>231.25988806311835</v>
      </c>
      <c r="AV70" s="303">
        <f t="shared" si="40"/>
        <v>154.17325870874561</v>
      </c>
      <c r="AW70" s="303">
        <f t="shared" si="40"/>
        <v>385.43314677186407</v>
      </c>
      <c r="AX70" s="303">
        <f t="shared" si="40"/>
        <v>925.03955225247341</v>
      </c>
      <c r="AY70" s="303">
        <f t="shared" si="40"/>
        <v>231.25988806311835</v>
      </c>
      <c r="AZ70" s="303">
        <f t="shared" si="40"/>
        <v>385.43314677186407</v>
      </c>
      <c r="BA70" s="303">
        <f t="shared" si="40"/>
        <v>77.086629354372803</v>
      </c>
      <c r="BB70" s="303">
        <f t="shared" si="40"/>
        <v>0</v>
      </c>
      <c r="BC70" s="303">
        <f t="shared" si="34"/>
        <v>1002.1261816068463</v>
      </c>
      <c r="BD70" s="303">
        <f t="shared" si="34"/>
        <v>385.43314677186407</v>
      </c>
      <c r="BE70" s="303">
        <f t="shared" si="34"/>
        <v>385.43314677186407</v>
      </c>
      <c r="BF70" s="303">
        <f t="shared" si="34"/>
        <v>77.086629354372803</v>
      </c>
    </row>
    <row r="71" spans="2:58" ht="14.25" x14ac:dyDescent="0.2">
      <c r="B71" s="1906" t="s">
        <v>39</v>
      </c>
      <c r="C71" s="1906" t="s">
        <v>35</v>
      </c>
      <c r="D71" s="1907" t="s">
        <v>36</v>
      </c>
      <c r="E71" s="1906" t="s">
        <v>25</v>
      </c>
      <c r="F71" s="1890" t="s">
        <v>16</v>
      </c>
      <c r="G71" s="1908">
        <v>17.12</v>
      </c>
      <c r="H71" s="1909">
        <v>12624.063053966544</v>
      </c>
      <c r="I71" s="1909">
        <v>12624.063053966544</v>
      </c>
      <c r="J71" s="1909">
        <v>12624.063053966544</v>
      </c>
      <c r="K71" s="1916">
        <v>10.35</v>
      </c>
      <c r="L71" s="1580"/>
      <c r="R71" s="303">
        <f t="shared" si="31"/>
        <v>130659.05260855373</v>
      </c>
      <c r="S71" s="303">
        <f t="shared" si="39"/>
        <v>59711.818245261762</v>
      </c>
      <c r="T71" s="303">
        <f t="shared" si="39"/>
        <v>2524.8126107933094</v>
      </c>
      <c r="U71" s="303">
        <f t="shared" si="39"/>
        <v>43426.776905644903</v>
      </c>
      <c r="V71" s="303">
        <f t="shared" si="39"/>
        <v>0</v>
      </c>
      <c r="W71" s="303">
        <f t="shared" si="39"/>
        <v>18052.410167172158</v>
      </c>
      <c r="X71" s="303">
        <f t="shared" si="39"/>
        <v>0</v>
      </c>
      <c r="Y71" s="303">
        <f t="shared" si="39"/>
        <v>378.72189161899632</v>
      </c>
      <c r="Z71" s="303">
        <f t="shared" si="39"/>
        <v>252.48126107933092</v>
      </c>
      <c r="AA71" s="303">
        <f t="shared" si="39"/>
        <v>631.20315269832736</v>
      </c>
      <c r="AB71" s="303">
        <f t="shared" si="39"/>
        <v>1514.8875664759853</v>
      </c>
      <c r="AC71" s="303">
        <f t="shared" si="39"/>
        <v>378.72189161899632</v>
      </c>
      <c r="AD71" s="303">
        <f t="shared" si="39"/>
        <v>631.20315269832736</v>
      </c>
      <c r="AE71" s="303">
        <f t="shared" si="39"/>
        <v>126.24063053966546</v>
      </c>
      <c r="AF71" s="303">
        <f t="shared" si="39"/>
        <v>0</v>
      </c>
      <c r="AG71" s="303">
        <f t="shared" si="32"/>
        <v>1641.1281970156508</v>
      </c>
      <c r="AH71" s="303">
        <f t="shared" si="32"/>
        <v>631.20315269832736</v>
      </c>
      <c r="AI71" s="303">
        <f t="shared" si="32"/>
        <v>631.20315269832736</v>
      </c>
      <c r="AJ71" s="303">
        <f t="shared" si="32"/>
        <v>126.24063053966546</v>
      </c>
      <c r="AK71" s="1239" t="s">
        <v>1350</v>
      </c>
      <c r="AL71" s="73" t="s">
        <v>1350</v>
      </c>
      <c r="AM71" s="1239" t="s">
        <v>1350</v>
      </c>
      <c r="AN71" s="303">
        <f t="shared" si="33"/>
        <v>130659.05260855373</v>
      </c>
      <c r="AO71" s="303">
        <f t="shared" si="40"/>
        <v>59711.818245261762</v>
      </c>
      <c r="AP71" s="303">
        <f t="shared" si="40"/>
        <v>2524.8126107933094</v>
      </c>
      <c r="AQ71" s="303">
        <f t="shared" si="40"/>
        <v>43426.776905644903</v>
      </c>
      <c r="AR71" s="303">
        <f t="shared" si="40"/>
        <v>0</v>
      </c>
      <c r="AS71" s="303">
        <f t="shared" si="40"/>
        <v>18052.410167172158</v>
      </c>
      <c r="AT71" s="303">
        <f t="shared" si="40"/>
        <v>0</v>
      </c>
      <c r="AU71" s="303">
        <f t="shared" si="40"/>
        <v>378.72189161899632</v>
      </c>
      <c r="AV71" s="303">
        <f t="shared" si="40"/>
        <v>252.48126107933092</v>
      </c>
      <c r="AW71" s="303">
        <f t="shared" si="40"/>
        <v>631.20315269832736</v>
      </c>
      <c r="AX71" s="303">
        <f t="shared" si="40"/>
        <v>1514.8875664759853</v>
      </c>
      <c r="AY71" s="303">
        <f t="shared" si="40"/>
        <v>378.72189161899632</v>
      </c>
      <c r="AZ71" s="303">
        <f t="shared" si="40"/>
        <v>631.20315269832736</v>
      </c>
      <c r="BA71" s="303">
        <f t="shared" si="40"/>
        <v>126.24063053966546</v>
      </c>
      <c r="BB71" s="303">
        <f t="shared" si="40"/>
        <v>0</v>
      </c>
      <c r="BC71" s="303">
        <f t="shared" si="34"/>
        <v>1641.1281970156508</v>
      </c>
      <c r="BD71" s="303">
        <f t="shared" si="34"/>
        <v>631.20315269832736</v>
      </c>
      <c r="BE71" s="303">
        <f t="shared" si="34"/>
        <v>631.20315269832736</v>
      </c>
      <c r="BF71" s="303">
        <f t="shared" si="34"/>
        <v>126.24063053966546</v>
      </c>
    </row>
    <row r="72" spans="2:58" ht="14.25" x14ac:dyDescent="0.2">
      <c r="B72" s="1913" t="s">
        <v>39</v>
      </c>
      <c r="C72" s="1906" t="s">
        <v>35</v>
      </c>
      <c r="D72" s="1907" t="s">
        <v>36</v>
      </c>
      <c r="E72" s="1906" t="s">
        <v>15</v>
      </c>
      <c r="F72" s="1890" t="s">
        <v>16</v>
      </c>
      <c r="G72" s="1908">
        <v>17.12</v>
      </c>
      <c r="H72" s="1909">
        <v>6028.5123803811857</v>
      </c>
      <c r="I72" s="1909">
        <v>6028.5123803811857</v>
      </c>
      <c r="J72" s="1909">
        <v>6028.5123803811857</v>
      </c>
      <c r="K72" s="1916">
        <v>13.44</v>
      </c>
      <c r="L72" s="1580"/>
      <c r="R72" s="303">
        <f t="shared" si="31"/>
        <v>81023.206392323133</v>
      </c>
      <c r="S72" s="303">
        <f t="shared" si="39"/>
        <v>28514.863559202982</v>
      </c>
      <c r="T72" s="303">
        <f t="shared" si="39"/>
        <v>1205.7024760762374</v>
      </c>
      <c r="U72" s="303">
        <f t="shared" si="39"/>
        <v>20738.082588511275</v>
      </c>
      <c r="V72" s="303">
        <f t="shared" si="39"/>
        <v>0</v>
      </c>
      <c r="W72" s="303">
        <f t="shared" si="39"/>
        <v>27248.875959322955</v>
      </c>
      <c r="X72" s="303">
        <f t="shared" si="39"/>
        <v>0</v>
      </c>
      <c r="Y72" s="303">
        <f t="shared" si="39"/>
        <v>180.85537141143556</v>
      </c>
      <c r="Z72" s="303">
        <f t="shared" si="39"/>
        <v>120.57024760762374</v>
      </c>
      <c r="AA72" s="303">
        <f t="shared" si="39"/>
        <v>301.42561901905935</v>
      </c>
      <c r="AB72" s="303">
        <f t="shared" si="39"/>
        <v>723.42148564574222</v>
      </c>
      <c r="AC72" s="303">
        <f t="shared" si="39"/>
        <v>180.85537141143556</v>
      </c>
      <c r="AD72" s="303">
        <f t="shared" si="39"/>
        <v>301.42561901905935</v>
      </c>
      <c r="AE72" s="303">
        <f t="shared" ref="S72:AF91" si="41">+$R72*VLOOKUP($E72,$P$5:$AF$7,AE$1+3,FALSE)</f>
        <v>60.285123803811871</v>
      </c>
      <c r="AF72" s="303">
        <f t="shared" si="41"/>
        <v>0</v>
      </c>
      <c r="AG72" s="303">
        <f t="shared" si="32"/>
        <v>783.70660944955409</v>
      </c>
      <c r="AH72" s="303">
        <f t="shared" si="32"/>
        <v>301.42561901905935</v>
      </c>
      <c r="AI72" s="303">
        <f t="shared" si="32"/>
        <v>301.42561901905935</v>
      </c>
      <c r="AJ72" s="303">
        <f t="shared" si="32"/>
        <v>60.285123803811871</v>
      </c>
      <c r="AK72" s="1239" t="s">
        <v>1350</v>
      </c>
      <c r="AL72" s="73" t="s">
        <v>1350</v>
      </c>
      <c r="AM72" s="1239" t="s">
        <v>1350</v>
      </c>
      <c r="AN72" s="303">
        <f t="shared" si="33"/>
        <v>81023.206392323133</v>
      </c>
      <c r="AO72" s="303">
        <f t="shared" si="40"/>
        <v>28514.863559202982</v>
      </c>
      <c r="AP72" s="303">
        <f t="shared" si="40"/>
        <v>1205.7024760762374</v>
      </c>
      <c r="AQ72" s="303">
        <f t="shared" si="40"/>
        <v>20738.082588511275</v>
      </c>
      <c r="AR72" s="303">
        <f t="shared" si="40"/>
        <v>0</v>
      </c>
      <c r="AS72" s="303">
        <f t="shared" si="40"/>
        <v>27248.875959322955</v>
      </c>
      <c r="AT72" s="303">
        <f t="shared" si="40"/>
        <v>0</v>
      </c>
      <c r="AU72" s="303">
        <f t="shared" si="40"/>
        <v>180.85537141143556</v>
      </c>
      <c r="AV72" s="303">
        <f t="shared" si="40"/>
        <v>120.57024760762374</v>
      </c>
      <c r="AW72" s="303">
        <f t="shared" si="40"/>
        <v>301.42561901905935</v>
      </c>
      <c r="AX72" s="303">
        <f t="shared" si="40"/>
        <v>723.42148564574222</v>
      </c>
      <c r="AY72" s="303">
        <f t="shared" si="40"/>
        <v>180.85537141143556</v>
      </c>
      <c r="AZ72" s="303">
        <f t="shared" si="40"/>
        <v>301.42561901905935</v>
      </c>
      <c r="BA72" s="303">
        <f t="shared" ref="AO72:BB91" si="42">+$AN72*VLOOKUP($E72,$AL$5:$BB$7,BA$1+3,FALSE)</f>
        <v>60.285123803811871</v>
      </c>
      <c r="BB72" s="303">
        <f t="shared" si="42"/>
        <v>0</v>
      </c>
      <c r="BC72" s="303">
        <f t="shared" si="34"/>
        <v>783.70660944955409</v>
      </c>
      <c r="BD72" s="303">
        <f t="shared" si="34"/>
        <v>301.42561901905935</v>
      </c>
      <c r="BE72" s="303">
        <f t="shared" si="34"/>
        <v>301.42561901905935</v>
      </c>
      <c r="BF72" s="303">
        <f t="shared" si="34"/>
        <v>60.285123803811871</v>
      </c>
    </row>
    <row r="73" spans="2:58" ht="14.25" x14ac:dyDescent="0.2">
      <c r="B73" s="1913" t="s">
        <v>39</v>
      </c>
      <c r="C73" s="1906" t="s">
        <v>35</v>
      </c>
      <c r="D73" s="1907" t="s">
        <v>23</v>
      </c>
      <c r="E73" s="1906" t="s">
        <v>25</v>
      </c>
      <c r="F73" s="1890" t="s">
        <v>16</v>
      </c>
      <c r="G73" s="1908">
        <v>17.12</v>
      </c>
      <c r="H73" s="1909">
        <v>4067.4337531403789</v>
      </c>
      <c r="I73" s="1909">
        <v>4067.4337531403789</v>
      </c>
      <c r="J73" s="1909">
        <v>4067.4337531403789</v>
      </c>
      <c r="K73" s="1916">
        <v>10.35</v>
      </c>
      <c r="L73" s="1580"/>
      <c r="R73" s="303">
        <f t="shared" si="31"/>
        <v>42097.939345002924</v>
      </c>
      <c r="S73" s="303">
        <f t="shared" si="41"/>
        <v>19238.961652353995</v>
      </c>
      <c r="T73" s="303">
        <f t="shared" si="41"/>
        <v>813.48675062807604</v>
      </c>
      <c r="U73" s="303">
        <f t="shared" si="41"/>
        <v>13991.972110802903</v>
      </c>
      <c r="V73" s="303">
        <f t="shared" si="41"/>
        <v>0</v>
      </c>
      <c r="W73" s="303">
        <f t="shared" si="41"/>
        <v>5816.430266990742</v>
      </c>
      <c r="X73" s="303">
        <f t="shared" si="41"/>
        <v>0</v>
      </c>
      <c r="Y73" s="303">
        <f t="shared" si="41"/>
        <v>122.02301259421138</v>
      </c>
      <c r="Z73" s="303">
        <f t="shared" si="41"/>
        <v>81.348675062807601</v>
      </c>
      <c r="AA73" s="303">
        <f t="shared" si="41"/>
        <v>203.37168765701901</v>
      </c>
      <c r="AB73" s="303">
        <f t="shared" si="41"/>
        <v>488.09205037684552</v>
      </c>
      <c r="AC73" s="303">
        <f t="shared" si="41"/>
        <v>122.02301259421138</v>
      </c>
      <c r="AD73" s="303">
        <f t="shared" si="41"/>
        <v>203.37168765701901</v>
      </c>
      <c r="AE73" s="303">
        <f t="shared" si="41"/>
        <v>40.6743375314038</v>
      </c>
      <c r="AF73" s="303">
        <f t="shared" si="41"/>
        <v>0</v>
      </c>
      <c r="AG73" s="303">
        <f t="shared" si="32"/>
        <v>528.76638790824938</v>
      </c>
      <c r="AH73" s="303">
        <f t="shared" si="32"/>
        <v>203.37168765701901</v>
      </c>
      <c r="AI73" s="303">
        <f t="shared" si="32"/>
        <v>203.37168765701901</v>
      </c>
      <c r="AJ73" s="303">
        <f t="shared" ref="AJ73:AJ136" si="43">+$R73*VLOOKUP($E73,$P$5:$AJ$7,AJ$1+3,FALSE)</f>
        <v>40.6743375314038</v>
      </c>
      <c r="AK73" s="1239" t="s">
        <v>1350</v>
      </c>
      <c r="AL73" s="73" t="s">
        <v>1350</v>
      </c>
      <c r="AM73" s="1239" t="s">
        <v>1350</v>
      </c>
      <c r="AN73" s="303">
        <f t="shared" si="33"/>
        <v>42097.939345002924</v>
      </c>
      <c r="AO73" s="303">
        <f t="shared" si="42"/>
        <v>19238.961652353995</v>
      </c>
      <c r="AP73" s="303">
        <f t="shared" si="42"/>
        <v>813.48675062807604</v>
      </c>
      <c r="AQ73" s="303">
        <f t="shared" si="42"/>
        <v>13991.972110802903</v>
      </c>
      <c r="AR73" s="303">
        <f t="shared" si="42"/>
        <v>0</v>
      </c>
      <c r="AS73" s="303">
        <f t="shared" si="42"/>
        <v>5816.430266990742</v>
      </c>
      <c r="AT73" s="303">
        <f t="shared" si="42"/>
        <v>0</v>
      </c>
      <c r="AU73" s="303">
        <f t="shared" si="42"/>
        <v>122.02301259421138</v>
      </c>
      <c r="AV73" s="303">
        <f t="shared" si="42"/>
        <v>81.348675062807601</v>
      </c>
      <c r="AW73" s="303">
        <f t="shared" si="42"/>
        <v>203.37168765701901</v>
      </c>
      <c r="AX73" s="303">
        <f t="shared" si="42"/>
        <v>488.09205037684552</v>
      </c>
      <c r="AY73" s="303">
        <f t="shared" si="42"/>
        <v>122.02301259421138</v>
      </c>
      <c r="AZ73" s="303">
        <f t="shared" si="42"/>
        <v>203.37168765701901</v>
      </c>
      <c r="BA73" s="303">
        <f t="shared" si="42"/>
        <v>40.6743375314038</v>
      </c>
      <c r="BB73" s="303">
        <f t="shared" si="42"/>
        <v>0</v>
      </c>
      <c r="BC73" s="303">
        <f t="shared" si="34"/>
        <v>528.76638790824938</v>
      </c>
      <c r="BD73" s="303">
        <f t="shared" si="34"/>
        <v>203.37168765701901</v>
      </c>
      <c r="BE73" s="303">
        <f t="shared" si="34"/>
        <v>203.37168765701901</v>
      </c>
      <c r="BF73" s="303">
        <f t="shared" ref="BF73:BF136" si="44">+$AN73*VLOOKUP($E73,$AL$5:$BF$7,BF$1+3,FALSE)</f>
        <v>40.6743375314038</v>
      </c>
    </row>
    <row r="74" spans="2:58" ht="14.25" x14ac:dyDescent="0.2">
      <c r="B74" s="1913" t="s">
        <v>39</v>
      </c>
      <c r="C74" s="1906" t="s">
        <v>35</v>
      </c>
      <c r="D74" s="1907" t="s">
        <v>23</v>
      </c>
      <c r="E74" s="1906" t="s">
        <v>15</v>
      </c>
      <c r="F74" s="1890" t="s">
        <v>16</v>
      </c>
      <c r="G74" s="1908">
        <v>17.12</v>
      </c>
      <c r="H74" s="1909">
        <v>1942.3678915705827</v>
      </c>
      <c r="I74" s="1909">
        <v>1942.3678915705827</v>
      </c>
      <c r="J74" s="1909">
        <v>1942.3678915705827</v>
      </c>
      <c r="K74" s="1916">
        <v>13.44</v>
      </c>
      <c r="L74" s="1580"/>
      <c r="R74" s="303">
        <f t="shared" ref="R74:R137" si="45">+I74*VLOOKUP($E74,$P$5:$R$7,3,FALSE)</f>
        <v>26105.42446270863</v>
      </c>
      <c r="S74" s="303">
        <f t="shared" si="41"/>
        <v>9187.4001271288471</v>
      </c>
      <c r="T74" s="303">
        <f t="shared" si="41"/>
        <v>388.47357831411659</v>
      </c>
      <c r="U74" s="303">
        <f t="shared" si="41"/>
        <v>6681.7455470028035</v>
      </c>
      <c r="V74" s="303">
        <f t="shared" si="41"/>
        <v>0</v>
      </c>
      <c r="W74" s="303">
        <f t="shared" si="41"/>
        <v>8779.5028698990318</v>
      </c>
      <c r="X74" s="303">
        <f t="shared" si="41"/>
        <v>0</v>
      </c>
      <c r="Y74" s="303">
        <f t="shared" si="41"/>
        <v>58.271036747117478</v>
      </c>
      <c r="Z74" s="303">
        <f t="shared" si="41"/>
        <v>38.847357831411664</v>
      </c>
      <c r="AA74" s="303">
        <f t="shared" si="41"/>
        <v>97.118394578529148</v>
      </c>
      <c r="AB74" s="303">
        <f t="shared" si="41"/>
        <v>233.08414698846991</v>
      </c>
      <c r="AC74" s="303">
        <f t="shared" si="41"/>
        <v>58.271036747117478</v>
      </c>
      <c r="AD74" s="303">
        <f t="shared" si="41"/>
        <v>97.118394578529148</v>
      </c>
      <c r="AE74" s="303">
        <f t="shared" si="41"/>
        <v>19.423678915705832</v>
      </c>
      <c r="AF74" s="303">
        <f t="shared" si="41"/>
        <v>0</v>
      </c>
      <c r="AG74" s="303">
        <f t="shared" ref="AG74:AJ137" si="46">+$R74*VLOOKUP($E74,$P$5:$AJ$7,AG$1+3,FALSE)</f>
        <v>252.50782590417575</v>
      </c>
      <c r="AH74" s="303">
        <f t="shared" si="46"/>
        <v>97.118394578529148</v>
      </c>
      <c r="AI74" s="303">
        <f t="shared" si="46"/>
        <v>97.118394578529148</v>
      </c>
      <c r="AJ74" s="303">
        <f t="shared" si="43"/>
        <v>19.423678915705832</v>
      </c>
      <c r="AK74" s="1239" t="s">
        <v>1350</v>
      </c>
      <c r="AL74" s="73" t="s">
        <v>1350</v>
      </c>
      <c r="AM74" s="1239" t="s">
        <v>1350</v>
      </c>
      <c r="AN74" s="303">
        <f t="shared" ref="AN74:AN137" si="47">+J74*K74</f>
        <v>26105.42446270863</v>
      </c>
      <c r="AO74" s="303">
        <f t="shared" si="42"/>
        <v>9187.4001271288471</v>
      </c>
      <c r="AP74" s="303">
        <f t="shared" si="42"/>
        <v>388.47357831411659</v>
      </c>
      <c r="AQ74" s="303">
        <f t="shared" si="42"/>
        <v>6681.7455470028035</v>
      </c>
      <c r="AR74" s="303">
        <f t="shared" si="42"/>
        <v>0</v>
      </c>
      <c r="AS74" s="303">
        <f t="shared" si="42"/>
        <v>8779.5028698990318</v>
      </c>
      <c r="AT74" s="303">
        <f t="shared" si="42"/>
        <v>0</v>
      </c>
      <c r="AU74" s="303">
        <f t="shared" si="42"/>
        <v>58.271036747117478</v>
      </c>
      <c r="AV74" s="303">
        <f t="shared" si="42"/>
        <v>38.847357831411664</v>
      </c>
      <c r="AW74" s="303">
        <f t="shared" si="42"/>
        <v>97.118394578529148</v>
      </c>
      <c r="AX74" s="303">
        <f t="shared" si="42"/>
        <v>233.08414698846991</v>
      </c>
      <c r="AY74" s="303">
        <f t="shared" si="42"/>
        <v>58.271036747117478</v>
      </c>
      <c r="AZ74" s="303">
        <f t="shared" si="42"/>
        <v>97.118394578529148</v>
      </c>
      <c r="BA74" s="303">
        <f t="shared" si="42"/>
        <v>19.423678915705832</v>
      </c>
      <c r="BB74" s="303">
        <f t="shared" si="42"/>
        <v>0</v>
      </c>
      <c r="BC74" s="303">
        <f t="shared" ref="BC74:BF137" si="48">+$AN74*VLOOKUP($E74,$AL$5:$BF$7,BC$1+3,FALSE)</f>
        <v>252.50782590417575</v>
      </c>
      <c r="BD74" s="303">
        <f t="shared" si="48"/>
        <v>97.118394578529148</v>
      </c>
      <c r="BE74" s="303">
        <f t="shared" si="48"/>
        <v>97.118394578529148</v>
      </c>
      <c r="BF74" s="303">
        <f t="shared" si="44"/>
        <v>19.423678915705832</v>
      </c>
    </row>
    <row r="75" spans="2:58" ht="14.25" x14ac:dyDescent="0.2">
      <c r="B75" s="1913" t="s">
        <v>39</v>
      </c>
      <c r="C75" s="1906" t="s">
        <v>35</v>
      </c>
      <c r="D75" s="1907" t="s">
        <v>37</v>
      </c>
      <c r="E75" s="1906" t="s">
        <v>25</v>
      </c>
      <c r="F75" s="1890" t="s">
        <v>16</v>
      </c>
      <c r="G75" s="1908">
        <v>17.37</v>
      </c>
      <c r="H75" s="1909">
        <v>609.16263957098147</v>
      </c>
      <c r="I75" s="1909">
        <v>609.16263957098147</v>
      </c>
      <c r="J75" s="1909">
        <v>609.16263957098147</v>
      </c>
      <c r="K75" s="1916">
        <v>10.35</v>
      </c>
      <c r="L75" s="1580"/>
      <c r="R75" s="303">
        <f t="shared" si="45"/>
        <v>6304.8333195596579</v>
      </c>
      <c r="S75" s="303">
        <f t="shared" si="41"/>
        <v>2881.3392851707426</v>
      </c>
      <c r="T75" s="303">
        <f t="shared" si="41"/>
        <v>121.83252791419632</v>
      </c>
      <c r="U75" s="303">
        <f t="shared" si="41"/>
        <v>2095.519480124176</v>
      </c>
      <c r="V75" s="303">
        <f t="shared" si="41"/>
        <v>0</v>
      </c>
      <c r="W75" s="303">
        <f t="shared" si="41"/>
        <v>871.10257458650335</v>
      </c>
      <c r="X75" s="303">
        <f t="shared" si="41"/>
        <v>0</v>
      </c>
      <c r="Y75" s="303">
        <f t="shared" si="41"/>
        <v>18.274879187129443</v>
      </c>
      <c r="Z75" s="303">
        <f t="shared" si="41"/>
        <v>12.183252791419632</v>
      </c>
      <c r="AA75" s="303">
        <f t="shared" si="41"/>
        <v>30.45813197854908</v>
      </c>
      <c r="AB75" s="303">
        <f t="shared" si="41"/>
        <v>73.099516748517772</v>
      </c>
      <c r="AC75" s="303">
        <f t="shared" si="41"/>
        <v>18.274879187129443</v>
      </c>
      <c r="AD75" s="303">
        <f t="shared" si="41"/>
        <v>30.45813197854908</v>
      </c>
      <c r="AE75" s="303">
        <f t="shared" si="41"/>
        <v>6.0916263957098158</v>
      </c>
      <c r="AF75" s="303">
        <f t="shared" si="41"/>
        <v>0</v>
      </c>
      <c r="AG75" s="303">
        <f t="shared" si="46"/>
        <v>79.191143144227595</v>
      </c>
      <c r="AH75" s="303">
        <f t="shared" si="46"/>
        <v>30.45813197854908</v>
      </c>
      <c r="AI75" s="303">
        <f t="shared" si="46"/>
        <v>30.45813197854908</v>
      </c>
      <c r="AJ75" s="303">
        <f t="shared" si="43"/>
        <v>6.0916263957098158</v>
      </c>
      <c r="AK75" s="1239" t="s">
        <v>1350</v>
      </c>
      <c r="AL75" s="73" t="s">
        <v>1350</v>
      </c>
      <c r="AM75" s="1239" t="s">
        <v>1350</v>
      </c>
      <c r="AN75" s="303">
        <f t="shared" si="47"/>
        <v>6304.8333195596579</v>
      </c>
      <c r="AO75" s="303">
        <f t="shared" si="42"/>
        <v>2881.3392851707426</v>
      </c>
      <c r="AP75" s="303">
        <f t="shared" si="42"/>
        <v>121.83252791419632</v>
      </c>
      <c r="AQ75" s="303">
        <f t="shared" si="42"/>
        <v>2095.519480124176</v>
      </c>
      <c r="AR75" s="303">
        <f t="shared" si="42"/>
        <v>0</v>
      </c>
      <c r="AS75" s="303">
        <f t="shared" si="42"/>
        <v>871.10257458650335</v>
      </c>
      <c r="AT75" s="303">
        <f t="shared" si="42"/>
        <v>0</v>
      </c>
      <c r="AU75" s="303">
        <f t="shared" si="42"/>
        <v>18.274879187129443</v>
      </c>
      <c r="AV75" s="303">
        <f t="shared" si="42"/>
        <v>12.183252791419632</v>
      </c>
      <c r="AW75" s="303">
        <f t="shared" si="42"/>
        <v>30.45813197854908</v>
      </c>
      <c r="AX75" s="303">
        <f t="shared" si="42"/>
        <v>73.099516748517772</v>
      </c>
      <c r="AY75" s="303">
        <f t="shared" si="42"/>
        <v>18.274879187129443</v>
      </c>
      <c r="AZ75" s="303">
        <f t="shared" si="42"/>
        <v>30.45813197854908</v>
      </c>
      <c r="BA75" s="303">
        <f t="shared" si="42"/>
        <v>6.0916263957098158</v>
      </c>
      <c r="BB75" s="303">
        <f t="shared" si="42"/>
        <v>0</v>
      </c>
      <c r="BC75" s="303">
        <f t="shared" si="48"/>
        <v>79.191143144227595</v>
      </c>
      <c r="BD75" s="303">
        <f t="shared" si="48"/>
        <v>30.45813197854908</v>
      </c>
      <c r="BE75" s="303">
        <f t="shared" si="48"/>
        <v>30.45813197854908</v>
      </c>
      <c r="BF75" s="303">
        <f t="shared" si="44"/>
        <v>6.0916263957098158</v>
      </c>
    </row>
    <row r="76" spans="2:58" ht="14.25" x14ac:dyDescent="0.2">
      <c r="B76" s="1913" t="s">
        <v>39</v>
      </c>
      <c r="C76" s="1906" t="s">
        <v>35</v>
      </c>
      <c r="D76" s="1907" t="s">
        <v>37</v>
      </c>
      <c r="E76" s="1906" t="s">
        <v>15</v>
      </c>
      <c r="F76" s="1890" t="s">
        <v>16</v>
      </c>
      <c r="G76" s="1908">
        <v>17.37</v>
      </c>
      <c r="H76" s="1909">
        <v>290.90036215919207</v>
      </c>
      <c r="I76" s="1909">
        <v>290.90036215919207</v>
      </c>
      <c r="J76" s="1909">
        <v>290.90036215919207</v>
      </c>
      <c r="K76" s="1916">
        <v>13.44</v>
      </c>
      <c r="L76" s="1580"/>
      <c r="R76" s="303">
        <f t="shared" si="45"/>
        <v>3909.7008674195413</v>
      </c>
      <c r="S76" s="303">
        <f t="shared" si="41"/>
        <v>1375.9587130129773</v>
      </c>
      <c r="T76" s="303">
        <f t="shared" si="41"/>
        <v>58.180072431838425</v>
      </c>
      <c r="U76" s="303">
        <f t="shared" si="41"/>
        <v>1000.6972458276206</v>
      </c>
      <c r="V76" s="303">
        <f t="shared" si="41"/>
        <v>0</v>
      </c>
      <c r="W76" s="303">
        <f t="shared" si="41"/>
        <v>1314.869636959548</v>
      </c>
      <c r="X76" s="303">
        <f t="shared" si="41"/>
        <v>0</v>
      </c>
      <c r="Y76" s="303">
        <f t="shared" si="41"/>
        <v>8.727010864775762</v>
      </c>
      <c r="Z76" s="303">
        <f t="shared" si="41"/>
        <v>5.8180072431838425</v>
      </c>
      <c r="AA76" s="303">
        <f t="shared" si="41"/>
        <v>14.545018107959606</v>
      </c>
      <c r="AB76" s="303">
        <f t="shared" si="41"/>
        <v>34.908043459103048</v>
      </c>
      <c r="AC76" s="303">
        <f t="shared" si="41"/>
        <v>8.727010864775762</v>
      </c>
      <c r="AD76" s="303">
        <f t="shared" si="41"/>
        <v>14.545018107959606</v>
      </c>
      <c r="AE76" s="303">
        <f t="shared" si="41"/>
        <v>2.9090036215919213</v>
      </c>
      <c r="AF76" s="303">
        <f t="shared" si="41"/>
        <v>0</v>
      </c>
      <c r="AG76" s="303">
        <f t="shared" si="46"/>
        <v>37.817047080694969</v>
      </c>
      <c r="AH76" s="303">
        <f t="shared" si="46"/>
        <v>14.545018107959606</v>
      </c>
      <c r="AI76" s="303">
        <f t="shared" si="46"/>
        <v>14.545018107959606</v>
      </c>
      <c r="AJ76" s="303">
        <f t="shared" si="43"/>
        <v>2.9090036215919213</v>
      </c>
      <c r="AK76" s="1239" t="s">
        <v>1350</v>
      </c>
      <c r="AL76" s="73" t="s">
        <v>1350</v>
      </c>
      <c r="AM76" s="1239" t="s">
        <v>1350</v>
      </c>
      <c r="AN76" s="303">
        <f t="shared" si="47"/>
        <v>3909.7008674195413</v>
      </c>
      <c r="AO76" s="303">
        <f t="shared" si="42"/>
        <v>1375.9587130129773</v>
      </c>
      <c r="AP76" s="303">
        <f t="shared" si="42"/>
        <v>58.180072431838425</v>
      </c>
      <c r="AQ76" s="303">
        <f t="shared" si="42"/>
        <v>1000.6972458276206</v>
      </c>
      <c r="AR76" s="303">
        <f t="shared" si="42"/>
        <v>0</v>
      </c>
      <c r="AS76" s="303">
        <f t="shared" si="42"/>
        <v>1314.869636959548</v>
      </c>
      <c r="AT76" s="303">
        <f t="shared" si="42"/>
        <v>0</v>
      </c>
      <c r="AU76" s="303">
        <f t="shared" si="42"/>
        <v>8.727010864775762</v>
      </c>
      <c r="AV76" s="303">
        <f t="shared" si="42"/>
        <v>5.8180072431838425</v>
      </c>
      <c r="AW76" s="303">
        <f t="shared" si="42"/>
        <v>14.545018107959606</v>
      </c>
      <c r="AX76" s="303">
        <f t="shared" si="42"/>
        <v>34.908043459103048</v>
      </c>
      <c r="AY76" s="303">
        <f t="shared" si="42"/>
        <v>8.727010864775762</v>
      </c>
      <c r="AZ76" s="303">
        <f t="shared" si="42"/>
        <v>14.545018107959606</v>
      </c>
      <c r="BA76" s="303">
        <f t="shared" si="42"/>
        <v>2.9090036215919213</v>
      </c>
      <c r="BB76" s="303">
        <f t="shared" si="42"/>
        <v>0</v>
      </c>
      <c r="BC76" s="303">
        <f t="shared" si="48"/>
        <v>37.817047080694969</v>
      </c>
      <c r="BD76" s="303">
        <f t="shared" si="48"/>
        <v>14.545018107959606</v>
      </c>
      <c r="BE76" s="303">
        <f t="shared" si="48"/>
        <v>14.545018107959606</v>
      </c>
      <c r="BF76" s="303">
        <f t="shared" si="44"/>
        <v>2.9090036215919213</v>
      </c>
    </row>
    <row r="77" spans="2:58" ht="14.25" x14ac:dyDescent="0.2">
      <c r="B77" s="1913" t="s">
        <v>39</v>
      </c>
      <c r="C77" s="1906" t="s">
        <v>35</v>
      </c>
      <c r="D77" s="1907" t="s">
        <v>38</v>
      </c>
      <c r="E77" s="1906" t="s">
        <v>25</v>
      </c>
      <c r="F77" s="1890" t="s">
        <v>16</v>
      </c>
      <c r="G77" s="1908">
        <v>17.12</v>
      </c>
      <c r="H77" s="1909">
        <v>3498.905460996486</v>
      </c>
      <c r="I77" s="1909">
        <v>3498.905460996486</v>
      </c>
      <c r="J77" s="1909">
        <v>3498.905460996486</v>
      </c>
      <c r="K77" s="1916">
        <v>10.35</v>
      </c>
      <c r="L77" s="1580"/>
      <c r="R77" s="303">
        <f t="shared" si="45"/>
        <v>36213.671521313627</v>
      </c>
      <c r="S77" s="303">
        <f t="shared" si="41"/>
        <v>16549.822830513382</v>
      </c>
      <c r="T77" s="303">
        <f t="shared" si="41"/>
        <v>699.7810921992974</v>
      </c>
      <c r="U77" s="303">
        <f t="shared" si="41"/>
        <v>12036.234785827908</v>
      </c>
      <c r="V77" s="303">
        <f t="shared" si="41"/>
        <v>0</v>
      </c>
      <c r="W77" s="303">
        <f t="shared" si="41"/>
        <v>5003.4348092249738</v>
      </c>
      <c r="X77" s="303">
        <f t="shared" si="41"/>
        <v>0</v>
      </c>
      <c r="Y77" s="303">
        <f t="shared" si="41"/>
        <v>104.96716382989457</v>
      </c>
      <c r="Z77" s="303">
        <f t="shared" si="41"/>
        <v>69.978109219929721</v>
      </c>
      <c r="AA77" s="303">
        <f t="shared" si="41"/>
        <v>174.94527304982435</v>
      </c>
      <c r="AB77" s="303">
        <f t="shared" si="41"/>
        <v>419.86865531957829</v>
      </c>
      <c r="AC77" s="303">
        <f t="shared" si="41"/>
        <v>104.96716382989457</v>
      </c>
      <c r="AD77" s="303">
        <f t="shared" si="41"/>
        <v>174.94527304982435</v>
      </c>
      <c r="AE77" s="303">
        <f t="shared" si="41"/>
        <v>34.98905460996486</v>
      </c>
      <c r="AF77" s="303">
        <f t="shared" si="41"/>
        <v>0</v>
      </c>
      <c r="AG77" s="303">
        <f t="shared" si="46"/>
        <v>454.8577099295432</v>
      </c>
      <c r="AH77" s="303">
        <f t="shared" si="46"/>
        <v>174.94527304982435</v>
      </c>
      <c r="AI77" s="303">
        <f t="shared" si="46"/>
        <v>174.94527304982435</v>
      </c>
      <c r="AJ77" s="303">
        <f t="shared" si="43"/>
        <v>34.98905460996486</v>
      </c>
      <c r="AK77" s="1239" t="s">
        <v>1350</v>
      </c>
      <c r="AL77" s="73" t="s">
        <v>1350</v>
      </c>
      <c r="AM77" s="1239" t="s">
        <v>1350</v>
      </c>
      <c r="AN77" s="303">
        <f t="shared" si="47"/>
        <v>36213.671521313627</v>
      </c>
      <c r="AO77" s="303">
        <f t="shared" si="42"/>
        <v>16549.822830513382</v>
      </c>
      <c r="AP77" s="303">
        <f t="shared" si="42"/>
        <v>699.7810921992974</v>
      </c>
      <c r="AQ77" s="303">
        <f t="shared" si="42"/>
        <v>12036.234785827908</v>
      </c>
      <c r="AR77" s="303">
        <f t="shared" si="42"/>
        <v>0</v>
      </c>
      <c r="AS77" s="303">
        <f t="shared" si="42"/>
        <v>5003.4348092249738</v>
      </c>
      <c r="AT77" s="303">
        <f t="shared" si="42"/>
        <v>0</v>
      </c>
      <c r="AU77" s="303">
        <f t="shared" si="42"/>
        <v>104.96716382989457</v>
      </c>
      <c r="AV77" s="303">
        <f t="shared" si="42"/>
        <v>69.978109219929721</v>
      </c>
      <c r="AW77" s="303">
        <f t="shared" si="42"/>
        <v>174.94527304982435</v>
      </c>
      <c r="AX77" s="303">
        <f t="shared" si="42"/>
        <v>419.86865531957829</v>
      </c>
      <c r="AY77" s="303">
        <f t="shared" si="42"/>
        <v>104.96716382989457</v>
      </c>
      <c r="AZ77" s="303">
        <f t="shared" si="42"/>
        <v>174.94527304982435</v>
      </c>
      <c r="BA77" s="303">
        <f t="shared" si="42"/>
        <v>34.98905460996486</v>
      </c>
      <c r="BB77" s="303">
        <f t="shared" si="42"/>
        <v>0</v>
      </c>
      <c r="BC77" s="303">
        <f t="shared" si="48"/>
        <v>454.8577099295432</v>
      </c>
      <c r="BD77" s="303">
        <f t="shared" si="48"/>
        <v>174.94527304982435</v>
      </c>
      <c r="BE77" s="303">
        <f t="shared" si="48"/>
        <v>174.94527304982435</v>
      </c>
      <c r="BF77" s="303">
        <f t="shared" si="44"/>
        <v>34.98905460996486</v>
      </c>
    </row>
    <row r="78" spans="2:58" ht="14.25" x14ac:dyDescent="0.2">
      <c r="B78" s="1913" t="s">
        <v>39</v>
      </c>
      <c r="C78" s="1906" t="s">
        <v>35</v>
      </c>
      <c r="D78" s="1907" t="s">
        <v>38</v>
      </c>
      <c r="E78" s="1906" t="s">
        <v>15</v>
      </c>
      <c r="F78" s="1890" t="s">
        <v>16</v>
      </c>
      <c r="G78" s="1908">
        <v>17.12</v>
      </c>
      <c r="H78" s="1909">
        <v>1670.8721113978488</v>
      </c>
      <c r="I78" s="1909">
        <v>1670.8721113978488</v>
      </c>
      <c r="J78" s="1909">
        <v>1670.8721113978488</v>
      </c>
      <c r="K78" s="1916">
        <v>13.44</v>
      </c>
      <c r="L78" s="1580"/>
      <c r="R78" s="303">
        <f t="shared" si="45"/>
        <v>22456.521177187085</v>
      </c>
      <c r="S78" s="303">
        <f t="shared" si="41"/>
        <v>7903.225086911817</v>
      </c>
      <c r="T78" s="303">
        <f t="shared" si="41"/>
        <v>334.1744222795698</v>
      </c>
      <c r="U78" s="303">
        <f t="shared" si="41"/>
        <v>5747.8000632085987</v>
      </c>
      <c r="V78" s="303">
        <f t="shared" si="41"/>
        <v>0</v>
      </c>
      <c r="W78" s="303">
        <f t="shared" si="41"/>
        <v>7552.341943518275</v>
      </c>
      <c r="X78" s="303">
        <f t="shared" si="41"/>
        <v>0</v>
      </c>
      <c r="Y78" s="303">
        <f t="shared" si="41"/>
        <v>50.126163341935452</v>
      </c>
      <c r="Z78" s="303">
        <f t="shared" si="41"/>
        <v>33.417442227956982</v>
      </c>
      <c r="AA78" s="303">
        <f t="shared" si="41"/>
        <v>83.543605569892449</v>
      </c>
      <c r="AB78" s="303">
        <f t="shared" si="41"/>
        <v>200.50465336774181</v>
      </c>
      <c r="AC78" s="303">
        <f t="shared" si="41"/>
        <v>50.126163341935452</v>
      </c>
      <c r="AD78" s="303">
        <f t="shared" si="41"/>
        <v>83.543605569892449</v>
      </c>
      <c r="AE78" s="303">
        <f t="shared" si="41"/>
        <v>16.708721113978491</v>
      </c>
      <c r="AF78" s="303">
        <f t="shared" si="41"/>
        <v>0</v>
      </c>
      <c r="AG78" s="303">
        <f t="shared" si="46"/>
        <v>217.21337448172034</v>
      </c>
      <c r="AH78" s="303">
        <f t="shared" si="46"/>
        <v>83.543605569892449</v>
      </c>
      <c r="AI78" s="303">
        <f t="shared" si="46"/>
        <v>83.543605569892449</v>
      </c>
      <c r="AJ78" s="303">
        <f t="shared" si="43"/>
        <v>16.708721113978491</v>
      </c>
      <c r="AK78" s="1239" t="s">
        <v>1350</v>
      </c>
      <c r="AL78" s="73" t="s">
        <v>1350</v>
      </c>
      <c r="AM78" s="1239" t="s">
        <v>1350</v>
      </c>
      <c r="AN78" s="303">
        <f t="shared" si="47"/>
        <v>22456.521177187085</v>
      </c>
      <c r="AO78" s="303">
        <f t="shared" si="42"/>
        <v>7903.225086911817</v>
      </c>
      <c r="AP78" s="303">
        <f t="shared" si="42"/>
        <v>334.1744222795698</v>
      </c>
      <c r="AQ78" s="303">
        <f t="shared" si="42"/>
        <v>5747.8000632085987</v>
      </c>
      <c r="AR78" s="303">
        <f t="shared" si="42"/>
        <v>0</v>
      </c>
      <c r="AS78" s="303">
        <f t="shared" si="42"/>
        <v>7552.341943518275</v>
      </c>
      <c r="AT78" s="303">
        <f t="shared" si="42"/>
        <v>0</v>
      </c>
      <c r="AU78" s="303">
        <f t="shared" si="42"/>
        <v>50.126163341935452</v>
      </c>
      <c r="AV78" s="303">
        <f t="shared" si="42"/>
        <v>33.417442227956982</v>
      </c>
      <c r="AW78" s="303">
        <f t="shared" si="42"/>
        <v>83.543605569892449</v>
      </c>
      <c r="AX78" s="303">
        <f t="shared" si="42"/>
        <v>200.50465336774181</v>
      </c>
      <c r="AY78" s="303">
        <f t="shared" si="42"/>
        <v>50.126163341935452</v>
      </c>
      <c r="AZ78" s="303">
        <f t="shared" si="42"/>
        <v>83.543605569892449</v>
      </c>
      <c r="BA78" s="303">
        <f t="shared" si="42"/>
        <v>16.708721113978491</v>
      </c>
      <c r="BB78" s="303">
        <f t="shared" si="42"/>
        <v>0</v>
      </c>
      <c r="BC78" s="303">
        <f t="shared" si="48"/>
        <v>217.21337448172034</v>
      </c>
      <c r="BD78" s="303">
        <f t="shared" si="48"/>
        <v>83.543605569892449</v>
      </c>
      <c r="BE78" s="303">
        <f t="shared" si="48"/>
        <v>83.543605569892449</v>
      </c>
      <c r="BF78" s="303">
        <f t="shared" si="44"/>
        <v>16.708721113978491</v>
      </c>
    </row>
    <row r="79" spans="2:58" ht="14.25" x14ac:dyDescent="0.2">
      <c r="B79" s="1913" t="s">
        <v>39</v>
      </c>
      <c r="C79" s="1914" t="s">
        <v>24</v>
      </c>
      <c r="D79" s="1907" t="s">
        <v>23</v>
      </c>
      <c r="E79" s="1906" t="s">
        <v>25</v>
      </c>
      <c r="F79" s="1890" t="s">
        <v>16</v>
      </c>
      <c r="G79" s="1923">
        <v>17.12</v>
      </c>
      <c r="H79" s="1909">
        <v>9800.1701939176619</v>
      </c>
      <c r="I79" s="1924">
        <v>9800.1701939176619</v>
      </c>
      <c r="J79" s="1924">
        <v>9800.1701939176619</v>
      </c>
      <c r="K79" s="1916">
        <v>10.35</v>
      </c>
      <c r="L79" s="1580"/>
      <c r="R79" s="303">
        <f t="shared" si="45"/>
        <v>101431.76150704779</v>
      </c>
      <c r="S79" s="303">
        <f t="shared" si="41"/>
        <v>46354.805017230545</v>
      </c>
      <c r="T79" s="303">
        <f t="shared" si="41"/>
        <v>1960.0340387835329</v>
      </c>
      <c r="U79" s="303">
        <f t="shared" si="41"/>
        <v>33712.585467076751</v>
      </c>
      <c r="V79" s="303">
        <f t="shared" si="41"/>
        <v>0</v>
      </c>
      <c r="W79" s="303">
        <f t="shared" si="41"/>
        <v>14014.243377302255</v>
      </c>
      <c r="X79" s="303">
        <f t="shared" si="41"/>
        <v>0</v>
      </c>
      <c r="Y79" s="303">
        <f t="shared" si="41"/>
        <v>294.00510581752985</v>
      </c>
      <c r="Z79" s="303">
        <f t="shared" si="41"/>
        <v>196.00340387835325</v>
      </c>
      <c r="AA79" s="303">
        <f t="shared" si="41"/>
        <v>490.00850969588322</v>
      </c>
      <c r="AB79" s="303">
        <f t="shared" si="41"/>
        <v>1176.0204232701194</v>
      </c>
      <c r="AC79" s="303">
        <f t="shared" si="41"/>
        <v>294.00510581752985</v>
      </c>
      <c r="AD79" s="303">
        <f t="shared" si="41"/>
        <v>490.00850969588322</v>
      </c>
      <c r="AE79" s="303">
        <f t="shared" si="41"/>
        <v>98.001701939176627</v>
      </c>
      <c r="AF79" s="303">
        <f t="shared" si="41"/>
        <v>0</v>
      </c>
      <c r="AG79" s="303">
        <f t="shared" si="46"/>
        <v>1274.0221252092961</v>
      </c>
      <c r="AH79" s="303">
        <f t="shared" si="46"/>
        <v>490.00850969588322</v>
      </c>
      <c r="AI79" s="303">
        <f t="shared" si="46"/>
        <v>490.00850969588322</v>
      </c>
      <c r="AJ79" s="303">
        <f t="shared" si="43"/>
        <v>98.001701939176627</v>
      </c>
      <c r="AK79" s="1239" t="s">
        <v>1350</v>
      </c>
      <c r="AL79" s="73" t="s">
        <v>1350</v>
      </c>
      <c r="AM79" s="1239" t="s">
        <v>1350</v>
      </c>
      <c r="AN79" s="303">
        <f t="shared" si="47"/>
        <v>101431.76150704779</v>
      </c>
      <c r="AO79" s="303">
        <f t="shared" si="42"/>
        <v>46354.805017230545</v>
      </c>
      <c r="AP79" s="303">
        <f t="shared" si="42"/>
        <v>1960.0340387835329</v>
      </c>
      <c r="AQ79" s="303">
        <f t="shared" si="42"/>
        <v>33712.585467076751</v>
      </c>
      <c r="AR79" s="303">
        <f t="shared" si="42"/>
        <v>0</v>
      </c>
      <c r="AS79" s="303">
        <f t="shared" si="42"/>
        <v>14014.243377302255</v>
      </c>
      <c r="AT79" s="303">
        <f t="shared" si="42"/>
        <v>0</v>
      </c>
      <c r="AU79" s="303">
        <f t="shared" si="42"/>
        <v>294.00510581752985</v>
      </c>
      <c r="AV79" s="303">
        <f t="shared" si="42"/>
        <v>196.00340387835325</v>
      </c>
      <c r="AW79" s="303">
        <f t="shared" si="42"/>
        <v>490.00850969588322</v>
      </c>
      <c r="AX79" s="303">
        <f t="shared" si="42"/>
        <v>1176.0204232701194</v>
      </c>
      <c r="AY79" s="303">
        <f t="shared" si="42"/>
        <v>294.00510581752985</v>
      </c>
      <c r="AZ79" s="303">
        <f t="shared" si="42"/>
        <v>490.00850969588322</v>
      </c>
      <c r="BA79" s="303">
        <f t="shared" si="42"/>
        <v>98.001701939176627</v>
      </c>
      <c r="BB79" s="303">
        <f t="shared" si="42"/>
        <v>0</v>
      </c>
      <c r="BC79" s="303">
        <f t="shared" si="48"/>
        <v>1274.0221252092961</v>
      </c>
      <c r="BD79" s="303">
        <f t="shared" si="48"/>
        <v>490.00850969588322</v>
      </c>
      <c r="BE79" s="303">
        <f t="shared" si="48"/>
        <v>490.00850969588322</v>
      </c>
      <c r="BF79" s="303">
        <f t="shared" si="44"/>
        <v>98.001701939176627</v>
      </c>
    </row>
    <row r="80" spans="2:58" ht="14.25" x14ac:dyDescent="0.2">
      <c r="B80" s="1913" t="s">
        <v>39</v>
      </c>
      <c r="C80" s="1914" t="s">
        <v>24</v>
      </c>
      <c r="D80" s="1907" t="s">
        <v>27</v>
      </c>
      <c r="E80" s="1906" t="s">
        <v>25</v>
      </c>
      <c r="F80" s="1890" t="s">
        <v>16</v>
      </c>
      <c r="G80" s="1923">
        <v>17.12</v>
      </c>
      <c r="H80" s="1909">
        <v>30927.575560784175</v>
      </c>
      <c r="I80" s="1924">
        <v>30927.575560784175</v>
      </c>
      <c r="J80" s="1924">
        <v>30927.575560784175</v>
      </c>
      <c r="K80" s="1916">
        <v>10.35</v>
      </c>
      <c r="L80" s="1580"/>
      <c r="R80" s="303">
        <f t="shared" si="45"/>
        <v>320100.40705411619</v>
      </c>
      <c r="S80" s="303">
        <f t="shared" si="41"/>
        <v>146287.43240250918</v>
      </c>
      <c r="T80" s="303">
        <f t="shared" si="41"/>
        <v>6185.5151121568369</v>
      </c>
      <c r="U80" s="303">
        <f t="shared" si="41"/>
        <v>106390.85992909754</v>
      </c>
      <c r="V80" s="303">
        <f t="shared" si="41"/>
        <v>0</v>
      </c>
      <c r="W80" s="303">
        <f t="shared" si="41"/>
        <v>44226.433051921362</v>
      </c>
      <c r="X80" s="303">
        <f t="shared" si="41"/>
        <v>0</v>
      </c>
      <c r="Y80" s="303">
        <f t="shared" si="41"/>
        <v>927.82726682352518</v>
      </c>
      <c r="Z80" s="303">
        <f t="shared" si="41"/>
        <v>618.5515112156836</v>
      </c>
      <c r="AA80" s="303">
        <f t="shared" si="41"/>
        <v>1546.3787780392092</v>
      </c>
      <c r="AB80" s="303">
        <f t="shared" si="41"/>
        <v>3711.3090672941007</v>
      </c>
      <c r="AC80" s="303">
        <f t="shared" si="41"/>
        <v>927.82726682352518</v>
      </c>
      <c r="AD80" s="303">
        <f t="shared" si="41"/>
        <v>1546.3787780392092</v>
      </c>
      <c r="AE80" s="303">
        <f t="shared" si="41"/>
        <v>309.2757556078418</v>
      </c>
      <c r="AF80" s="303">
        <f t="shared" si="41"/>
        <v>0</v>
      </c>
      <c r="AG80" s="303">
        <f t="shared" si="46"/>
        <v>4020.584822901943</v>
      </c>
      <c r="AH80" s="303">
        <f t="shared" si="46"/>
        <v>1546.3787780392092</v>
      </c>
      <c r="AI80" s="303">
        <f t="shared" si="46"/>
        <v>1546.3787780392092</v>
      </c>
      <c r="AJ80" s="303">
        <f t="shared" si="43"/>
        <v>309.2757556078418</v>
      </c>
      <c r="AK80" s="1239" t="s">
        <v>1350</v>
      </c>
      <c r="AL80" s="73" t="s">
        <v>1350</v>
      </c>
      <c r="AM80" s="1239" t="s">
        <v>1350</v>
      </c>
      <c r="AN80" s="303">
        <f t="shared" si="47"/>
        <v>320100.40705411619</v>
      </c>
      <c r="AO80" s="303">
        <f t="shared" si="42"/>
        <v>146287.43240250918</v>
      </c>
      <c r="AP80" s="303">
        <f t="shared" si="42"/>
        <v>6185.5151121568369</v>
      </c>
      <c r="AQ80" s="303">
        <f t="shared" si="42"/>
        <v>106390.85992909754</v>
      </c>
      <c r="AR80" s="303">
        <f t="shared" si="42"/>
        <v>0</v>
      </c>
      <c r="AS80" s="303">
        <f t="shared" si="42"/>
        <v>44226.433051921362</v>
      </c>
      <c r="AT80" s="303">
        <f t="shared" si="42"/>
        <v>0</v>
      </c>
      <c r="AU80" s="303">
        <f t="shared" si="42"/>
        <v>927.82726682352518</v>
      </c>
      <c r="AV80" s="303">
        <f t="shared" si="42"/>
        <v>618.5515112156836</v>
      </c>
      <c r="AW80" s="303">
        <f t="shared" si="42"/>
        <v>1546.3787780392092</v>
      </c>
      <c r="AX80" s="303">
        <f t="shared" si="42"/>
        <v>3711.3090672941007</v>
      </c>
      <c r="AY80" s="303">
        <f t="shared" si="42"/>
        <v>927.82726682352518</v>
      </c>
      <c r="AZ80" s="303">
        <f t="shared" si="42"/>
        <v>1546.3787780392092</v>
      </c>
      <c r="BA80" s="303">
        <f t="shared" si="42"/>
        <v>309.2757556078418</v>
      </c>
      <c r="BB80" s="303">
        <f t="shared" si="42"/>
        <v>0</v>
      </c>
      <c r="BC80" s="303">
        <f t="shared" si="48"/>
        <v>4020.584822901943</v>
      </c>
      <c r="BD80" s="303">
        <f t="shared" si="48"/>
        <v>1546.3787780392092</v>
      </c>
      <c r="BE80" s="303">
        <f t="shared" si="48"/>
        <v>1546.3787780392092</v>
      </c>
      <c r="BF80" s="303">
        <f t="shared" si="44"/>
        <v>309.2757556078418</v>
      </c>
    </row>
    <row r="81" spans="2:58" ht="14.25" x14ac:dyDescent="0.2">
      <c r="B81" s="1913" t="s">
        <v>39</v>
      </c>
      <c r="C81" s="1914" t="s">
        <v>24</v>
      </c>
      <c r="D81" s="1907" t="s">
        <v>28</v>
      </c>
      <c r="E81" s="1906" t="s">
        <v>25</v>
      </c>
      <c r="F81" s="1890" t="s">
        <v>16</v>
      </c>
      <c r="G81" s="1923">
        <v>17.12</v>
      </c>
      <c r="H81" s="1909">
        <v>4005.4488376423951</v>
      </c>
      <c r="I81" s="1924">
        <v>4005.4488376423951</v>
      </c>
      <c r="J81" s="1924">
        <v>4005.4488376423951</v>
      </c>
      <c r="K81" s="1916">
        <v>10.35</v>
      </c>
      <c r="L81" s="1580"/>
      <c r="R81" s="303">
        <f t="shared" si="45"/>
        <v>41456.395469598785</v>
      </c>
      <c r="S81" s="303">
        <f t="shared" si="41"/>
        <v>18945.773002048529</v>
      </c>
      <c r="T81" s="303">
        <f t="shared" si="41"/>
        <v>801.08976752847923</v>
      </c>
      <c r="U81" s="303">
        <f t="shared" si="41"/>
        <v>13778.744001489835</v>
      </c>
      <c r="V81" s="303">
        <f t="shared" si="41"/>
        <v>0</v>
      </c>
      <c r="W81" s="303">
        <f t="shared" si="41"/>
        <v>5727.791837828624</v>
      </c>
      <c r="X81" s="303">
        <f t="shared" si="41"/>
        <v>0</v>
      </c>
      <c r="Y81" s="303">
        <f t="shared" si="41"/>
        <v>120.16346512927184</v>
      </c>
      <c r="Z81" s="303">
        <f t="shared" si="41"/>
        <v>80.108976752847909</v>
      </c>
      <c r="AA81" s="303">
        <f t="shared" si="41"/>
        <v>200.27244188211981</v>
      </c>
      <c r="AB81" s="303">
        <f t="shared" si="41"/>
        <v>480.65386051708737</v>
      </c>
      <c r="AC81" s="303">
        <f t="shared" si="41"/>
        <v>120.16346512927184</v>
      </c>
      <c r="AD81" s="303">
        <f t="shared" si="41"/>
        <v>200.27244188211981</v>
      </c>
      <c r="AE81" s="303">
        <f t="shared" si="41"/>
        <v>40.054488376423954</v>
      </c>
      <c r="AF81" s="303">
        <f t="shared" si="41"/>
        <v>0</v>
      </c>
      <c r="AG81" s="303">
        <f t="shared" si="46"/>
        <v>520.70834889351136</v>
      </c>
      <c r="AH81" s="303">
        <f t="shared" si="46"/>
        <v>200.27244188211981</v>
      </c>
      <c r="AI81" s="303">
        <f t="shared" si="46"/>
        <v>200.27244188211981</v>
      </c>
      <c r="AJ81" s="303">
        <f t="shared" si="43"/>
        <v>40.054488376423954</v>
      </c>
      <c r="AK81" s="1239" t="s">
        <v>1350</v>
      </c>
      <c r="AL81" s="73" t="s">
        <v>1350</v>
      </c>
      <c r="AM81" s="1239" t="s">
        <v>1350</v>
      </c>
      <c r="AN81" s="303">
        <f t="shared" si="47"/>
        <v>41456.395469598785</v>
      </c>
      <c r="AO81" s="303">
        <f t="shared" si="42"/>
        <v>18945.773002048529</v>
      </c>
      <c r="AP81" s="303">
        <f t="shared" si="42"/>
        <v>801.08976752847923</v>
      </c>
      <c r="AQ81" s="303">
        <f t="shared" si="42"/>
        <v>13778.744001489835</v>
      </c>
      <c r="AR81" s="303">
        <f t="shared" si="42"/>
        <v>0</v>
      </c>
      <c r="AS81" s="303">
        <f t="shared" si="42"/>
        <v>5727.791837828624</v>
      </c>
      <c r="AT81" s="303">
        <f t="shared" si="42"/>
        <v>0</v>
      </c>
      <c r="AU81" s="303">
        <f t="shared" si="42"/>
        <v>120.16346512927184</v>
      </c>
      <c r="AV81" s="303">
        <f t="shared" si="42"/>
        <v>80.108976752847909</v>
      </c>
      <c r="AW81" s="303">
        <f t="shared" si="42"/>
        <v>200.27244188211981</v>
      </c>
      <c r="AX81" s="303">
        <f t="shared" si="42"/>
        <v>480.65386051708737</v>
      </c>
      <c r="AY81" s="303">
        <f t="shared" si="42"/>
        <v>120.16346512927184</v>
      </c>
      <c r="AZ81" s="303">
        <f t="shared" si="42"/>
        <v>200.27244188211981</v>
      </c>
      <c r="BA81" s="303">
        <f t="shared" si="42"/>
        <v>40.054488376423954</v>
      </c>
      <c r="BB81" s="303">
        <f t="shared" si="42"/>
        <v>0</v>
      </c>
      <c r="BC81" s="303">
        <f t="shared" si="48"/>
        <v>520.70834889351136</v>
      </c>
      <c r="BD81" s="303">
        <f t="shared" si="48"/>
        <v>200.27244188211981</v>
      </c>
      <c r="BE81" s="303">
        <f t="shared" si="48"/>
        <v>200.27244188211981</v>
      </c>
      <c r="BF81" s="303">
        <f t="shared" si="44"/>
        <v>40.054488376423954</v>
      </c>
    </row>
    <row r="82" spans="2:58" ht="14.25" x14ac:dyDescent="0.2">
      <c r="B82" s="1913" t="s">
        <v>39</v>
      </c>
      <c r="C82" s="1914" t="s">
        <v>24</v>
      </c>
      <c r="D82" s="1907" t="s">
        <v>29</v>
      </c>
      <c r="E82" s="1906" t="s">
        <v>25</v>
      </c>
      <c r="F82" s="1890" t="s">
        <v>16</v>
      </c>
      <c r="G82" s="1923">
        <v>17.45</v>
      </c>
      <c r="H82" s="1909">
        <v>802.0307542646118</v>
      </c>
      <c r="I82" s="1924">
        <v>802.0307542646118</v>
      </c>
      <c r="J82" s="1925">
        <v>802.0307542646118</v>
      </c>
      <c r="K82" s="1916">
        <v>10.55</v>
      </c>
      <c r="L82" s="1580"/>
      <c r="R82" s="303">
        <f t="shared" si="45"/>
        <v>8301.0183066387326</v>
      </c>
      <c r="S82" s="303">
        <f t="shared" si="41"/>
        <v>3793.6054676716149</v>
      </c>
      <c r="T82" s="303">
        <f t="shared" si="41"/>
        <v>160.40615085292242</v>
      </c>
      <c r="U82" s="303">
        <f t="shared" si="41"/>
        <v>2758.9857946702641</v>
      </c>
      <c r="V82" s="303">
        <f t="shared" si="41"/>
        <v>0</v>
      </c>
      <c r="W82" s="303">
        <f t="shared" si="41"/>
        <v>1146.9039785983948</v>
      </c>
      <c r="X82" s="303">
        <f t="shared" si="41"/>
        <v>0</v>
      </c>
      <c r="Y82" s="303">
        <f t="shared" si="41"/>
        <v>24.060922627938357</v>
      </c>
      <c r="Z82" s="303">
        <f t="shared" si="41"/>
        <v>16.040615085292242</v>
      </c>
      <c r="AA82" s="303">
        <f t="shared" si="41"/>
        <v>40.101537713230606</v>
      </c>
      <c r="AB82" s="303">
        <f t="shared" si="41"/>
        <v>96.243690511753428</v>
      </c>
      <c r="AC82" s="303">
        <f t="shared" si="41"/>
        <v>24.060922627938357</v>
      </c>
      <c r="AD82" s="303">
        <f t="shared" si="41"/>
        <v>40.101537713230606</v>
      </c>
      <c r="AE82" s="303">
        <f t="shared" si="41"/>
        <v>8.0203075426461208</v>
      </c>
      <c r="AF82" s="303">
        <f t="shared" si="41"/>
        <v>0</v>
      </c>
      <c r="AG82" s="303">
        <f t="shared" si="46"/>
        <v>104.26399805439955</v>
      </c>
      <c r="AH82" s="303">
        <f t="shared" si="46"/>
        <v>40.101537713230606</v>
      </c>
      <c r="AI82" s="303">
        <f t="shared" si="46"/>
        <v>40.101537713230606</v>
      </c>
      <c r="AJ82" s="303">
        <f t="shared" si="43"/>
        <v>8.0203075426461208</v>
      </c>
      <c r="AK82" s="1239" t="s">
        <v>1350</v>
      </c>
      <c r="AL82" s="73" t="s">
        <v>1350</v>
      </c>
      <c r="AM82" s="1239" t="s">
        <v>1350</v>
      </c>
      <c r="AN82" s="303">
        <f t="shared" si="47"/>
        <v>8461.4244574916556</v>
      </c>
      <c r="AO82" s="303">
        <f t="shared" si="42"/>
        <v>3866.911853520342</v>
      </c>
      <c r="AP82" s="303">
        <f t="shared" si="42"/>
        <v>163.50578661819628</v>
      </c>
      <c r="AQ82" s="303">
        <f t="shared" si="42"/>
        <v>2812.2995298329747</v>
      </c>
      <c r="AR82" s="303">
        <f t="shared" si="42"/>
        <v>0</v>
      </c>
      <c r="AS82" s="303">
        <f t="shared" si="42"/>
        <v>1169.066374320103</v>
      </c>
      <c r="AT82" s="303">
        <f t="shared" si="42"/>
        <v>0</v>
      </c>
      <c r="AU82" s="303">
        <f t="shared" si="42"/>
        <v>24.525867992729438</v>
      </c>
      <c r="AV82" s="303">
        <f t="shared" si="42"/>
        <v>16.350578661819629</v>
      </c>
      <c r="AW82" s="303">
        <f t="shared" si="42"/>
        <v>40.876446654549071</v>
      </c>
      <c r="AX82" s="303">
        <f t="shared" si="42"/>
        <v>98.103471970917752</v>
      </c>
      <c r="AY82" s="303">
        <f t="shared" si="42"/>
        <v>24.525867992729438</v>
      </c>
      <c r="AZ82" s="303">
        <f t="shared" si="42"/>
        <v>40.876446654549071</v>
      </c>
      <c r="BA82" s="303">
        <f t="shared" si="42"/>
        <v>8.1752893309098145</v>
      </c>
      <c r="BB82" s="303">
        <f t="shared" si="42"/>
        <v>0</v>
      </c>
      <c r="BC82" s="303">
        <f t="shared" si="48"/>
        <v>106.27876130182757</v>
      </c>
      <c r="BD82" s="303">
        <f t="shared" si="48"/>
        <v>40.876446654549071</v>
      </c>
      <c r="BE82" s="303">
        <f t="shared" si="48"/>
        <v>40.876446654549071</v>
      </c>
      <c r="BF82" s="303">
        <f t="shared" si="44"/>
        <v>8.1752893309098145</v>
      </c>
    </row>
    <row r="83" spans="2:58" ht="14.25" x14ac:dyDescent="0.2">
      <c r="B83" s="1913" t="s">
        <v>39</v>
      </c>
      <c r="C83" s="1914" t="s">
        <v>24</v>
      </c>
      <c r="D83" s="1907" t="s">
        <v>30</v>
      </c>
      <c r="E83" s="1906" t="s">
        <v>25</v>
      </c>
      <c r="F83" s="1890" t="s">
        <v>16</v>
      </c>
      <c r="G83" s="1923">
        <v>17.45</v>
      </c>
      <c r="H83" s="1909">
        <v>794.18679043501652</v>
      </c>
      <c r="I83" s="1924">
        <v>794.18679043501652</v>
      </c>
      <c r="J83" s="1925">
        <v>794.18679043501652</v>
      </c>
      <c r="K83" s="1916">
        <v>10.55</v>
      </c>
      <c r="L83" s="1580"/>
      <c r="R83" s="303">
        <f t="shared" si="45"/>
        <v>8219.8332810024203</v>
      </c>
      <c r="S83" s="303">
        <f t="shared" si="41"/>
        <v>3756.5035187576286</v>
      </c>
      <c r="T83" s="303">
        <f t="shared" si="41"/>
        <v>158.83735808700334</v>
      </c>
      <c r="U83" s="303">
        <f t="shared" si="41"/>
        <v>2732.002559096456</v>
      </c>
      <c r="V83" s="303">
        <f t="shared" si="41"/>
        <v>0</v>
      </c>
      <c r="W83" s="303">
        <f t="shared" si="41"/>
        <v>1135.6871103220735</v>
      </c>
      <c r="X83" s="303">
        <f t="shared" si="41"/>
        <v>0</v>
      </c>
      <c r="Y83" s="303">
        <f t="shared" si="41"/>
        <v>23.825603713050494</v>
      </c>
      <c r="Z83" s="303">
        <f t="shared" si="41"/>
        <v>15.883735808700333</v>
      </c>
      <c r="AA83" s="303">
        <f t="shared" si="41"/>
        <v>39.709339521750834</v>
      </c>
      <c r="AB83" s="303">
        <f t="shared" si="41"/>
        <v>95.302414852201977</v>
      </c>
      <c r="AC83" s="303">
        <f t="shared" si="41"/>
        <v>23.825603713050494</v>
      </c>
      <c r="AD83" s="303">
        <f t="shared" si="41"/>
        <v>39.709339521750834</v>
      </c>
      <c r="AE83" s="303">
        <f t="shared" si="41"/>
        <v>7.9418679043501665</v>
      </c>
      <c r="AF83" s="303">
        <f t="shared" si="41"/>
        <v>0</v>
      </c>
      <c r="AG83" s="303">
        <f t="shared" si="46"/>
        <v>103.24428275655215</v>
      </c>
      <c r="AH83" s="303">
        <f t="shared" si="46"/>
        <v>39.709339521750834</v>
      </c>
      <c r="AI83" s="303">
        <f t="shared" si="46"/>
        <v>39.709339521750834</v>
      </c>
      <c r="AJ83" s="303">
        <f t="shared" si="43"/>
        <v>7.9418679043501665</v>
      </c>
      <c r="AK83" s="1239" t="s">
        <v>1350</v>
      </c>
      <c r="AL83" s="73" t="s">
        <v>1350</v>
      </c>
      <c r="AM83" s="1239" t="s">
        <v>1350</v>
      </c>
      <c r="AN83" s="303">
        <f t="shared" si="47"/>
        <v>8378.6706390894251</v>
      </c>
      <c r="AO83" s="303">
        <f t="shared" si="42"/>
        <v>3829.0929587336218</v>
      </c>
      <c r="AP83" s="303">
        <f t="shared" si="42"/>
        <v>161.90667901622083</v>
      </c>
      <c r="AQ83" s="303">
        <f t="shared" si="42"/>
        <v>2784.7948790789969</v>
      </c>
      <c r="AR83" s="303">
        <f t="shared" si="42"/>
        <v>0</v>
      </c>
      <c r="AS83" s="303">
        <f t="shared" si="42"/>
        <v>1157.6327549659784</v>
      </c>
      <c r="AT83" s="303">
        <f t="shared" si="42"/>
        <v>0</v>
      </c>
      <c r="AU83" s="303">
        <f t="shared" si="42"/>
        <v>24.286001852433117</v>
      </c>
      <c r="AV83" s="303">
        <f t="shared" si="42"/>
        <v>16.190667901622081</v>
      </c>
      <c r="AW83" s="303">
        <f t="shared" si="42"/>
        <v>40.476669754055209</v>
      </c>
      <c r="AX83" s="303">
        <f t="shared" si="42"/>
        <v>97.144007409732467</v>
      </c>
      <c r="AY83" s="303">
        <f t="shared" si="42"/>
        <v>24.286001852433117</v>
      </c>
      <c r="AZ83" s="303">
        <f t="shared" si="42"/>
        <v>40.476669754055209</v>
      </c>
      <c r="BA83" s="303">
        <f t="shared" si="42"/>
        <v>8.0953339508110407</v>
      </c>
      <c r="BB83" s="303">
        <f t="shared" si="42"/>
        <v>0</v>
      </c>
      <c r="BC83" s="303">
        <f t="shared" si="48"/>
        <v>105.23934136054352</v>
      </c>
      <c r="BD83" s="303">
        <f t="shared" si="48"/>
        <v>40.476669754055209</v>
      </c>
      <c r="BE83" s="303">
        <f t="shared" si="48"/>
        <v>40.476669754055209</v>
      </c>
      <c r="BF83" s="303">
        <f t="shared" si="44"/>
        <v>8.0953339508110407</v>
      </c>
    </row>
    <row r="84" spans="2:58" ht="14.25" x14ac:dyDescent="0.2">
      <c r="B84" s="1913" t="s">
        <v>39</v>
      </c>
      <c r="C84" s="1914" t="s">
        <v>24</v>
      </c>
      <c r="D84" s="1907" t="s">
        <v>31</v>
      </c>
      <c r="E84" s="1906" t="s">
        <v>25</v>
      </c>
      <c r="F84" s="1890" t="s">
        <v>16</v>
      </c>
      <c r="G84" s="1923">
        <v>17.45</v>
      </c>
      <c r="H84" s="1909">
        <v>1782.0626794298933</v>
      </c>
      <c r="I84" s="1924">
        <v>1782.0626794298933</v>
      </c>
      <c r="J84" s="1925">
        <v>1782.0626794298933</v>
      </c>
      <c r="K84" s="1916">
        <v>10.55</v>
      </c>
      <c r="L84" s="1580"/>
      <c r="R84" s="303">
        <f t="shared" si="45"/>
        <v>18444.348732099395</v>
      </c>
      <c r="S84" s="303">
        <f t="shared" si="41"/>
        <v>8429.1564737033968</v>
      </c>
      <c r="T84" s="303">
        <f t="shared" si="41"/>
        <v>356.41253588597874</v>
      </c>
      <c r="U84" s="303">
        <f t="shared" si="41"/>
        <v>6130.2956172388322</v>
      </c>
      <c r="V84" s="303">
        <f t="shared" si="41"/>
        <v>0</v>
      </c>
      <c r="W84" s="303">
        <f t="shared" si="41"/>
        <v>2548.3496315847474</v>
      </c>
      <c r="X84" s="303">
        <f t="shared" si="41"/>
        <v>0</v>
      </c>
      <c r="Y84" s="303">
        <f t="shared" si="41"/>
        <v>53.461880382896801</v>
      </c>
      <c r="Z84" s="303">
        <f t="shared" si="41"/>
        <v>35.64125358859787</v>
      </c>
      <c r="AA84" s="303">
        <f t="shared" si="41"/>
        <v>89.103133971494685</v>
      </c>
      <c r="AB84" s="303">
        <f t="shared" si="41"/>
        <v>213.8475215315872</v>
      </c>
      <c r="AC84" s="303">
        <f t="shared" si="41"/>
        <v>53.461880382896801</v>
      </c>
      <c r="AD84" s="303">
        <f t="shared" si="41"/>
        <v>89.103133971494685</v>
      </c>
      <c r="AE84" s="303">
        <f t="shared" si="41"/>
        <v>17.820626794298935</v>
      </c>
      <c r="AF84" s="303">
        <f t="shared" si="41"/>
        <v>0</v>
      </c>
      <c r="AG84" s="303">
        <f t="shared" si="46"/>
        <v>231.66814832588614</v>
      </c>
      <c r="AH84" s="303">
        <f t="shared" si="46"/>
        <v>89.103133971494685</v>
      </c>
      <c r="AI84" s="303">
        <f t="shared" si="46"/>
        <v>89.103133971494685</v>
      </c>
      <c r="AJ84" s="303">
        <f t="shared" si="43"/>
        <v>17.820626794298935</v>
      </c>
      <c r="AK84" s="1239" t="s">
        <v>1350</v>
      </c>
      <c r="AL84" s="73" t="s">
        <v>1350</v>
      </c>
      <c r="AM84" s="1239" t="s">
        <v>1350</v>
      </c>
      <c r="AN84" s="303">
        <f t="shared" si="47"/>
        <v>18800.761267985374</v>
      </c>
      <c r="AO84" s="303">
        <f t="shared" si="42"/>
        <v>8592.0387244029789</v>
      </c>
      <c r="AP84" s="303">
        <f t="shared" si="42"/>
        <v>363.29973464706046</v>
      </c>
      <c r="AQ84" s="303">
        <f t="shared" si="42"/>
        <v>6248.7554359294372</v>
      </c>
      <c r="AR84" s="303">
        <f t="shared" si="42"/>
        <v>0</v>
      </c>
      <c r="AS84" s="303">
        <f t="shared" si="42"/>
        <v>2597.5931027264814</v>
      </c>
      <c r="AT84" s="303">
        <f t="shared" si="42"/>
        <v>0</v>
      </c>
      <c r="AU84" s="303">
        <f t="shared" si="42"/>
        <v>54.494960197059058</v>
      </c>
      <c r="AV84" s="303">
        <f t="shared" si="42"/>
        <v>36.329973464706043</v>
      </c>
      <c r="AW84" s="303">
        <f t="shared" si="42"/>
        <v>90.824933661765115</v>
      </c>
      <c r="AX84" s="303">
        <f t="shared" si="42"/>
        <v>217.97984078823623</v>
      </c>
      <c r="AY84" s="303">
        <f t="shared" si="42"/>
        <v>54.494960197059058</v>
      </c>
      <c r="AZ84" s="303">
        <f t="shared" si="42"/>
        <v>90.824933661765115</v>
      </c>
      <c r="BA84" s="303">
        <f t="shared" si="42"/>
        <v>18.164986732353022</v>
      </c>
      <c r="BB84" s="303">
        <f t="shared" si="42"/>
        <v>0</v>
      </c>
      <c r="BC84" s="303">
        <f t="shared" si="48"/>
        <v>236.14482752058925</v>
      </c>
      <c r="BD84" s="303">
        <f t="shared" si="48"/>
        <v>90.824933661765115</v>
      </c>
      <c r="BE84" s="303">
        <f t="shared" si="48"/>
        <v>90.824933661765115</v>
      </c>
      <c r="BF84" s="303">
        <f t="shared" si="44"/>
        <v>18.164986732353022</v>
      </c>
    </row>
    <row r="85" spans="2:58" ht="14.25" x14ac:dyDescent="0.2">
      <c r="B85" s="1913" t="s">
        <v>39</v>
      </c>
      <c r="C85" s="1914" t="s">
        <v>24</v>
      </c>
      <c r="D85" s="1907" t="s">
        <v>32</v>
      </c>
      <c r="E85" s="1906" t="s">
        <v>25</v>
      </c>
      <c r="F85" s="1890" t="s">
        <v>16</v>
      </c>
      <c r="G85" s="1923">
        <v>17.45</v>
      </c>
      <c r="H85" s="1909">
        <v>2773.4867757723055</v>
      </c>
      <c r="I85" s="1924">
        <v>2773.4867757723055</v>
      </c>
      <c r="J85" s="1925">
        <v>2773.4867757723055</v>
      </c>
      <c r="K85" s="1916">
        <v>10.55</v>
      </c>
      <c r="L85" s="1580"/>
      <c r="R85" s="303">
        <f t="shared" si="45"/>
        <v>28705.588129243362</v>
      </c>
      <c r="S85" s="303">
        <f t="shared" si="41"/>
        <v>13118.592449403008</v>
      </c>
      <c r="T85" s="303">
        <f t="shared" si="41"/>
        <v>554.69735515446132</v>
      </c>
      <c r="U85" s="303">
        <f t="shared" si="41"/>
        <v>9540.7945086567288</v>
      </c>
      <c r="V85" s="303">
        <f t="shared" si="41"/>
        <v>0</v>
      </c>
      <c r="W85" s="303">
        <f t="shared" si="41"/>
        <v>3966.0860893543968</v>
      </c>
      <c r="X85" s="303">
        <f t="shared" si="41"/>
        <v>0</v>
      </c>
      <c r="Y85" s="303">
        <f t="shared" si="41"/>
        <v>83.20460327316917</v>
      </c>
      <c r="Z85" s="303">
        <f t="shared" si="41"/>
        <v>55.469735515446125</v>
      </c>
      <c r="AA85" s="303">
        <f t="shared" si="41"/>
        <v>138.67433878861533</v>
      </c>
      <c r="AB85" s="303">
        <f t="shared" si="41"/>
        <v>332.81841309267668</v>
      </c>
      <c r="AC85" s="303">
        <f t="shared" si="41"/>
        <v>83.20460327316917</v>
      </c>
      <c r="AD85" s="303">
        <f t="shared" si="41"/>
        <v>138.67433878861533</v>
      </c>
      <c r="AE85" s="303">
        <f t="shared" si="41"/>
        <v>27.734867757723062</v>
      </c>
      <c r="AF85" s="303">
        <f t="shared" si="41"/>
        <v>0</v>
      </c>
      <c r="AG85" s="303">
        <f t="shared" si="46"/>
        <v>360.55328085039974</v>
      </c>
      <c r="AH85" s="303">
        <f t="shared" si="46"/>
        <v>138.67433878861533</v>
      </c>
      <c r="AI85" s="303">
        <f t="shared" si="46"/>
        <v>138.67433878861533</v>
      </c>
      <c r="AJ85" s="303">
        <f t="shared" si="43"/>
        <v>27.734867757723062</v>
      </c>
      <c r="AK85" s="1239" t="s">
        <v>1350</v>
      </c>
      <c r="AL85" s="73" t="s">
        <v>1350</v>
      </c>
      <c r="AM85" s="1239" t="s">
        <v>1350</v>
      </c>
      <c r="AN85" s="303">
        <f t="shared" si="47"/>
        <v>29260.285484397824</v>
      </c>
      <c r="AO85" s="303">
        <f t="shared" si="42"/>
        <v>13372.091820405964</v>
      </c>
      <c r="AP85" s="303">
        <f t="shared" si="42"/>
        <v>565.41614462604514</v>
      </c>
      <c r="AQ85" s="303">
        <f t="shared" si="42"/>
        <v>9725.1576875679712</v>
      </c>
      <c r="AR85" s="303">
        <f t="shared" si="42"/>
        <v>0</v>
      </c>
      <c r="AS85" s="303">
        <f t="shared" si="42"/>
        <v>4042.7254340762211</v>
      </c>
      <c r="AT85" s="303">
        <f t="shared" si="42"/>
        <v>0</v>
      </c>
      <c r="AU85" s="303">
        <f t="shared" si="42"/>
        <v>84.812421693906742</v>
      </c>
      <c r="AV85" s="303">
        <f t="shared" si="42"/>
        <v>56.5416144626045</v>
      </c>
      <c r="AW85" s="303">
        <f t="shared" si="42"/>
        <v>141.35403615651128</v>
      </c>
      <c r="AX85" s="303">
        <f t="shared" si="42"/>
        <v>339.24968677562697</v>
      </c>
      <c r="AY85" s="303">
        <f t="shared" si="42"/>
        <v>84.812421693906742</v>
      </c>
      <c r="AZ85" s="303">
        <f t="shared" si="42"/>
        <v>141.35403615651128</v>
      </c>
      <c r="BA85" s="303">
        <f t="shared" si="42"/>
        <v>28.27080723130225</v>
      </c>
      <c r="BB85" s="303">
        <f t="shared" si="42"/>
        <v>0</v>
      </c>
      <c r="BC85" s="303">
        <f t="shared" si="48"/>
        <v>367.52049400692925</v>
      </c>
      <c r="BD85" s="303">
        <f t="shared" si="48"/>
        <v>141.35403615651128</v>
      </c>
      <c r="BE85" s="303">
        <f t="shared" si="48"/>
        <v>141.35403615651128</v>
      </c>
      <c r="BF85" s="303">
        <f t="shared" si="44"/>
        <v>28.27080723130225</v>
      </c>
    </row>
    <row r="86" spans="2:58" ht="14.25" x14ac:dyDescent="0.2">
      <c r="B86" s="1913" t="s">
        <v>39</v>
      </c>
      <c r="C86" s="1914" t="s">
        <v>24</v>
      </c>
      <c r="D86" s="1907" t="s">
        <v>33</v>
      </c>
      <c r="E86" s="1906" t="s">
        <v>25</v>
      </c>
      <c r="F86" s="1890" t="s">
        <v>16</v>
      </c>
      <c r="G86" s="1923">
        <v>17.45</v>
      </c>
      <c r="H86" s="1909">
        <v>1094.0419455779438</v>
      </c>
      <c r="I86" s="1924">
        <v>1094.0419455779438</v>
      </c>
      <c r="J86" s="1925">
        <v>1094.0419455779438</v>
      </c>
      <c r="K86" s="1916">
        <v>10.55</v>
      </c>
      <c r="L86" s="1580"/>
      <c r="R86" s="303">
        <f t="shared" si="45"/>
        <v>11323.334136731719</v>
      </c>
      <c r="S86" s="303">
        <f t="shared" si="41"/>
        <v>5174.8184025836754</v>
      </c>
      <c r="T86" s="303">
        <f t="shared" si="41"/>
        <v>218.80838911558885</v>
      </c>
      <c r="U86" s="303">
        <f t="shared" si="41"/>
        <v>3763.5042927881263</v>
      </c>
      <c r="V86" s="303">
        <f t="shared" si="41"/>
        <v>0</v>
      </c>
      <c r="W86" s="303">
        <f t="shared" si="41"/>
        <v>1564.4799821764595</v>
      </c>
      <c r="X86" s="303">
        <f t="shared" si="41"/>
        <v>0</v>
      </c>
      <c r="Y86" s="303">
        <f t="shared" si="41"/>
        <v>32.821258367338316</v>
      </c>
      <c r="Z86" s="303">
        <f t="shared" si="41"/>
        <v>21.880838911558882</v>
      </c>
      <c r="AA86" s="303">
        <f t="shared" si="41"/>
        <v>54.702097278897213</v>
      </c>
      <c r="AB86" s="303">
        <f t="shared" si="41"/>
        <v>131.28503346935327</v>
      </c>
      <c r="AC86" s="303">
        <f t="shared" si="41"/>
        <v>32.821258367338316</v>
      </c>
      <c r="AD86" s="303">
        <f t="shared" si="41"/>
        <v>54.702097278897213</v>
      </c>
      <c r="AE86" s="303">
        <f t="shared" si="41"/>
        <v>10.940419455779441</v>
      </c>
      <c r="AF86" s="303">
        <f t="shared" si="41"/>
        <v>0</v>
      </c>
      <c r="AG86" s="303">
        <f t="shared" si="46"/>
        <v>142.22545292513271</v>
      </c>
      <c r="AH86" s="303">
        <f t="shared" si="46"/>
        <v>54.702097278897213</v>
      </c>
      <c r="AI86" s="303">
        <f t="shared" si="46"/>
        <v>54.702097278897213</v>
      </c>
      <c r="AJ86" s="303">
        <f t="shared" si="43"/>
        <v>10.940419455779441</v>
      </c>
      <c r="AK86" s="1239" t="s">
        <v>1350</v>
      </c>
      <c r="AL86" s="73" t="s">
        <v>1350</v>
      </c>
      <c r="AM86" s="1239" t="s">
        <v>1350</v>
      </c>
      <c r="AN86" s="303">
        <f t="shared" si="47"/>
        <v>11542.142525847308</v>
      </c>
      <c r="AO86" s="303">
        <f t="shared" si="42"/>
        <v>5274.8148934548581</v>
      </c>
      <c r="AP86" s="303">
        <f t="shared" si="42"/>
        <v>223.03657054777415</v>
      </c>
      <c r="AQ86" s="303">
        <f t="shared" si="42"/>
        <v>3836.2290134217133</v>
      </c>
      <c r="AR86" s="303">
        <f t="shared" si="42"/>
        <v>0</v>
      </c>
      <c r="AS86" s="303">
        <f t="shared" si="42"/>
        <v>1594.7114794165846</v>
      </c>
      <c r="AT86" s="303">
        <f t="shared" si="42"/>
        <v>0</v>
      </c>
      <c r="AU86" s="303">
        <f t="shared" si="42"/>
        <v>33.455485582166112</v>
      </c>
      <c r="AV86" s="303">
        <f t="shared" si="42"/>
        <v>22.30365705477741</v>
      </c>
      <c r="AW86" s="303">
        <f t="shared" si="42"/>
        <v>55.759142636943537</v>
      </c>
      <c r="AX86" s="303">
        <f t="shared" si="42"/>
        <v>133.82194232866445</v>
      </c>
      <c r="AY86" s="303">
        <f t="shared" si="42"/>
        <v>33.455485582166112</v>
      </c>
      <c r="AZ86" s="303">
        <f t="shared" si="42"/>
        <v>55.759142636943537</v>
      </c>
      <c r="BA86" s="303">
        <f t="shared" si="42"/>
        <v>11.151828527388705</v>
      </c>
      <c r="BB86" s="303">
        <f t="shared" si="42"/>
        <v>0</v>
      </c>
      <c r="BC86" s="303">
        <f t="shared" si="48"/>
        <v>144.97377085605316</v>
      </c>
      <c r="BD86" s="303">
        <f t="shared" si="48"/>
        <v>55.759142636943537</v>
      </c>
      <c r="BE86" s="303">
        <f t="shared" si="48"/>
        <v>55.759142636943537</v>
      </c>
      <c r="BF86" s="303">
        <f t="shared" si="44"/>
        <v>11.151828527388705</v>
      </c>
    </row>
    <row r="87" spans="2:58" ht="14.25" x14ac:dyDescent="0.2">
      <c r="B87" s="1913" t="s">
        <v>39</v>
      </c>
      <c r="C87" s="1914" t="s">
        <v>24</v>
      </c>
      <c r="D87" s="1907" t="s">
        <v>34</v>
      </c>
      <c r="E87" s="1906" t="s">
        <v>25</v>
      </c>
      <c r="F87" s="1890" t="s">
        <v>16</v>
      </c>
      <c r="G87" s="1923">
        <v>17.579999999999998</v>
      </c>
      <c r="H87" s="1909">
        <v>20.996462176000321</v>
      </c>
      <c r="I87" s="1924">
        <v>20.996462176000321</v>
      </c>
      <c r="J87" s="1925">
        <v>20.996462176000321</v>
      </c>
      <c r="K87" s="1916">
        <v>10.63</v>
      </c>
      <c r="L87" s="1580"/>
      <c r="R87" s="303">
        <f t="shared" si="45"/>
        <v>217.31338352160333</v>
      </c>
      <c r="S87" s="303">
        <f t="shared" si="41"/>
        <v>99.313266092481541</v>
      </c>
      <c r="T87" s="303">
        <f t="shared" si="41"/>
        <v>4.199292435200066</v>
      </c>
      <c r="U87" s="303">
        <f t="shared" si="41"/>
        <v>72.227829885441096</v>
      </c>
      <c r="V87" s="303">
        <f t="shared" si="41"/>
        <v>0</v>
      </c>
      <c r="W87" s="303">
        <f t="shared" si="41"/>
        <v>30.024940911680456</v>
      </c>
      <c r="X87" s="303">
        <f t="shared" si="41"/>
        <v>0</v>
      </c>
      <c r="Y87" s="303">
        <f t="shared" si="41"/>
        <v>0.62989386528000968</v>
      </c>
      <c r="Z87" s="303">
        <f t="shared" si="41"/>
        <v>0.41992924352000649</v>
      </c>
      <c r="AA87" s="303">
        <f t="shared" si="41"/>
        <v>1.0498231088000165</v>
      </c>
      <c r="AB87" s="303">
        <f t="shared" si="41"/>
        <v>2.5195754611200387</v>
      </c>
      <c r="AC87" s="303">
        <f t="shared" si="41"/>
        <v>0.62989386528000968</v>
      </c>
      <c r="AD87" s="303">
        <f t="shared" si="41"/>
        <v>1.0498231088000165</v>
      </c>
      <c r="AE87" s="303">
        <f t="shared" si="41"/>
        <v>0.20996462176000324</v>
      </c>
      <c r="AF87" s="303">
        <f t="shared" si="41"/>
        <v>0</v>
      </c>
      <c r="AG87" s="303">
        <f t="shared" si="46"/>
        <v>2.729540082880042</v>
      </c>
      <c r="AH87" s="303">
        <f t="shared" si="46"/>
        <v>1.0498231088000165</v>
      </c>
      <c r="AI87" s="303">
        <f t="shared" si="46"/>
        <v>1.0498231088000165</v>
      </c>
      <c r="AJ87" s="303">
        <f t="shared" si="43"/>
        <v>0.20996462176000324</v>
      </c>
      <c r="AK87" s="1239" t="s">
        <v>1350</v>
      </c>
      <c r="AL87" s="73" t="s">
        <v>1350</v>
      </c>
      <c r="AM87" s="1239" t="s">
        <v>1350</v>
      </c>
      <c r="AN87" s="303">
        <f t="shared" si="47"/>
        <v>223.19239293088344</v>
      </c>
      <c r="AO87" s="303">
        <f t="shared" si="42"/>
        <v>102.0000017935342</v>
      </c>
      <c r="AP87" s="303">
        <f t="shared" si="42"/>
        <v>4.3128964817562032</v>
      </c>
      <c r="AQ87" s="303">
        <f t="shared" si="42"/>
        <v>74.181819486206663</v>
      </c>
      <c r="AR87" s="303">
        <f t="shared" si="42"/>
        <v>0</v>
      </c>
      <c r="AS87" s="303">
        <f t="shared" si="42"/>
        <v>30.837209844556842</v>
      </c>
      <c r="AT87" s="303">
        <f t="shared" si="42"/>
        <v>0</v>
      </c>
      <c r="AU87" s="303">
        <f t="shared" si="42"/>
        <v>0.64693447226343026</v>
      </c>
      <c r="AV87" s="303">
        <f t="shared" si="42"/>
        <v>0.43128964817562027</v>
      </c>
      <c r="AW87" s="303">
        <f t="shared" si="42"/>
        <v>1.0782241204390508</v>
      </c>
      <c r="AX87" s="303">
        <f t="shared" si="42"/>
        <v>2.587737889053721</v>
      </c>
      <c r="AY87" s="303">
        <f t="shared" si="42"/>
        <v>0.64693447226343026</v>
      </c>
      <c r="AZ87" s="303">
        <f t="shared" si="42"/>
        <v>1.0782241204390508</v>
      </c>
      <c r="BA87" s="303">
        <f t="shared" si="42"/>
        <v>0.21564482408781013</v>
      </c>
      <c r="BB87" s="303">
        <f t="shared" si="42"/>
        <v>0</v>
      </c>
      <c r="BC87" s="303">
        <f t="shared" si="48"/>
        <v>2.8033827131415316</v>
      </c>
      <c r="BD87" s="303">
        <f t="shared" si="48"/>
        <v>1.0782241204390508</v>
      </c>
      <c r="BE87" s="303">
        <f t="shared" si="48"/>
        <v>1.0782241204390508</v>
      </c>
      <c r="BF87" s="303">
        <f t="shared" si="44"/>
        <v>0.21564482408781013</v>
      </c>
    </row>
    <row r="88" spans="2:58" ht="14.25" x14ac:dyDescent="0.2">
      <c r="B88" s="1913" t="s">
        <v>39</v>
      </c>
      <c r="C88" s="1926" t="s">
        <v>40</v>
      </c>
      <c r="D88" s="1907" t="s">
        <v>41</v>
      </c>
      <c r="E88" s="1906" t="s">
        <v>19</v>
      </c>
      <c r="F88" s="1890" t="s">
        <v>16</v>
      </c>
      <c r="G88" s="1927">
        <v>17.59</v>
      </c>
      <c r="H88" s="1915">
        <v>73363.909920302016</v>
      </c>
      <c r="I88" s="1924">
        <v>73363.909920302016</v>
      </c>
      <c r="J88" s="1925">
        <v>73363.909920302016</v>
      </c>
      <c r="K88" s="1916">
        <v>18.77</v>
      </c>
      <c r="L88" s="1580"/>
      <c r="R88" s="303">
        <f t="shared" si="45"/>
        <v>1377040.5892040688</v>
      </c>
      <c r="S88" s="303">
        <f t="shared" si="41"/>
        <v>347011.29392302828</v>
      </c>
      <c r="T88" s="303">
        <f t="shared" si="41"/>
        <v>14672.781984060404</v>
      </c>
      <c r="U88" s="303">
        <f t="shared" si="41"/>
        <v>252371.85012583889</v>
      </c>
      <c r="V88" s="303">
        <f t="shared" si="41"/>
        <v>0</v>
      </c>
      <c r="W88" s="303">
        <f t="shared" si="41"/>
        <v>722634.51271497505</v>
      </c>
      <c r="X88" s="303">
        <f t="shared" si="41"/>
        <v>0</v>
      </c>
      <c r="Y88" s="303">
        <f t="shared" si="41"/>
        <v>2200.9172976090604</v>
      </c>
      <c r="Z88" s="303">
        <f t="shared" si="41"/>
        <v>1467.2781984060405</v>
      </c>
      <c r="AA88" s="303">
        <f t="shared" si="41"/>
        <v>3668.1954960151011</v>
      </c>
      <c r="AB88" s="303">
        <f t="shared" si="41"/>
        <v>8803.6691904362415</v>
      </c>
      <c r="AC88" s="303">
        <f t="shared" si="41"/>
        <v>2200.9172976090604</v>
      </c>
      <c r="AD88" s="303">
        <f t="shared" si="41"/>
        <v>3668.1954960151011</v>
      </c>
      <c r="AE88" s="303">
        <f t="shared" si="41"/>
        <v>733.63909920302024</v>
      </c>
      <c r="AF88" s="303">
        <f t="shared" si="41"/>
        <v>0</v>
      </c>
      <c r="AG88" s="303">
        <f t="shared" si="46"/>
        <v>9537.3082896392625</v>
      </c>
      <c r="AH88" s="303">
        <f t="shared" si="46"/>
        <v>3668.1954960151011</v>
      </c>
      <c r="AI88" s="303">
        <f t="shared" si="46"/>
        <v>3668.1954960151011</v>
      </c>
      <c r="AJ88" s="303">
        <f t="shared" si="43"/>
        <v>733.63909920302024</v>
      </c>
      <c r="AK88" s="1239" t="s">
        <v>1350</v>
      </c>
      <c r="AL88" s="73" t="s">
        <v>1350</v>
      </c>
      <c r="AM88" s="1239" t="s">
        <v>1350</v>
      </c>
      <c r="AN88" s="303">
        <f t="shared" si="47"/>
        <v>1377040.5892040688</v>
      </c>
      <c r="AO88" s="303">
        <f t="shared" si="42"/>
        <v>347011.29392302828</v>
      </c>
      <c r="AP88" s="303">
        <f t="shared" si="42"/>
        <v>14672.781984060404</v>
      </c>
      <c r="AQ88" s="303">
        <f t="shared" si="42"/>
        <v>252371.85012583889</v>
      </c>
      <c r="AR88" s="303">
        <f t="shared" si="42"/>
        <v>0</v>
      </c>
      <c r="AS88" s="303">
        <f t="shared" si="42"/>
        <v>722634.51271497505</v>
      </c>
      <c r="AT88" s="303">
        <f t="shared" si="42"/>
        <v>0</v>
      </c>
      <c r="AU88" s="303">
        <f t="shared" si="42"/>
        <v>2200.9172976090604</v>
      </c>
      <c r="AV88" s="303">
        <f t="shared" si="42"/>
        <v>1467.2781984060405</v>
      </c>
      <c r="AW88" s="303">
        <f t="shared" si="42"/>
        <v>3668.1954960151011</v>
      </c>
      <c r="AX88" s="303">
        <f t="shared" si="42"/>
        <v>8803.6691904362415</v>
      </c>
      <c r="AY88" s="303">
        <f t="shared" si="42"/>
        <v>2200.9172976090604</v>
      </c>
      <c r="AZ88" s="303">
        <f t="shared" si="42"/>
        <v>3668.1954960151011</v>
      </c>
      <c r="BA88" s="303">
        <f t="shared" si="42"/>
        <v>733.63909920302024</v>
      </c>
      <c r="BB88" s="303">
        <f t="shared" si="42"/>
        <v>0</v>
      </c>
      <c r="BC88" s="303">
        <f t="shared" si="48"/>
        <v>9537.3082896392625</v>
      </c>
      <c r="BD88" s="303">
        <f t="shared" si="48"/>
        <v>3668.1954960151011</v>
      </c>
      <c r="BE88" s="303">
        <f t="shared" si="48"/>
        <v>3668.1954960151011</v>
      </c>
      <c r="BF88" s="303">
        <f t="shared" si="44"/>
        <v>733.63909920302024</v>
      </c>
    </row>
    <row r="89" spans="2:58" ht="14.25" x14ac:dyDescent="0.2">
      <c r="B89" s="1913" t="s">
        <v>39</v>
      </c>
      <c r="C89" s="1926" t="s">
        <v>42</v>
      </c>
      <c r="D89" s="1907" t="s">
        <v>43</v>
      </c>
      <c r="E89" s="1906" t="s">
        <v>19</v>
      </c>
      <c r="F89" s="1890" t="s">
        <v>16</v>
      </c>
      <c r="G89" s="1914">
        <v>17.12</v>
      </c>
      <c r="H89" s="1915">
        <v>22004.104026845638</v>
      </c>
      <c r="I89" s="1924">
        <v>22004.104026845638</v>
      </c>
      <c r="J89" s="1925">
        <v>22004.104026845638</v>
      </c>
      <c r="K89" s="1916">
        <v>18.77</v>
      </c>
      <c r="L89" s="1580"/>
      <c r="R89" s="303">
        <f t="shared" si="45"/>
        <v>413017.03258389264</v>
      </c>
      <c r="S89" s="303">
        <f t="shared" si="41"/>
        <v>104079.41204697979</v>
      </c>
      <c r="T89" s="303">
        <f t="shared" si="41"/>
        <v>4400.8208053691287</v>
      </c>
      <c r="U89" s="303">
        <f t="shared" si="41"/>
        <v>75694.11785234898</v>
      </c>
      <c r="V89" s="303">
        <f t="shared" si="41"/>
        <v>0</v>
      </c>
      <c r="W89" s="303">
        <f t="shared" si="41"/>
        <v>216740.42466442959</v>
      </c>
      <c r="X89" s="303">
        <f t="shared" si="41"/>
        <v>0</v>
      </c>
      <c r="Y89" s="303">
        <f t="shared" si="41"/>
        <v>660.12312080536913</v>
      </c>
      <c r="Z89" s="303">
        <f t="shared" si="41"/>
        <v>440.08208053691283</v>
      </c>
      <c r="AA89" s="303">
        <f t="shared" si="41"/>
        <v>1100.2052013422822</v>
      </c>
      <c r="AB89" s="303">
        <f t="shared" si="41"/>
        <v>2640.4924832214765</v>
      </c>
      <c r="AC89" s="303">
        <f t="shared" si="41"/>
        <v>660.12312080536913</v>
      </c>
      <c r="AD89" s="303">
        <f t="shared" si="41"/>
        <v>1100.2052013422822</v>
      </c>
      <c r="AE89" s="303">
        <f t="shared" si="41"/>
        <v>220.04104026845641</v>
      </c>
      <c r="AF89" s="303">
        <f t="shared" si="41"/>
        <v>0</v>
      </c>
      <c r="AG89" s="303">
        <f t="shared" si="46"/>
        <v>2860.5335234899335</v>
      </c>
      <c r="AH89" s="303">
        <f t="shared" si="46"/>
        <v>1100.2052013422822</v>
      </c>
      <c r="AI89" s="303">
        <f t="shared" si="46"/>
        <v>1100.2052013422822</v>
      </c>
      <c r="AJ89" s="303">
        <f t="shared" si="43"/>
        <v>220.04104026845641</v>
      </c>
      <c r="AK89" s="1239" t="s">
        <v>1350</v>
      </c>
      <c r="AL89" s="73" t="s">
        <v>1350</v>
      </c>
      <c r="AM89" s="1239" t="s">
        <v>1350</v>
      </c>
      <c r="AN89" s="303">
        <f t="shared" si="47"/>
        <v>413017.03258389264</v>
      </c>
      <c r="AO89" s="303">
        <f t="shared" si="42"/>
        <v>104079.41204697979</v>
      </c>
      <c r="AP89" s="303">
        <f t="shared" si="42"/>
        <v>4400.8208053691287</v>
      </c>
      <c r="AQ89" s="303">
        <f t="shared" si="42"/>
        <v>75694.11785234898</v>
      </c>
      <c r="AR89" s="303">
        <f t="shared" si="42"/>
        <v>0</v>
      </c>
      <c r="AS89" s="303">
        <f t="shared" si="42"/>
        <v>216740.42466442959</v>
      </c>
      <c r="AT89" s="303">
        <f t="shared" si="42"/>
        <v>0</v>
      </c>
      <c r="AU89" s="303">
        <f t="shared" si="42"/>
        <v>660.12312080536913</v>
      </c>
      <c r="AV89" s="303">
        <f t="shared" si="42"/>
        <v>440.08208053691283</v>
      </c>
      <c r="AW89" s="303">
        <f t="shared" si="42"/>
        <v>1100.2052013422822</v>
      </c>
      <c r="AX89" s="303">
        <f t="shared" si="42"/>
        <v>2640.4924832214765</v>
      </c>
      <c r="AY89" s="303">
        <f t="shared" si="42"/>
        <v>660.12312080536913</v>
      </c>
      <c r="AZ89" s="303">
        <f t="shared" si="42"/>
        <v>1100.2052013422822</v>
      </c>
      <c r="BA89" s="303">
        <f t="shared" si="42"/>
        <v>220.04104026845641</v>
      </c>
      <c r="BB89" s="303">
        <f t="shared" si="42"/>
        <v>0</v>
      </c>
      <c r="BC89" s="303">
        <f t="shared" si="48"/>
        <v>2860.5335234899335</v>
      </c>
      <c r="BD89" s="303">
        <f t="shared" si="48"/>
        <v>1100.2052013422822</v>
      </c>
      <c r="BE89" s="303">
        <f t="shared" si="48"/>
        <v>1100.2052013422822</v>
      </c>
      <c r="BF89" s="303">
        <f t="shared" si="44"/>
        <v>220.04104026845641</v>
      </c>
    </row>
    <row r="90" spans="2:58" ht="14.25" x14ac:dyDescent="0.2">
      <c r="B90" s="1913" t="s">
        <v>39</v>
      </c>
      <c r="C90" s="1926" t="s">
        <v>40</v>
      </c>
      <c r="D90" s="1907" t="s">
        <v>44</v>
      </c>
      <c r="E90" s="1906" t="s">
        <v>19</v>
      </c>
      <c r="F90" s="1890" t="s">
        <v>16</v>
      </c>
      <c r="G90" s="1914">
        <v>17.53</v>
      </c>
      <c r="H90" s="1915">
        <v>2598.548828125</v>
      </c>
      <c r="I90" s="1924">
        <v>2598.548828125</v>
      </c>
      <c r="J90" s="1925">
        <v>2598.548828125</v>
      </c>
      <c r="K90" s="1916">
        <v>18.77</v>
      </c>
      <c r="L90" s="1580"/>
      <c r="R90" s="303">
        <f t="shared" si="45"/>
        <v>48774.761503906251</v>
      </c>
      <c r="S90" s="303">
        <f t="shared" si="41"/>
        <v>12291.135957031242</v>
      </c>
      <c r="T90" s="303">
        <f t="shared" si="41"/>
        <v>519.70976562500016</v>
      </c>
      <c r="U90" s="303">
        <f t="shared" si="41"/>
        <v>8939.0079687499983</v>
      </c>
      <c r="V90" s="303">
        <f t="shared" si="41"/>
        <v>0</v>
      </c>
      <c r="W90" s="303">
        <f t="shared" si="41"/>
        <v>25595.705957031256</v>
      </c>
      <c r="X90" s="303">
        <f t="shared" si="41"/>
        <v>0</v>
      </c>
      <c r="Y90" s="303">
        <f t="shared" si="41"/>
        <v>77.956464843749998</v>
      </c>
      <c r="Z90" s="303">
        <f t="shared" si="41"/>
        <v>51.970976562500006</v>
      </c>
      <c r="AA90" s="303">
        <f t="shared" si="41"/>
        <v>129.92744140625004</v>
      </c>
      <c r="AB90" s="303">
        <f t="shared" si="41"/>
        <v>311.82585937499999</v>
      </c>
      <c r="AC90" s="303">
        <f t="shared" si="41"/>
        <v>77.956464843749998</v>
      </c>
      <c r="AD90" s="303">
        <f t="shared" si="41"/>
        <v>129.92744140625004</v>
      </c>
      <c r="AE90" s="303">
        <f t="shared" si="41"/>
        <v>25.985488281250003</v>
      </c>
      <c r="AF90" s="303">
        <f t="shared" si="41"/>
        <v>0</v>
      </c>
      <c r="AG90" s="303">
        <f t="shared" si="46"/>
        <v>337.81134765625006</v>
      </c>
      <c r="AH90" s="303">
        <f t="shared" si="46"/>
        <v>129.92744140625004</v>
      </c>
      <c r="AI90" s="303">
        <f t="shared" si="46"/>
        <v>129.92744140625004</v>
      </c>
      <c r="AJ90" s="303">
        <f t="shared" si="43"/>
        <v>25.985488281250003</v>
      </c>
      <c r="AK90" s="1239" t="s">
        <v>1350</v>
      </c>
      <c r="AL90" s="73" t="s">
        <v>1350</v>
      </c>
      <c r="AM90" s="1239" t="s">
        <v>1350</v>
      </c>
      <c r="AN90" s="303">
        <f t="shared" si="47"/>
        <v>48774.761503906251</v>
      </c>
      <c r="AO90" s="303">
        <f t="shared" si="42"/>
        <v>12291.135957031242</v>
      </c>
      <c r="AP90" s="303">
        <f t="shared" si="42"/>
        <v>519.70976562500016</v>
      </c>
      <c r="AQ90" s="303">
        <f t="shared" si="42"/>
        <v>8939.0079687499983</v>
      </c>
      <c r="AR90" s="303">
        <f t="shared" si="42"/>
        <v>0</v>
      </c>
      <c r="AS90" s="303">
        <f t="shared" si="42"/>
        <v>25595.705957031256</v>
      </c>
      <c r="AT90" s="303">
        <f t="shared" si="42"/>
        <v>0</v>
      </c>
      <c r="AU90" s="303">
        <f t="shared" si="42"/>
        <v>77.956464843749998</v>
      </c>
      <c r="AV90" s="303">
        <f t="shared" si="42"/>
        <v>51.970976562500006</v>
      </c>
      <c r="AW90" s="303">
        <f t="shared" si="42"/>
        <v>129.92744140625004</v>
      </c>
      <c r="AX90" s="303">
        <f t="shared" si="42"/>
        <v>311.82585937499999</v>
      </c>
      <c r="AY90" s="303">
        <f t="shared" si="42"/>
        <v>77.956464843749998</v>
      </c>
      <c r="AZ90" s="303">
        <f t="shared" si="42"/>
        <v>129.92744140625004</v>
      </c>
      <c r="BA90" s="303">
        <f t="shared" si="42"/>
        <v>25.985488281250003</v>
      </c>
      <c r="BB90" s="303">
        <f t="shared" si="42"/>
        <v>0</v>
      </c>
      <c r="BC90" s="303">
        <f t="shared" si="48"/>
        <v>337.81134765625006</v>
      </c>
      <c r="BD90" s="303">
        <f t="shared" si="48"/>
        <v>129.92744140625004</v>
      </c>
      <c r="BE90" s="303">
        <f t="shared" si="48"/>
        <v>129.92744140625004</v>
      </c>
      <c r="BF90" s="303">
        <f t="shared" si="44"/>
        <v>25.985488281250003</v>
      </c>
    </row>
    <row r="91" spans="2:58" ht="14.25" x14ac:dyDescent="0.2">
      <c r="B91" s="1913" t="s">
        <v>39</v>
      </c>
      <c r="C91" s="1926" t="s">
        <v>40</v>
      </c>
      <c r="D91" s="1907" t="s">
        <v>43</v>
      </c>
      <c r="E91" s="1906" t="s">
        <v>19</v>
      </c>
      <c r="F91" s="1890" t="s">
        <v>16</v>
      </c>
      <c r="G91" s="1914">
        <v>17.12</v>
      </c>
      <c r="H91" s="1915">
        <v>911.16485595703125</v>
      </c>
      <c r="I91" s="1924">
        <v>911.16485595703125</v>
      </c>
      <c r="J91" s="1925">
        <v>911.16485595703125</v>
      </c>
      <c r="K91" s="1916">
        <v>18.77</v>
      </c>
      <c r="L91" s="1580"/>
      <c r="R91" s="303">
        <f t="shared" si="45"/>
        <v>17102.564346313477</v>
      </c>
      <c r="S91" s="303">
        <f t="shared" si="41"/>
        <v>4309.8097686767551</v>
      </c>
      <c r="T91" s="303">
        <f t="shared" ref="S91:AF109" si="49">+$R91*VLOOKUP($E91,$P$5:$AF$7,T$1+3,FALSE)</f>
        <v>182.23297119140628</v>
      </c>
      <c r="U91" s="303">
        <f t="shared" si="49"/>
        <v>3134.407104492187</v>
      </c>
      <c r="V91" s="303">
        <f t="shared" si="49"/>
        <v>0</v>
      </c>
      <c r="W91" s="303">
        <f t="shared" si="49"/>
        <v>8974.9738311767596</v>
      </c>
      <c r="X91" s="303">
        <f t="shared" si="49"/>
        <v>0</v>
      </c>
      <c r="Y91" s="303">
        <f t="shared" si="49"/>
        <v>27.334945678710937</v>
      </c>
      <c r="Z91" s="303">
        <f t="shared" si="49"/>
        <v>18.223297119140629</v>
      </c>
      <c r="AA91" s="303">
        <f t="shared" si="49"/>
        <v>45.55824279785157</v>
      </c>
      <c r="AB91" s="303">
        <f t="shared" si="49"/>
        <v>109.33978271484375</v>
      </c>
      <c r="AC91" s="303">
        <f t="shared" si="49"/>
        <v>27.334945678710937</v>
      </c>
      <c r="AD91" s="303">
        <f t="shared" si="49"/>
        <v>45.55824279785157</v>
      </c>
      <c r="AE91" s="303">
        <f t="shared" si="49"/>
        <v>9.1116485595703143</v>
      </c>
      <c r="AF91" s="303">
        <f t="shared" si="49"/>
        <v>0</v>
      </c>
      <c r="AG91" s="303">
        <f t="shared" si="46"/>
        <v>118.45143127441408</v>
      </c>
      <c r="AH91" s="303">
        <f t="shared" si="46"/>
        <v>45.55824279785157</v>
      </c>
      <c r="AI91" s="303">
        <f t="shared" si="46"/>
        <v>45.55824279785157</v>
      </c>
      <c r="AJ91" s="303">
        <f t="shared" si="43"/>
        <v>9.1116485595703143</v>
      </c>
      <c r="AK91" s="1239" t="s">
        <v>1350</v>
      </c>
      <c r="AL91" s="73" t="s">
        <v>1350</v>
      </c>
      <c r="AM91" s="1239" t="s">
        <v>1350</v>
      </c>
      <c r="AN91" s="303">
        <f t="shared" si="47"/>
        <v>17102.564346313477</v>
      </c>
      <c r="AO91" s="303">
        <f t="shared" si="42"/>
        <v>4309.8097686767551</v>
      </c>
      <c r="AP91" s="303">
        <f t="shared" ref="AO91:BB109" si="50">+$AN91*VLOOKUP($E91,$AL$5:$BB$7,AP$1+3,FALSE)</f>
        <v>182.23297119140628</v>
      </c>
      <c r="AQ91" s="303">
        <f t="shared" si="50"/>
        <v>3134.407104492187</v>
      </c>
      <c r="AR91" s="303">
        <f t="shared" si="50"/>
        <v>0</v>
      </c>
      <c r="AS91" s="303">
        <f t="shared" si="50"/>
        <v>8974.9738311767596</v>
      </c>
      <c r="AT91" s="303">
        <f t="shared" si="50"/>
        <v>0</v>
      </c>
      <c r="AU91" s="303">
        <f t="shared" si="50"/>
        <v>27.334945678710937</v>
      </c>
      <c r="AV91" s="303">
        <f t="shared" si="50"/>
        <v>18.223297119140629</v>
      </c>
      <c r="AW91" s="303">
        <f t="shared" si="50"/>
        <v>45.55824279785157</v>
      </c>
      <c r="AX91" s="303">
        <f t="shared" si="50"/>
        <v>109.33978271484375</v>
      </c>
      <c r="AY91" s="303">
        <f t="shared" si="50"/>
        <v>27.334945678710937</v>
      </c>
      <c r="AZ91" s="303">
        <f t="shared" si="50"/>
        <v>45.55824279785157</v>
      </c>
      <c r="BA91" s="303">
        <f t="shared" si="50"/>
        <v>9.1116485595703143</v>
      </c>
      <c r="BB91" s="303">
        <f t="shared" si="50"/>
        <v>0</v>
      </c>
      <c r="BC91" s="303">
        <f t="shared" si="48"/>
        <v>118.45143127441408</v>
      </c>
      <c r="BD91" s="303">
        <f t="shared" si="48"/>
        <v>45.55824279785157</v>
      </c>
      <c r="BE91" s="303">
        <f t="shared" si="48"/>
        <v>45.55824279785157</v>
      </c>
      <c r="BF91" s="303">
        <f t="shared" si="44"/>
        <v>9.1116485595703143</v>
      </c>
    </row>
    <row r="92" spans="2:58" ht="14.25" x14ac:dyDescent="0.2">
      <c r="B92" s="1913" t="s">
        <v>39</v>
      </c>
      <c r="C92" s="1926" t="s">
        <v>45</v>
      </c>
      <c r="D92" s="1907" t="s">
        <v>46</v>
      </c>
      <c r="E92" s="1906" t="s">
        <v>19</v>
      </c>
      <c r="F92" s="1890" t="s">
        <v>16</v>
      </c>
      <c r="G92" s="1914">
        <v>17.12</v>
      </c>
      <c r="H92" s="1915">
        <v>69588.404296875</v>
      </c>
      <c r="I92" s="1924">
        <v>69588.404296875</v>
      </c>
      <c r="J92" s="1924">
        <v>69588.404296875</v>
      </c>
      <c r="K92" s="1916">
        <v>18.77</v>
      </c>
      <c r="L92" s="1580"/>
      <c r="R92" s="303">
        <f t="shared" si="45"/>
        <v>1306174.3486523437</v>
      </c>
      <c r="S92" s="303">
        <f t="shared" si="49"/>
        <v>329153.15232421848</v>
      </c>
      <c r="T92" s="303">
        <f t="shared" si="49"/>
        <v>13917.680859375003</v>
      </c>
      <c r="U92" s="303">
        <f t="shared" si="49"/>
        <v>239384.11078124994</v>
      </c>
      <c r="V92" s="303">
        <f t="shared" si="49"/>
        <v>0</v>
      </c>
      <c r="W92" s="303">
        <f t="shared" si="49"/>
        <v>685445.78232421889</v>
      </c>
      <c r="X92" s="303">
        <f t="shared" si="49"/>
        <v>0</v>
      </c>
      <c r="Y92" s="303">
        <f t="shared" si="49"/>
        <v>2087.6521289062498</v>
      </c>
      <c r="Z92" s="303">
        <f t="shared" si="49"/>
        <v>1391.7680859375002</v>
      </c>
      <c r="AA92" s="303">
        <f t="shared" si="49"/>
        <v>3479.4202148437507</v>
      </c>
      <c r="AB92" s="303">
        <f t="shared" si="49"/>
        <v>8350.6085156249992</v>
      </c>
      <c r="AC92" s="303">
        <f t="shared" si="49"/>
        <v>2087.6521289062498</v>
      </c>
      <c r="AD92" s="303">
        <f t="shared" si="49"/>
        <v>3479.4202148437507</v>
      </c>
      <c r="AE92" s="303">
        <f t="shared" si="49"/>
        <v>695.88404296875012</v>
      </c>
      <c r="AF92" s="303">
        <f t="shared" si="49"/>
        <v>0</v>
      </c>
      <c r="AG92" s="303">
        <f t="shared" si="46"/>
        <v>9046.4925585937508</v>
      </c>
      <c r="AH92" s="303">
        <f t="shared" si="46"/>
        <v>3479.4202148437507</v>
      </c>
      <c r="AI92" s="303">
        <f t="shared" si="46"/>
        <v>3479.4202148437507</v>
      </c>
      <c r="AJ92" s="303">
        <f t="shared" si="43"/>
        <v>695.88404296875012</v>
      </c>
      <c r="AK92" s="1239" t="s">
        <v>1350</v>
      </c>
      <c r="AL92" s="73" t="s">
        <v>1350</v>
      </c>
      <c r="AM92" s="1239" t="s">
        <v>1350</v>
      </c>
      <c r="AN92" s="303">
        <f t="shared" si="47"/>
        <v>1306174.3486523437</v>
      </c>
      <c r="AO92" s="303">
        <f t="shared" si="50"/>
        <v>329153.15232421848</v>
      </c>
      <c r="AP92" s="303">
        <f t="shared" si="50"/>
        <v>13917.680859375003</v>
      </c>
      <c r="AQ92" s="303">
        <f t="shared" si="50"/>
        <v>239384.11078124994</v>
      </c>
      <c r="AR92" s="303">
        <f t="shared" si="50"/>
        <v>0</v>
      </c>
      <c r="AS92" s="303">
        <f t="shared" si="50"/>
        <v>685445.78232421889</v>
      </c>
      <c r="AT92" s="303">
        <f t="shared" si="50"/>
        <v>0</v>
      </c>
      <c r="AU92" s="303">
        <f t="shared" si="50"/>
        <v>2087.6521289062498</v>
      </c>
      <c r="AV92" s="303">
        <f t="shared" si="50"/>
        <v>1391.7680859375002</v>
      </c>
      <c r="AW92" s="303">
        <f t="shared" si="50"/>
        <v>3479.4202148437507</v>
      </c>
      <c r="AX92" s="303">
        <f t="shared" si="50"/>
        <v>8350.6085156249992</v>
      </c>
      <c r="AY92" s="303">
        <f t="shared" si="50"/>
        <v>2087.6521289062498</v>
      </c>
      <c r="AZ92" s="303">
        <f t="shared" si="50"/>
        <v>3479.4202148437507</v>
      </c>
      <c r="BA92" s="303">
        <f t="shared" si="50"/>
        <v>695.88404296875012</v>
      </c>
      <c r="BB92" s="303">
        <f t="shared" si="50"/>
        <v>0</v>
      </c>
      <c r="BC92" s="303">
        <f t="shared" si="48"/>
        <v>9046.4925585937508</v>
      </c>
      <c r="BD92" s="303">
        <f t="shared" si="48"/>
        <v>3479.4202148437507</v>
      </c>
      <c r="BE92" s="303">
        <f t="shared" si="48"/>
        <v>3479.4202148437507</v>
      </c>
      <c r="BF92" s="303">
        <f t="shared" si="44"/>
        <v>695.88404296875012</v>
      </c>
    </row>
    <row r="93" spans="2:58" ht="14.25" x14ac:dyDescent="0.2">
      <c r="B93" s="1913" t="s">
        <v>39</v>
      </c>
      <c r="C93" s="1926" t="s">
        <v>47</v>
      </c>
      <c r="D93" s="1907" t="s">
        <v>48</v>
      </c>
      <c r="E93" s="1906" t="s">
        <v>19</v>
      </c>
      <c r="F93" s="1890" t="s">
        <v>16</v>
      </c>
      <c r="G93" s="1914">
        <v>18.02</v>
      </c>
      <c r="H93" s="1915">
        <v>12388.107528686523</v>
      </c>
      <c r="I93" s="1924">
        <v>12388.107528686523</v>
      </c>
      <c r="J93" s="1924">
        <v>12388.107528686523</v>
      </c>
      <c r="K93" s="1916">
        <v>18.77</v>
      </c>
      <c r="L93" s="1580"/>
      <c r="R93" s="303">
        <f t="shared" si="45"/>
        <v>232524.77831344603</v>
      </c>
      <c r="S93" s="303">
        <f t="shared" si="49"/>
        <v>58595.748610687209</v>
      </c>
      <c r="T93" s="303">
        <f t="shared" si="49"/>
        <v>2477.6215057373051</v>
      </c>
      <c r="U93" s="303">
        <f t="shared" si="49"/>
        <v>42615.089898681632</v>
      </c>
      <c r="V93" s="303">
        <f t="shared" si="49"/>
        <v>0</v>
      </c>
      <c r="W93" s="303">
        <f t="shared" si="49"/>
        <v>122022.85915756228</v>
      </c>
      <c r="X93" s="303">
        <f t="shared" si="49"/>
        <v>0</v>
      </c>
      <c r="Y93" s="303">
        <f t="shared" si="49"/>
        <v>371.64322586059563</v>
      </c>
      <c r="Z93" s="303">
        <f t="shared" si="49"/>
        <v>247.76215057373048</v>
      </c>
      <c r="AA93" s="303">
        <f t="shared" si="49"/>
        <v>619.40537643432629</v>
      </c>
      <c r="AB93" s="303">
        <f t="shared" si="49"/>
        <v>1486.5729034423825</v>
      </c>
      <c r="AC93" s="303">
        <f t="shared" si="49"/>
        <v>371.64322586059563</v>
      </c>
      <c r="AD93" s="303">
        <f t="shared" si="49"/>
        <v>619.40537643432629</v>
      </c>
      <c r="AE93" s="303">
        <f t="shared" si="49"/>
        <v>123.88107528686524</v>
      </c>
      <c r="AF93" s="303">
        <f t="shared" si="49"/>
        <v>0</v>
      </c>
      <c r="AG93" s="303">
        <f t="shared" si="46"/>
        <v>1610.4539787292481</v>
      </c>
      <c r="AH93" s="303">
        <f t="shared" si="46"/>
        <v>619.40537643432629</v>
      </c>
      <c r="AI93" s="303">
        <f t="shared" si="46"/>
        <v>619.40537643432629</v>
      </c>
      <c r="AJ93" s="303">
        <f t="shared" si="43"/>
        <v>123.88107528686524</v>
      </c>
      <c r="AK93" s="1239" t="s">
        <v>1350</v>
      </c>
      <c r="AL93" s="73" t="s">
        <v>1350</v>
      </c>
      <c r="AM93" s="1239" t="s">
        <v>1350</v>
      </c>
      <c r="AN93" s="303">
        <f t="shared" si="47"/>
        <v>232524.77831344603</v>
      </c>
      <c r="AO93" s="303">
        <f t="shared" si="50"/>
        <v>58595.748610687209</v>
      </c>
      <c r="AP93" s="303">
        <f t="shared" si="50"/>
        <v>2477.6215057373051</v>
      </c>
      <c r="AQ93" s="303">
        <f t="shared" si="50"/>
        <v>42615.089898681632</v>
      </c>
      <c r="AR93" s="303">
        <f t="shared" si="50"/>
        <v>0</v>
      </c>
      <c r="AS93" s="303">
        <f t="shared" si="50"/>
        <v>122022.85915756228</v>
      </c>
      <c r="AT93" s="303">
        <f t="shared" si="50"/>
        <v>0</v>
      </c>
      <c r="AU93" s="303">
        <f t="shared" si="50"/>
        <v>371.64322586059563</v>
      </c>
      <c r="AV93" s="303">
        <f t="shared" si="50"/>
        <v>247.76215057373048</v>
      </c>
      <c r="AW93" s="303">
        <f t="shared" si="50"/>
        <v>619.40537643432629</v>
      </c>
      <c r="AX93" s="303">
        <f t="shared" si="50"/>
        <v>1486.5729034423825</v>
      </c>
      <c r="AY93" s="303">
        <f t="shared" si="50"/>
        <v>371.64322586059563</v>
      </c>
      <c r="AZ93" s="303">
        <f t="shared" si="50"/>
        <v>619.40537643432629</v>
      </c>
      <c r="BA93" s="303">
        <f t="shared" si="50"/>
        <v>123.88107528686524</v>
      </c>
      <c r="BB93" s="303">
        <f t="shared" si="50"/>
        <v>0</v>
      </c>
      <c r="BC93" s="303">
        <f t="shared" si="48"/>
        <v>1610.4539787292481</v>
      </c>
      <c r="BD93" s="303">
        <f t="shared" si="48"/>
        <v>619.40537643432629</v>
      </c>
      <c r="BE93" s="303">
        <f t="shared" si="48"/>
        <v>619.40537643432629</v>
      </c>
      <c r="BF93" s="303">
        <f t="shared" si="44"/>
        <v>123.88107528686524</v>
      </c>
    </row>
    <row r="94" spans="2:58" ht="14.25" x14ac:dyDescent="0.2">
      <c r="B94" s="1913" t="s">
        <v>39</v>
      </c>
      <c r="C94" s="1926" t="s">
        <v>49</v>
      </c>
      <c r="D94" s="1907" t="s">
        <v>23</v>
      </c>
      <c r="E94" s="1906" t="s">
        <v>15</v>
      </c>
      <c r="F94" s="1890" t="s">
        <v>16</v>
      </c>
      <c r="G94" s="1914">
        <v>17.12</v>
      </c>
      <c r="H94" s="1915">
        <v>841.48343984985354</v>
      </c>
      <c r="I94" s="1924">
        <v>841.48343984985354</v>
      </c>
      <c r="J94" s="1924">
        <v>841.48343984985354</v>
      </c>
      <c r="K94" s="1916">
        <v>13.44</v>
      </c>
      <c r="L94" s="1580"/>
      <c r="R94" s="303">
        <f t="shared" si="45"/>
        <v>11309.537431582032</v>
      </c>
      <c r="S94" s="303">
        <f t="shared" si="49"/>
        <v>3980.2166704898041</v>
      </c>
      <c r="T94" s="303">
        <f t="shared" si="49"/>
        <v>168.29668796997075</v>
      </c>
      <c r="U94" s="303">
        <f t="shared" si="49"/>
        <v>2894.7030330834959</v>
      </c>
      <c r="V94" s="303">
        <f t="shared" si="49"/>
        <v>0</v>
      </c>
      <c r="W94" s="303">
        <f t="shared" si="49"/>
        <v>3803.5051481213377</v>
      </c>
      <c r="X94" s="303">
        <f t="shared" si="49"/>
        <v>0</v>
      </c>
      <c r="Y94" s="303">
        <f t="shared" si="49"/>
        <v>25.244503195495604</v>
      </c>
      <c r="Z94" s="303">
        <f t="shared" si="49"/>
        <v>16.829668796997076</v>
      </c>
      <c r="AA94" s="303">
        <f t="shared" si="49"/>
        <v>42.074171992492687</v>
      </c>
      <c r="AB94" s="303">
        <f t="shared" si="49"/>
        <v>100.97801278198241</v>
      </c>
      <c r="AC94" s="303">
        <f t="shared" si="49"/>
        <v>25.244503195495604</v>
      </c>
      <c r="AD94" s="303">
        <f t="shared" si="49"/>
        <v>42.074171992492687</v>
      </c>
      <c r="AE94" s="303">
        <f t="shared" si="49"/>
        <v>8.4148343984985381</v>
      </c>
      <c r="AF94" s="303">
        <f t="shared" si="49"/>
        <v>0</v>
      </c>
      <c r="AG94" s="303">
        <f t="shared" si="46"/>
        <v>109.39284718048097</v>
      </c>
      <c r="AH94" s="303">
        <f t="shared" si="46"/>
        <v>42.074171992492687</v>
      </c>
      <c r="AI94" s="303">
        <f t="shared" si="46"/>
        <v>42.074171992492687</v>
      </c>
      <c r="AJ94" s="303">
        <f t="shared" si="43"/>
        <v>8.4148343984985381</v>
      </c>
      <c r="AK94" s="1239" t="s">
        <v>1350</v>
      </c>
      <c r="AL94" s="73" t="s">
        <v>1350</v>
      </c>
      <c r="AM94" s="1239" t="s">
        <v>1350</v>
      </c>
      <c r="AN94" s="303">
        <f t="shared" si="47"/>
        <v>11309.537431582032</v>
      </c>
      <c r="AO94" s="303">
        <f t="shared" si="50"/>
        <v>3980.2166704898041</v>
      </c>
      <c r="AP94" s="303">
        <f t="shared" si="50"/>
        <v>168.29668796997075</v>
      </c>
      <c r="AQ94" s="303">
        <f t="shared" si="50"/>
        <v>2894.7030330834959</v>
      </c>
      <c r="AR94" s="303">
        <f t="shared" si="50"/>
        <v>0</v>
      </c>
      <c r="AS94" s="303">
        <f t="shared" si="50"/>
        <v>3803.5051481213377</v>
      </c>
      <c r="AT94" s="303">
        <f t="shared" si="50"/>
        <v>0</v>
      </c>
      <c r="AU94" s="303">
        <f t="shared" si="50"/>
        <v>25.244503195495604</v>
      </c>
      <c r="AV94" s="303">
        <f t="shared" si="50"/>
        <v>16.829668796997076</v>
      </c>
      <c r="AW94" s="303">
        <f t="shared" si="50"/>
        <v>42.074171992492687</v>
      </c>
      <c r="AX94" s="303">
        <f t="shared" si="50"/>
        <v>100.97801278198241</v>
      </c>
      <c r="AY94" s="303">
        <f t="shared" si="50"/>
        <v>25.244503195495604</v>
      </c>
      <c r="AZ94" s="303">
        <f t="shared" si="50"/>
        <v>42.074171992492687</v>
      </c>
      <c r="BA94" s="303">
        <f t="shared" si="50"/>
        <v>8.4148343984985381</v>
      </c>
      <c r="BB94" s="303">
        <f t="shared" si="50"/>
        <v>0</v>
      </c>
      <c r="BC94" s="303">
        <f t="shared" si="48"/>
        <v>109.39284718048097</v>
      </c>
      <c r="BD94" s="303">
        <f t="shared" si="48"/>
        <v>42.074171992492687</v>
      </c>
      <c r="BE94" s="303">
        <f t="shared" si="48"/>
        <v>42.074171992492687</v>
      </c>
      <c r="BF94" s="303">
        <f t="shared" si="44"/>
        <v>8.4148343984985381</v>
      </c>
    </row>
    <row r="95" spans="2:58" ht="14.25" x14ac:dyDescent="0.2">
      <c r="B95" s="1913" t="s">
        <v>39</v>
      </c>
      <c r="C95" s="1926" t="s">
        <v>49</v>
      </c>
      <c r="D95" s="1907" t="s">
        <v>50</v>
      </c>
      <c r="E95" s="1906" t="s">
        <v>15</v>
      </c>
      <c r="F95" s="1890" t="s">
        <v>16</v>
      </c>
      <c r="G95" s="1914">
        <v>17.12</v>
      </c>
      <c r="H95" s="1915">
        <v>158.90046208423976</v>
      </c>
      <c r="I95" s="1924">
        <v>158.90046208423976</v>
      </c>
      <c r="J95" s="1924">
        <v>158.90046208423976</v>
      </c>
      <c r="K95" s="1916">
        <v>13.44</v>
      </c>
      <c r="L95" s="1580"/>
      <c r="R95" s="303">
        <f t="shared" si="45"/>
        <v>2135.6222104121825</v>
      </c>
      <c r="S95" s="303">
        <f t="shared" si="49"/>
        <v>751.59918565845351</v>
      </c>
      <c r="T95" s="303">
        <f t="shared" si="49"/>
        <v>31.78009241684796</v>
      </c>
      <c r="U95" s="303">
        <f t="shared" si="49"/>
        <v>546.61758956978474</v>
      </c>
      <c r="V95" s="303">
        <f t="shared" si="49"/>
        <v>0</v>
      </c>
      <c r="W95" s="303">
        <f t="shared" si="49"/>
        <v>718.23008862076369</v>
      </c>
      <c r="X95" s="303">
        <f t="shared" si="49"/>
        <v>0</v>
      </c>
      <c r="Y95" s="303">
        <f t="shared" si="49"/>
        <v>4.7670138625271932</v>
      </c>
      <c r="Z95" s="303">
        <f t="shared" si="49"/>
        <v>3.178009241684796</v>
      </c>
      <c r="AA95" s="303">
        <f t="shared" si="49"/>
        <v>7.9450231042119901</v>
      </c>
      <c r="AB95" s="303">
        <f t="shared" si="49"/>
        <v>19.068055450108773</v>
      </c>
      <c r="AC95" s="303">
        <f t="shared" si="49"/>
        <v>4.7670138625271932</v>
      </c>
      <c r="AD95" s="303">
        <f t="shared" si="49"/>
        <v>7.9450231042119901</v>
      </c>
      <c r="AE95" s="303">
        <f t="shared" si="49"/>
        <v>1.589004620842398</v>
      </c>
      <c r="AF95" s="303">
        <f t="shared" si="49"/>
        <v>0</v>
      </c>
      <c r="AG95" s="303">
        <f t="shared" si="46"/>
        <v>20.657060070951172</v>
      </c>
      <c r="AH95" s="303">
        <f t="shared" si="46"/>
        <v>7.9450231042119901</v>
      </c>
      <c r="AI95" s="303">
        <f t="shared" si="46"/>
        <v>7.9450231042119901</v>
      </c>
      <c r="AJ95" s="303">
        <f t="shared" si="43"/>
        <v>1.589004620842398</v>
      </c>
      <c r="AK95" s="1239" t="s">
        <v>1350</v>
      </c>
      <c r="AL95" s="73" t="s">
        <v>1350</v>
      </c>
      <c r="AM95" s="1239" t="s">
        <v>1350</v>
      </c>
      <c r="AN95" s="303">
        <f t="shared" si="47"/>
        <v>2135.6222104121825</v>
      </c>
      <c r="AO95" s="303">
        <f t="shared" si="50"/>
        <v>751.59918565845351</v>
      </c>
      <c r="AP95" s="303">
        <f t="shared" si="50"/>
        <v>31.78009241684796</v>
      </c>
      <c r="AQ95" s="303">
        <f t="shared" si="50"/>
        <v>546.61758956978474</v>
      </c>
      <c r="AR95" s="303">
        <f t="shared" si="50"/>
        <v>0</v>
      </c>
      <c r="AS95" s="303">
        <f t="shared" si="50"/>
        <v>718.23008862076369</v>
      </c>
      <c r="AT95" s="303">
        <f t="shared" si="50"/>
        <v>0</v>
      </c>
      <c r="AU95" s="303">
        <f t="shared" si="50"/>
        <v>4.7670138625271932</v>
      </c>
      <c r="AV95" s="303">
        <f t="shared" si="50"/>
        <v>3.178009241684796</v>
      </c>
      <c r="AW95" s="303">
        <f t="shared" si="50"/>
        <v>7.9450231042119901</v>
      </c>
      <c r="AX95" s="303">
        <f t="shared" si="50"/>
        <v>19.068055450108773</v>
      </c>
      <c r="AY95" s="303">
        <f t="shared" si="50"/>
        <v>4.7670138625271932</v>
      </c>
      <c r="AZ95" s="303">
        <f t="shared" si="50"/>
        <v>7.9450231042119901</v>
      </c>
      <c r="BA95" s="303">
        <f t="shared" si="50"/>
        <v>1.589004620842398</v>
      </c>
      <c r="BB95" s="303">
        <f t="shared" si="50"/>
        <v>0</v>
      </c>
      <c r="BC95" s="303">
        <f t="shared" si="48"/>
        <v>20.657060070951172</v>
      </c>
      <c r="BD95" s="303">
        <f t="shared" si="48"/>
        <v>7.9450231042119901</v>
      </c>
      <c r="BE95" s="303">
        <f t="shared" si="48"/>
        <v>7.9450231042119901</v>
      </c>
      <c r="BF95" s="303">
        <f t="shared" si="44"/>
        <v>1.589004620842398</v>
      </c>
    </row>
    <row r="96" spans="2:58" ht="14.25" x14ac:dyDescent="0.2">
      <c r="B96" s="1913" t="s">
        <v>39</v>
      </c>
      <c r="C96" s="1926" t="s">
        <v>51</v>
      </c>
      <c r="D96" s="1907" t="s">
        <v>36</v>
      </c>
      <c r="E96" s="1906" t="s">
        <v>15</v>
      </c>
      <c r="F96" s="1890" t="s">
        <v>16</v>
      </c>
      <c r="G96" s="1914">
        <v>17.12</v>
      </c>
      <c r="H96" s="1915">
        <v>1407.8650458984375</v>
      </c>
      <c r="I96" s="1924">
        <v>1407.8650458984375</v>
      </c>
      <c r="J96" s="1924">
        <v>1407.87</v>
      </c>
      <c r="K96" s="1916">
        <v>13.44</v>
      </c>
      <c r="L96" s="1580"/>
      <c r="R96" s="303">
        <f t="shared" si="45"/>
        <v>18921.706216874998</v>
      </c>
      <c r="S96" s="303">
        <f t="shared" si="49"/>
        <v>6659.2016670996027</v>
      </c>
      <c r="T96" s="303">
        <f t="shared" si="49"/>
        <v>281.57300917968752</v>
      </c>
      <c r="U96" s="303">
        <f t="shared" si="49"/>
        <v>4843.0557578906237</v>
      </c>
      <c r="V96" s="303">
        <f t="shared" si="49"/>
        <v>0</v>
      </c>
      <c r="W96" s="303">
        <f t="shared" si="49"/>
        <v>6363.5500074609363</v>
      </c>
      <c r="X96" s="303">
        <f t="shared" si="49"/>
        <v>0</v>
      </c>
      <c r="Y96" s="303">
        <f t="shared" si="49"/>
        <v>42.235951376953118</v>
      </c>
      <c r="Z96" s="303">
        <f t="shared" si="49"/>
        <v>28.157300917968755</v>
      </c>
      <c r="AA96" s="303">
        <f t="shared" si="49"/>
        <v>70.393252294921879</v>
      </c>
      <c r="AB96" s="303">
        <f t="shared" si="49"/>
        <v>168.94380550781247</v>
      </c>
      <c r="AC96" s="303">
        <f t="shared" si="49"/>
        <v>42.235951376953118</v>
      </c>
      <c r="AD96" s="303">
        <f t="shared" si="49"/>
        <v>70.393252294921879</v>
      </c>
      <c r="AE96" s="303">
        <f t="shared" si="49"/>
        <v>14.078650458984377</v>
      </c>
      <c r="AF96" s="303">
        <f t="shared" si="49"/>
        <v>0</v>
      </c>
      <c r="AG96" s="303">
        <f t="shared" si="46"/>
        <v>183.02245596679685</v>
      </c>
      <c r="AH96" s="303">
        <f t="shared" si="46"/>
        <v>70.393252294921879</v>
      </c>
      <c r="AI96" s="303">
        <f t="shared" si="46"/>
        <v>70.393252294921879</v>
      </c>
      <c r="AJ96" s="303">
        <f t="shared" si="43"/>
        <v>14.078650458984377</v>
      </c>
      <c r="AK96" s="1239" t="s">
        <v>1350</v>
      </c>
      <c r="AL96" s="73" t="s">
        <v>1350</v>
      </c>
      <c r="AM96" s="1239" t="s">
        <v>1350</v>
      </c>
      <c r="AN96" s="303">
        <f t="shared" si="47"/>
        <v>18921.772799999999</v>
      </c>
      <c r="AO96" s="303">
        <f t="shared" si="50"/>
        <v>6659.2250999999942</v>
      </c>
      <c r="AP96" s="303">
        <f t="shared" si="50"/>
        <v>281.57400000000001</v>
      </c>
      <c r="AQ96" s="303">
        <f t="shared" si="50"/>
        <v>4843.072799999999</v>
      </c>
      <c r="AR96" s="303">
        <f t="shared" si="50"/>
        <v>0</v>
      </c>
      <c r="AS96" s="303">
        <f t="shared" si="50"/>
        <v>6363.5723999999991</v>
      </c>
      <c r="AT96" s="303">
        <f t="shared" si="50"/>
        <v>0</v>
      </c>
      <c r="AU96" s="303">
        <f t="shared" si="50"/>
        <v>42.236099999999993</v>
      </c>
      <c r="AV96" s="303">
        <f t="shared" si="50"/>
        <v>28.157400000000006</v>
      </c>
      <c r="AW96" s="303">
        <f t="shared" si="50"/>
        <v>70.393500000000003</v>
      </c>
      <c r="AX96" s="303">
        <f t="shared" si="50"/>
        <v>168.94439999999997</v>
      </c>
      <c r="AY96" s="303">
        <f t="shared" si="50"/>
        <v>42.236099999999993</v>
      </c>
      <c r="AZ96" s="303">
        <f t="shared" si="50"/>
        <v>70.393500000000003</v>
      </c>
      <c r="BA96" s="303">
        <f t="shared" si="50"/>
        <v>14.078700000000003</v>
      </c>
      <c r="BB96" s="303">
        <f t="shared" si="50"/>
        <v>0</v>
      </c>
      <c r="BC96" s="303">
        <f t="shared" si="48"/>
        <v>183.0231</v>
      </c>
      <c r="BD96" s="303">
        <f t="shared" si="48"/>
        <v>70.393500000000003</v>
      </c>
      <c r="BE96" s="303">
        <f t="shared" si="48"/>
        <v>70.393500000000003</v>
      </c>
      <c r="BF96" s="303">
        <f t="shared" si="44"/>
        <v>14.078700000000003</v>
      </c>
    </row>
    <row r="97" spans="2:58" ht="14.25" x14ac:dyDescent="0.2">
      <c r="B97" s="1913" t="s">
        <v>39</v>
      </c>
      <c r="C97" s="1926" t="s">
        <v>52</v>
      </c>
      <c r="D97" s="1907" t="s">
        <v>23</v>
      </c>
      <c r="E97" s="1906" t="s">
        <v>15</v>
      </c>
      <c r="F97" s="1890" t="s">
        <v>16</v>
      </c>
      <c r="G97" s="1914">
        <v>17.12</v>
      </c>
      <c r="H97" s="1915">
        <v>6742.4213520000003</v>
      </c>
      <c r="I97" s="1924">
        <v>6742.4213520000003</v>
      </c>
      <c r="J97" s="1924">
        <v>6742.42</v>
      </c>
      <c r="K97" s="1916">
        <v>13.44</v>
      </c>
      <c r="L97" s="1580"/>
      <c r="R97" s="303">
        <f t="shared" si="45"/>
        <v>90618.142970879999</v>
      </c>
      <c r="S97" s="303">
        <f t="shared" si="49"/>
        <v>31891.652994959972</v>
      </c>
      <c r="T97" s="303">
        <f t="shared" si="49"/>
        <v>1348.4842704000002</v>
      </c>
      <c r="U97" s="303">
        <f t="shared" si="49"/>
        <v>23193.929450879998</v>
      </c>
      <c r="V97" s="303">
        <f t="shared" si="49"/>
        <v>0</v>
      </c>
      <c r="W97" s="303">
        <f t="shared" si="49"/>
        <v>30475.744511039997</v>
      </c>
      <c r="X97" s="303">
        <f t="shared" si="49"/>
        <v>0</v>
      </c>
      <c r="Y97" s="303">
        <f t="shared" si="49"/>
        <v>202.27264055999999</v>
      </c>
      <c r="Z97" s="303">
        <f t="shared" si="49"/>
        <v>134.84842704000002</v>
      </c>
      <c r="AA97" s="303">
        <f t="shared" si="49"/>
        <v>337.12106760000006</v>
      </c>
      <c r="AB97" s="303">
        <f t="shared" si="49"/>
        <v>809.09056223999994</v>
      </c>
      <c r="AC97" s="303">
        <f t="shared" si="49"/>
        <v>202.27264055999999</v>
      </c>
      <c r="AD97" s="303">
        <f t="shared" si="49"/>
        <v>337.12106760000006</v>
      </c>
      <c r="AE97" s="303">
        <f t="shared" si="49"/>
        <v>67.424213520000009</v>
      </c>
      <c r="AF97" s="303">
        <f t="shared" si="49"/>
        <v>0</v>
      </c>
      <c r="AG97" s="303">
        <f t="shared" si="46"/>
        <v>876.51477576000002</v>
      </c>
      <c r="AH97" s="303">
        <f t="shared" si="46"/>
        <v>337.12106760000006</v>
      </c>
      <c r="AI97" s="303">
        <f t="shared" si="46"/>
        <v>337.12106760000006</v>
      </c>
      <c r="AJ97" s="303">
        <f t="shared" si="43"/>
        <v>67.424213520000009</v>
      </c>
      <c r="AK97" s="1239" t="s">
        <v>1350</v>
      </c>
      <c r="AL97" s="73" t="s">
        <v>1350</v>
      </c>
      <c r="AM97" s="1239" t="s">
        <v>1350</v>
      </c>
      <c r="AN97" s="303">
        <f t="shared" si="47"/>
        <v>90618.124799999991</v>
      </c>
      <c r="AO97" s="303">
        <f t="shared" si="50"/>
        <v>31891.646599999967</v>
      </c>
      <c r="AP97" s="303">
        <f t="shared" si="50"/>
        <v>1348.4840000000002</v>
      </c>
      <c r="AQ97" s="303">
        <f t="shared" si="50"/>
        <v>23193.924799999997</v>
      </c>
      <c r="AR97" s="303">
        <f t="shared" si="50"/>
        <v>0</v>
      </c>
      <c r="AS97" s="303">
        <f t="shared" si="50"/>
        <v>30475.738399999995</v>
      </c>
      <c r="AT97" s="303">
        <f t="shared" si="50"/>
        <v>0</v>
      </c>
      <c r="AU97" s="303">
        <f t="shared" si="50"/>
        <v>202.27259999999995</v>
      </c>
      <c r="AV97" s="303">
        <f t="shared" si="50"/>
        <v>134.84840000000003</v>
      </c>
      <c r="AW97" s="303">
        <f t="shared" si="50"/>
        <v>337.12100000000004</v>
      </c>
      <c r="AX97" s="303">
        <f t="shared" si="50"/>
        <v>809.09039999999982</v>
      </c>
      <c r="AY97" s="303">
        <f t="shared" si="50"/>
        <v>202.27259999999995</v>
      </c>
      <c r="AZ97" s="303">
        <f t="shared" si="50"/>
        <v>337.12100000000004</v>
      </c>
      <c r="BA97" s="303">
        <f t="shared" si="50"/>
        <v>67.424200000000013</v>
      </c>
      <c r="BB97" s="303">
        <f t="shared" si="50"/>
        <v>0</v>
      </c>
      <c r="BC97" s="303">
        <f t="shared" si="48"/>
        <v>876.51459999999997</v>
      </c>
      <c r="BD97" s="303">
        <f t="shared" si="48"/>
        <v>337.12100000000004</v>
      </c>
      <c r="BE97" s="303">
        <f t="shared" si="48"/>
        <v>337.12100000000004</v>
      </c>
      <c r="BF97" s="303">
        <f t="shared" si="44"/>
        <v>67.424200000000013</v>
      </c>
    </row>
    <row r="98" spans="2:58" ht="14.25" x14ac:dyDescent="0.2">
      <c r="B98" s="1913" t="s">
        <v>39</v>
      </c>
      <c r="C98" s="1926" t="s">
        <v>53</v>
      </c>
      <c r="D98" s="1907" t="s">
        <v>23</v>
      </c>
      <c r="E98" s="1906" t="s">
        <v>15</v>
      </c>
      <c r="F98" s="1890" t="s">
        <v>16</v>
      </c>
      <c r="G98" s="1914">
        <v>17.12</v>
      </c>
      <c r="H98" s="1915">
        <v>2993.9685798339842</v>
      </c>
      <c r="I98" s="1924">
        <v>2993.9685798339842</v>
      </c>
      <c r="J98" s="1924">
        <v>2993.97</v>
      </c>
      <c r="K98" s="1916">
        <v>13.44</v>
      </c>
      <c r="L98" s="1580"/>
      <c r="R98" s="303">
        <f t="shared" si="45"/>
        <v>40238.937712968749</v>
      </c>
      <c r="S98" s="303">
        <f t="shared" si="49"/>
        <v>14161.471382614733</v>
      </c>
      <c r="T98" s="303">
        <f t="shared" si="49"/>
        <v>598.79371596679698</v>
      </c>
      <c r="U98" s="303">
        <f t="shared" si="49"/>
        <v>10299.251914628905</v>
      </c>
      <c r="V98" s="303">
        <f t="shared" si="49"/>
        <v>0</v>
      </c>
      <c r="W98" s="303">
        <f t="shared" si="49"/>
        <v>13532.737980849608</v>
      </c>
      <c r="X98" s="303">
        <f t="shared" si="49"/>
        <v>0</v>
      </c>
      <c r="Y98" s="303">
        <f t="shared" si="49"/>
        <v>89.819057395019527</v>
      </c>
      <c r="Z98" s="303">
        <f t="shared" si="49"/>
        <v>59.879371596679704</v>
      </c>
      <c r="AA98" s="303">
        <f t="shared" si="49"/>
        <v>149.69842899169925</v>
      </c>
      <c r="AB98" s="303">
        <f t="shared" si="49"/>
        <v>359.27622958007811</v>
      </c>
      <c r="AC98" s="303">
        <f t="shared" si="49"/>
        <v>89.819057395019527</v>
      </c>
      <c r="AD98" s="303">
        <f t="shared" si="49"/>
        <v>149.69842899169925</v>
      </c>
      <c r="AE98" s="303">
        <f t="shared" si="49"/>
        <v>29.939685798339852</v>
      </c>
      <c r="AF98" s="303">
        <f t="shared" si="49"/>
        <v>0</v>
      </c>
      <c r="AG98" s="303">
        <f t="shared" si="46"/>
        <v>389.21591537841795</v>
      </c>
      <c r="AH98" s="303">
        <f t="shared" si="46"/>
        <v>149.69842899169925</v>
      </c>
      <c r="AI98" s="303">
        <f t="shared" si="46"/>
        <v>149.69842899169925</v>
      </c>
      <c r="AJ98" s="303">
        <f t="shared" si="43"/>
        <v>29.939685798339852</v>
      </c>
      <c r="AK98" s="1239" t="s">
        <v>1350</v>
      </c>
      <c r="AL98" s="73" t="s">
        <v>1350</v>
      </c>
      <c r="AM98" s="1239" t="s">
        <v>1350</v>
      </c>
      <c r="AN98" s="303">
        <f t="shared" si="47"/>
        <v>40238.956799999993</v>
      </c>
      <c r="AO98" s="303">
        <f t="shared" si="50"/>
        <v>14161.478099999986</v>
      </c>
      <c r="AP98" s="303">
        <f t="shared" si="50"/>
        <v>598.79399999999998</v>
      </c>
      <c r="AQ98" s="303">
        <f t="shared" si="50"/>
        <v>10299.256799999997</v>
      </c>
      <c r="AR98" s="303">
        <f t="shared" si="50"/>
        <v>0</v>
      </c>
      <c r="AS98" s="303">
        <f t="shared" si="50"/>
        <v>13532.744399999996</v>
      </c>
      <c r="AT98" s="303">
        <f t="shared" si="50"/>
        <v>0</v>
      </c>
      <c r="AU98" s="303">
        <f t="shared" si="50"/>
        <v>89.819099999999978</v>
      </c>
      <c r="AV98" s="303">
        <f t="shared" si="50"/>
        <v>59.879400000000004</v>
      </c>
      <c r="AW98" s="303">
        <f t="shared" si="50"/>
        <v>149.6985</v>
      </c>
      <c r="AX98" s="303">
        <f t="shared" si="50"/>
        <v>359.27639999999991</v>
      </c>
      <c r="AY98" s="303">
        <f t="shared" si="50"/>
        <v>89.819099999999978</v>
      </c>
      <c r="AZ98" s="303">
        <f t="shared" si="50"/>
        <v>149.6985</v>
      </c>
      <c r="BA98" s="303">
        <f t="shared" si="50"/>
        <v>29.939700000000002</v>
      </c>
      <c r="BB98" s="303">
        <f t="shared" si="50"/>
        <v>0</v>
      </c>
      <c r="BC98" s="303">
        <f t="shared" si="48"/>
        <v>389.21609999999993</v>
      </c>
      <c r="BD98" s="303">
        <f t="shared" si="48"/>
        <v>149.6985</v>
      </c>
      <c r="BE98" s="303">
        <f t="shared" si="48"/>
        <v>149.6985</v>
      </c>
      <c r="BF98" s="303">
        <f t="shared" si="44"/>
        <v>29.939700000000002</v>
      </c>
    </row>
    <row r="99" spans="2:58" ht="14.25" x14ac:dyDescent="0.2">
      <c r="B99" s="1913" t="s">
        <v>39</v>
      </c>
      <c r="C99" s="1926" t="s">
        <v>53</v>
      </c>
      <c r="D99" s="1907" t="s">
        <v>21</v>
      </c>
      <c r="E99" s="1906" t="s">
        <v>15</v>
      </c>
      <c r="F99" s="1890" t="s">
        <v>16</v>
      </c>
      <c r="G99" s="1908">
        <v>17.12</v>
      </c>
      <c r="H99" s="1909">
        <v>2738.369538800313</v>
      </c>
      <c r="I99" s="1924">
        <v>2738.369538800313</v>
      </c>
      <c r="J99" s="1924">
        <v>2738.37</v>
      </c>
      <c r="K99" s="1916">
        <v>13.44</v>
      </c>
      <c r="L99" s="1580"/>
      <c r="R99" s="303">
        <f t="shared" si="45"/>
        <v>36803.686601476205</v>
      </c>
      <c r="S99" s="303">
        <f t="shared" si="49"/>
        <v>12952.487918525469</v>
      </c>
      <c r="T99" s="303">
        <f t="shared" si="49"/>
        <v>547.67390776006266</v>
      </c>
      <c r="U99" s="303">
        <f t="shared" si="49"/>
        <v>9419.9912134730748</v>
      </c>
      <c r="V99" s="303">
        <f t="shared" si="49"/>
        <v>0</v>
      </c>
      <c r="W99" s="303">
        <f t="shared" si="49"/>
        <v>12377.430315377413</v>
      </c>
      <c r="X99" s="303">
        <f t="shared" si="49"/>
        <v>0</v>
      </c>
      <c r="Y99" s="303">
        <f t="shared" si="49"/>
        <v>82.151086164009385</v>
      </c>
      <c r="Z99" s="303">
        <f t="shared" si="49"/>
        <v>54.767390776006273</v>
      </c>
      <c r="AA99" s="303">
        <f t="shared" si="49"/>
        <v>136.91847694001567</v>
      </c>
      <c r="AB99" s="303">
        <f t="shared" si="49"/>
        <v>328.60434465603754</v>
      </c>
      <c r="AC99" s="303">
        <f t="shared" si="49"/>
        <v>82.151086164009385</v>
      </c>
      <c r="AD99" s="303">
        <f t="shared" si="49"/>
        <v>136.91847694001567</v>
      </c>
      <c r="AE99" s="303">
        <f t="shared" si="49"/>
        <v>27.383695388003137</v>
      </c>
      <c r="AF99" s="303">
        <f t="shared" si="49"/>
        <v>0</v>
      </c>
      <c r="AG99" s="303">
        <f t="shared" si="46"/>
        <v>355.9880400440407</v>
      </c>
      <c r="AH99" s="303">
        <f t="shared" si="46"/>
        <v>136.91847694001567</v>
      </c>
      <c r="AI99" s="303">
        <f t="shared" si="46"/>
        <v>136.91847694001567</v>
      </c>
      <c r="AJ99" s="303">
        <f t="shared" si="43"/>
        <v>27.383695388003137</v>
      </c>
      <c r="AK99" s="1239" t="s">
        <v>1350</v>
      </c>
      <c r="AL99" s="73" t="s">
        <v>1350</v>
      </c>
      <c r="AM99" s="1239" t="s">
        <v>1350</v>
      </c>
      <c r="AN99" s="303">
        <f t="shared" si="47"/>
        <v>36803.692799999997</v>
      </c>
      <c r="AO99" s="303">
        <f t="shared" si="50"/>
        <v>12952.490099999988</v>
      </c>
      <c r="AP99" s="303">
        <f t="shared" si="50"/>
        <v>547.67400000000009</v>
      </c>
      <c r="AQ99" s="303">
        <f t="shared" si="50"/>
        <v>9419.9927999999982</v>
      </c>
      <c r="AR99" s="303">
        <f t="shared" si="50"/>
        <v>0</v>
      </c>
      <c r="AS99" s="303">
        <f t="shared" si="50"/>
        <v>12377.432399999998</v>
      </c>
      <c r="AT99" s="303">
        <f t="shared" si="50"/>
        <v>0</v>
      </c>
      <c r="AU99" s="303">
        <f t="shared" si="50"/>
        <v>82.151099999999985</v>
      </c>
      <c r="AV99" s="303">
        <f t="shared" si="50"/>
        <v>54.767400000000009</v>
      </c>
      <c r="AW99" s="303">
        <f t="shared" si="50"/>
        <v>136.91850000000002</v>
      </c>
      <c r="AX99" s="303">
        <f t="shared" si="50"/>
        <v>328.60439999999994</v>
      </c>
      <c r="AY99" s="303">
        <f t="shared" si="50"/>
        <v>82.151099999999985</v>
      </c>
      <c r="AZ99" s="303">
        <f t="shared" si="50"/>
        <v>136.91850000000002</v>
      </c>
      <c r="BA99" s="303">
        <f t="shared" si="50"/>
        <v>27.383700000000005</v>
      </c>
      <c r="BB99" s="303">
        <f t="shared" si="50"/>
        <v>0</v>
      </c>
      <c r="BC99" s="303">
        <f t="shared" si="48"/>
        <v>355.98809999999997</v>
      </c>
      <c r="BD99" s="303">
        <f t="shared" si="48"/>
        <v>136.91850000000002</v>
      </c>
      <c r="BE99" s="303">
        <f t="shared" si="48"/>
        <v>136.91850000000002</v>
      </c>
      <c r="BF99" s="303">
        <f t="shared" si="44"/>
        <v>27.383700000000005</v>
      </c>
    </row>
    <row r="100" spans="2:58" ht="14.25" x14ac:dyDescent="0.2">
      <c r="B100" s="1913" t="s">
        <v>39</v>
      </c>
      <c r="C100" s="1926" t="s">
        <v>53</v>
      </c>
      <c r="D100" s="1907" t="s">
        <v>54</v>
      </c>
      <c r="E100" s="1906" t="s">
        <v>15</v>
      </c>
      <c r="F100" s="1890" t="s">
        <v>16</v>
      </c>
      <c r="G100" s="1908">
        <v>17.12</v>
      </c>
      <c r="H100" s="1909">
        <v>3951.3336746093746</v>
      </c>
      <c r="I100" s="1924">
        <v>3951.3336746093746</v>
      </c>
      <c r="J100" s="1924">
        <v>4215.24</v>
      </c>
      <c r="K100" s="1916">
        <v>13.44</v>
      </c>
      <c r="L100" s="1580"/>
      <c r="R100" s="303">
        <f t="shared" si="45"/>
        <v>53105.924586749992</v>
      </c>
      <c r="S100" s="303">
        <f t="shared" si="49"/>
        <v>18689.808280902325</v>
      </c>
      <c r="T100" s="303">
        <f t="shared" si="49"/>
        <v>790.26673492187501</v>
      </c>
      <c r="U100" s="303">
        <f t="shared" si="49"/>
        <v>13592.587840656246</v>
      </c>
      <c r="V100" s="303">
        <f t="shared" si="49"/>
        <v>0</v>
      </c>
      <c r="W100" s="303">
        <f t="shared" si="49"/>
        <v>17860.02820923437</v>
      </c>
      <c r="X100" s="303">
        <f t="shared" si="49"/>
        <v>0</v>
      </c>
      <c r="Y100" s="303">
        <f t="shared" si="49"/>
        <v>118.54001023828123</v>
      </c>
      <c r="Z100" s="303">
        <f t="shared" si="49"/>
        <v>79.026673492187513</v>
      </c>
      <c r="AA100" s="303">
        <f t="shared" si="49"/>
        <v>197.56668373046875</v>
      </c>
      <c r="AB100" s="303">
        <f t="shared" si="49"/>
        <v>474.16004095312491</v>
      </c>
      <c r="AC100" s="303">
        <f t="shared" si="49"/>
        <v>118.54001023828123</v>
      </c>
      <c r="AD100" s="303">
        <f t="shared" si="49"/>
        <v>197.56668373046875</v>
      </c>
      <c r="AE100" s="303">
        <f t="shared" si="49"/>
        <v>39.513336746093756</v>
      </c>
      <c r="AF100" s="303">
        <f t="shared" si="49"/>
        <v>0</v>
      </c>
      <c r="AG100" s="303">
        <f t="shared" si="46"/>
        <v>513.67337769921869</v>
      </c>
      <c r="AH100" s="303">
        <f t="shared" si="46"/>
        <v>197.56668373046875</v>
      </c>
      <c r="AI100" s="303">
        <f t="shared" si="46"/>
        <v>197.56668373046875</v>
      </c>
      <c r="AJ100" s="303">
        <f t="shared" si="43"/>
        <v>39.513336746093756</v>
      </c>
      <c r="AK100" s="1239" t="s">
        <v>1350</v>
      </c>
      <c r="AL100" s="73" t="s">
        <v>1350</v>
      </c>
      <c r="AM100" s="1239" t="s">
        <v>1350</v>
      </c>
      <c r="AN100" s="303">
        <f t="shared" si="47"/>
        <v>56652.825599999996</v>
      </c>
      <c r="AO100" s="303">
        <f t="shared" si="50"/>
        <v>19938.085199999983</v>
      </c>
      <c r="AP100" s="303">
        <f t="shared" si="50"/>
        <v>843.04800000000012</v>
      </c>
      <c r="AQ100" s="303">
        <f t="shared" si="50"/>
        <v>14500.425599999999</v>
      </c>
      <c r="AR100" s="303">
        <f t="shared" si="50"/>
        <v>0</v>
      </c>
      <c r="AS100" s="303">
        <f t="shared" si="50"/>
        <v>19052.884799999996</v>
      </c>
      <c r="AT100" s="303">
        <f t="shared" si="50"/>
        <v>0</v>
      </c>
      <c r="AU100" s="303">
        <f t="shared" si="50"/>
        <v>126.45719999999999</v>
      </c>
      <c r="AV100" s="303">
        <f t="shared" si="50"/>
        <v>84.304800000000014</v>
      </c>
      <c r="AW100" s="303">
        <f t="shared" si="50"/>
        <v>210.76200000000003</v>
      </c>
      <c r="AX100" s="303">
        <f t="shared" si="50"/>
        <v>505.82879999999994</v>
      </c>
      <c r="AY100" s="303">
        <f t="shared" si="50"/>
        <v>126.45719999999999</v>
      </c>
      <c r="AZ100" s="303">
        <f t="shared" si="50"/>
        <v>210.76200000000003</v>
      </c>
      <c r="BA100" s="303">
        <f t="shared" si="50"/>
        <v>42.152400000000007</v>
      </c>
      <c r="BB100" s="303">
        <f t="shared" si="50"/>
        <v>0</v>
      </c>
      <c r="BC100" s="303">
        <f t="shared" si="48"/>
        <v>547.98119999999994</v>
      </c>
      <c r="BD100" s="303">
        <f t="shared" si="48"/>
        <v>210.76200000000003</v>
      </c>
      <c r="BE100" s="303">
        <f t="shared" si="48"/>
        <v>210.76200000000003</v>
      </c>
      <c r="BF100" s="303">
        <f t="shared" si="44"/>
        <v>42.152400000000007</v>
      </c>
    </row>
    <row r="101" spans="2:58" ht="14.25" x14ac:dyDescent="0.2">
      <c r="B101" s="1913" t="s">
        <v>39</v>
      </c>
      <c r="C101" s="1926" t="s">
        <v>24</v>
      </c>
      <c r="D101" s="1907" t="s">
        <v>23</v>
      </c>
      <c r="E101" s="1906" t="s">
        <v>25</v>
      </c>
      <c r="F101" s="1890" t="s">
        <v>26</v>
      </c>
      <c r="G101" s="1908">
        <v>17.12</v>
      </c>
      <c r="H101" s="1909">
        <v>19660.030313315034</v>
      </c>
      <c r="I101" s="1924">
        <v>19660.030313315034</v>
      </c>
      <c r="J101" s="1924">
        <v>19660.030313315034</v>
      </c>
      <c r="K101" s="1916">
        <v>10.35</v>
      </c>
      <c r="L101" s="1580"/>
      <c r="R101" s="303">
        <f t="shared" si="45"/>
        <v>203481.3137428106</v>
      </c>
      <c r="S101" s="303">
        <f t="shared" si="49"/>
        <v>92991.94338198012</v>
      </c>
      <c r="T101" s="303">
        <f t="shared" si="49"/>
        <v>3932.0060626630079</v>
      </c>
      <c r="U101" s="303">
        <f t="shared" si="49"/>
        <v>67630.504277803702</v>
      </c>
      <c r="V101" s="303">
        <f t="shared" si="49"/>
        <v>0</v>
      </c>
      <c r="W101" s="303">
        <f t="shared" si="49"/>
        <v>28113.843348040496</v>
      </c>
      <c r="X101" s="303">
        <f t="shared" si="49"/>
        <v>0</v>
      </c>
      <c r="Y101" s="303">
        <f t="shared" si="49"/>
        <v>589.80090939945103</v>
      </c>
      <c r="Z101" s="303">
        <f t="shared" si="49"/>
        <v>393.20060626630072</v>
      </c>
      <c r="AA101" s="303">
        <f t="shared" si="49"/>
        <v>983.00151566575198</v>
      </c>
      <c r="AB101" s="303">
        <f t="shared" si="49"/>
        <v>2359.2036375978041</v>
      </c>
      <c r="AC101" s="303">
        <f t="shared" si="49"/>
        <v>589.80090939945103</v>
      </c>
      <c r="AD101" s="303">
        <f t="shared" si="49"/>
        <v>983.00151566575198</v>
      </c>
      <c r="AE101" s="303">
        <f t="shared" si="49"/>
        <v>196.60030313315036</v>
      </c>
      <c r="AF101" s="303">
        <f t="shared" si="49"/>
        <v>0</v>
      </c>
      <c r="AG101" s="303">
        <f t="shared" si="46"/>
        <v>2555.8039407309548</v>
      </c>
      <c r="AH101" s="303">
        <f t="shared" si="46"/>
        <v>983.00151566575198</v>
      </c>
      <c r="AI101" s="303">
        <f t="shared" si="46"/>
        <v>983.00151566575198</v>
      </c>
      <c r="AJ101" s="303">
        <f t="shared" si="43"/>
        <v>196.60030313315036</v>
      </c>
      <c r="AK101" s="1239" t="s">
        <v>1350</v>
      </c>
      <c r="AL101" s="73" t="s">
        <v>1350</v>
      </c>
      <c r="AM101" s="1239" t="s">
        <v>1350</v>
      </c>
      <c r="AN101" s="303">
        <f t="shared" si="47"/>
        <v>203481.3137428106</v>
      </c>
      <c r="AO101" s="303">
        <f t="shared" si="50"/>
        <v>92991.94338198012</v>
      </c>
      <c r="AP101" s="303">
        <f t="shared" si="50"/>
        <v>3932.0060626630079</v>
      </c>
      <c r="AQ101" s="303">
        <f t="shared" si="50"/>
        <v>67630.504277803702</v>
      </c>
      <c r="AR101" s="303">
        <f t="shared" si="50"/>
        <v>0</v>
      </c>
      <c r="AS101" s="303">
        <f t="shared" si="50"/>
        <v>28113.843348040496</v>
      </c>
      <c r="AT101" s="303">
        <f t="shared" si="50"/>
        <v>0</v>
      </c>
      <c r="AU101" s="303">
        <f t="shared" si="50"/>
        <v>589.80090939945103</v>
      </c>
      <c r="AV101" s="303">
        <f t="shared" si="50"/>
        <v>393.20060626630072</v>
      </c>
      <c r="AW101" s="303">
        <f t="shared" si="50"/>
        <v>983.00151566575198</v>
      </c>
      <c r="AX101" s="303">
        <f t="shared" si="50"/>
        <v>2359.2036375978041</v>
      </c>
      <c r="AY101" s="303">
        <f t="shared" si="50"/>
        <v>589.80090939945103</v>
      </c>
      <c r="AZ101" s="303">
        <f t="shared" si="50"/>
        <v>983.00151566575198</v>
      </c>
      <c r="BA101" s="303">
        <f t="shared" si="50"/>
        <v>196.60030313315036</v>
      </c>
      <c r="BB101" s="303">
        <f t="shared" si="50"/>
        <v>0</v>
      </c>
      <c r="BC101" s="303">
        <f t="shared" si="48"/>
        <v>2555.8039407309548</v>
      </c>
      <c r="BD101" s="303">
        <f t="shared" si="48"/>
        <v>983.00151566575198</v>
      </c>
      <c r="BE101" s="303">
        <f t="shared" si="48"/>
        <v>983.00151566575198</v>
      </c>
      <c r="BF101" s="303">
        <f t="shared" si="44"/>
        <v>196.60030313315036</v>
      </c>
    </row>
    <row r="102" spans="2:58" ht="14.25" x14ac:dyDescent="0.2">
      <c r="B102" s="1913" t="s">
        <v>39</v>
      </c>
      <c r="C102" s="1926" t="s">
        <v>24</v>
      </c>
      <c r="D102" s="1907" t="s">
        <v>27</v>
      </c>
      <c r="E102" s="1906" t="s">
        <v>25</v>
      </c>
      <c r="F102" s="1890" t="s">
        <v>26</v>
      </c>
      <c r="G102" s="1908">
        <v>17.12</v>
      </c>
      <c r="H102" s="1909">
        <v>62043.521797175286</v>
      </c>
      <c r="I102" s="1924">
        <v>62043.521797175286</v>
      </c>
      <c r="J102" s="1924">
        <v>62043.521797175286</v>
      </c>
      <c r="K102" s="1916">
        <v>10.35</v>
      </c>
      <c r="L102" s="1580"/>
      <c r="R102" s="303">
        <f t="shared" si="45"/>
        <v>642150.45060076425</v>
      </c>
      <c r="S102" s="303">
        <f t="shared" si="49"/>
        <v>293465.85810063919</v>
      </c>
      <c r="T102" s="303">
        <f t="shared" si="49"/>
        <v>12408.704359435062</v>
      </c>
      <c r="U102" s="303">
        <f t="shared" si="49"/>
        <v>213429.71498228295</v>
      </c>
      <c r="V102" s="303">
        <f t="shared" si="49"/>
        <v>0</v>
      </c>
      <c r="W102" s="303">
        <f t="shared" si="49"/>
        <v>88722.236169960655</v>
      </c>
      <c r="X102" s="303">
        <f t="shared" si="49"/>
        <v>0</v>
      </c>
      <c r="Y102" s="303">
        <f t="shared" si="49"/>
        <v>1861.3056539152587</v>
      </c>
      <c r="Z102" s="303">
        <f t="shared" si="49"/>
        <v>1240.870435943506</v>
      </c>
      <c r="AA102" s="303">
        <f t="shared" si="49"/>
        <v>3102.1760898587654</v>
      </c>
      <c r="AB102" s="303">
        <f t="shared" si="49"/>
        <v>7445.222615661035</v>
      </c>
      <c r="AC102" s="303">
        <f t="shared" si="49"/>
        <v>1861.3056539152587</v>
      </c>
      <c r="AD102" s="303">
        <f t="shared" si="49"/>
        <v>3102.1760898587654</v>
      </c>
      <c r="AE102" s="303">
        <f t="shared" si="49"/>
        <v>620.43521797175299</v>
      </c>
      <c r="AF102" s="303">
        <f t="shared" si="49"/>
        <v>0</v>
      </c>
      <c r="AG102" s="303">
        <f t="shared" si="46"/>
        <v>8065.6578336327884</v>
      </c>
      <c r="AH102" s="303">
        <f t="shared" si="46"/>
        <v>3102.1760898587654</v>
      </c>
      <c r="AI102" s="303">
        <f t="shared" si="46"/>
        <v>3102.1760898587654</v>
      </c>
      <c r="AJ102" s="303">
        <f t="shared" si="43"/>
        <v>620.43521797175299</v>
      </c>
      <c r="AK102" s="1239" t="s">
        <v>1350</v>
      </c>
      <c r="AL102" s="73" t="s">
        <v>1350</v>
      </c>
      <c r="AM102" s="1239" t="s">
        <v>1350</v>
      </c>
      <c r="AN102" s="303">
        <f t="shared" si="47"/>
        <v>642150.45060076425</v>
      </c>
      <c r="AO102" s="303">
        <f t="shared" si="50"/>
        <v>293465.85810063919</v>
      </c>
      <c r="AP102" s="303">
        <f t="shared" si="50"/>
        <v>12408.704359435062</v>
      </c>
      <c r="AQ102" s="303">
        <f t="shared" si="50"/>
        <v>213429.71498228295</v>
      </c>
      <c r="AR102" s="303">
        <f t="shared" si="50"/>
        <v>0</v>
      </c>
      <c r="AS102" s="303">
        <f t="shared" si="50"/>
        <v>88722.236169960655</v>
      </c>
      <c r="AT102" s="303">
        <f t="shared" si="50"/>
        <v>0</v>
      </c>
      <c r="AU102" s="303">
        <f t="shared" si="50"/>
        <v>1861.3056539152587</v>
      </c>
      <c r="AV102" s="303">
        <f t="shared" si="50"/>
        <v>1240.870435943506</v>
      </c>
      <c r="AW102" s="303">
        <f t="shared" si="50"/>
        <v>3102.1760898587654</v>
      </c>
      <c r="AX102" s="303">
        <f t="shared" si="50"/>
        <v>7445.222615661035</v>
      </c>
      <c r="AY102" s="303">
        <f t="shared" si="50"/>
        <v>1861.3056539152587</v>
      </c>
      <c r="AZ102" s="303">
        <f t="shared" si="50"/>
        <v>3102.1760898587654</v>
      </c>
      <c r="BA102" s="303">
        <f t="shared" si="50"/>
        <v>620.43521797175299</v>
      </c>
      <c r="BB102" s="303">
        <f t="shared" si="50"/>
        <v>0</v>
      </c>
      <c r="BC102" s="303">
        <f t="shared" si="48"/>
        <v>8065.6578336327884</v>
      </c>
      <c r="BD102" s="303">
        <f t="shared" si="48"/>
        <v>3102.1760898587654</v>
      </c>
      <c r="BE102" s="303">
        <f t="shared" si="48"/>
        <v>3102.1760898587654</v>
      </c>
      <c r="BF102" s="303">
        <f t="shared" si="44"/>
        <v>620.43521797175299</v>
      </c>
    </row>
    <row r="103" spans="2:58" ht="14.25" x14ac:dyDescent="0.2">
      <c r="B103" s="1913" t="s">
        <v>39</v>
      </c>
      <c r="C103" s="1926" t="s">
        <v>24</v>
      </c>
      <c r="D103" s="1907" t="s">
        <v>28</v>
      </c>
      <c r="E103" s="1906" t="s">
        <v>25</v>
      </c>
      <c r="F103" s="1890" t="s">
        <v>26</v>
      </c>
      <c r="G103" s="1908">
        <v>17.12</v>
      </c>
      <c r="H103" s="1909">
        <v>8035.2936743236687</v>
      </c>
      <c r="I103" s="1924">
        <v>8035.2936743236687</v>
      </c>
      <c r="J103" s="1924">
        <v>8035.2936743236687</v>
      </c>
      <c r="K103" s="1916">
        <v>10.35</v>
      </c>
      <c r="L103" s="1580"/>
      <c r="R103" s="303">
        <f t="shared" si="45"/>
        <v>83165.289529249974</v>
      </c>
      <c r="S103" s="303">
        <f t="shared" si="49"/>
        <v>38006.939079550961</v>
      </c>
      <c r="T103" s="303">
        <f t="shared" si="49"/>
        <v>1607.0587348647343</v>
      </c>
      <c r="U103" s="303">
        <f t="shared" si="49"/>
        <v>27641.410239673416</v>
      </c>
      <c r="V103" s="303">
        <f t="shared" si="49"/>
        <v>0</v>
      </c>
      <c r="W103" s="303">
        <f t="shared" si="49"/>
        <v>11490.469954282846</v>
      </c>
      <c r="X103" s="303">
        <f t="shared" si="49"/>
        <v>0</v>
      </c>
      <c r="Y103" s="303">
        <f t="shared" si="49"/>
        <v>241.05881022971008</v>
      </c>
      <c r="Z103" s="303">
        <f t="shared" si="49"/>
        <v>160.70587348647342</v>
      </c>
      <c r="AA103" s="303">
        <f t="shared" si="49"/>
        <v>401.76468371618358</v>
      </c>
      <c r="AB103" s="303">
        <f t="shared" si="49"/>
        <v>964.2352409188403</v>
      </c>
      <c r="AC103" s="303">
        <f t="shared" si="49"/>
        <v>241.05881022971008</v>
      </c>
      <c r="AD103" s="303">
        <f t="shared" si="49"/>
        <v>401.76468371618358</v>
      </c>
      <c r="AE103" s="303">
        <f t="shared" si="49"/>
        <v>80.352936743236711</v>
      </c>
      <c r="AF103" s="303">
        <f t="shared" si="49"/>
        <v>0</v>
      </c>
      <c r="AG103" s="303">
        <f t="shared" si="46"/>
        <v>1044.588177662077</v>
      </c>
      <c r="AH103" s="303">
        <f t="shared" si="46"/>
        <v>401.76468371618358</v>
      </c>
      <c r="AI103" s="303">
        <f t="shared" si="46"/>
        <v>401.76468371618358</v>
      </c>
      <c r="AJ103" s="303">
        <f t="shared" si="43"/>
        <v>80.352936743236711</v>
      </c>
      <c r="AK103" s="1239" t="s">
        <v>1350</v>
      </c>
      <c r="AL103" s="73" t="s">
        <v>1350</v>
      </c>
      <c r="AM103" s="1239" t="s">
        <v>1350</v>
      </c>
      <c r="AN103" s="303">
        <f t="shared" si="47"/>
        <v>83165.289529249974</v>
      </c>
      <c r="AO103" s="303">
        <f t="shared" si="50"/>
        <v>38006.939079550961</v>
      </c>
      <c r="AP103" s="303">
        <f t="shared" si="50"/>
        <v>1607.0587348647343</v>
      </c>
      <c r="AQ103" s="303">
        <f t="shared" si="50"/>
        <v>27641.410239673416</v>
      </c>
      <c r="AR103" s="303">
        <f t="shared" si="50"/>
        <v>0</v>
      </c>
      <c r="AS103" s="303">
        <f t="shared" si="50"/>
        <v>11490.469954282846</v>
      </c>
      <c r="AT103" s="303">
        <f t="shared" si="50"/>
        <v>0</v>
      </c>
      <c r="AU103" s="303">
        <f t="shared" si="50"/>
        <v>241.05881022971008</v>
      </c>
      <c r="AV103" s="303">
        <f t="shared" si="50"/>
        <v>160.70587348647342</v>
      </c>
      <c r="AW103" s="303">
        <f t="shared" si="50"/>
        <v>401.76468371618358</v>
      </c>
      <c r="AX103" s="303">
        <f t="shared" si="50"/>
        <v>964.2352409188403</v>
      </c>
      <c r="AY103" s="303">
        <f t="shared" si="50"/>
        <v>241.05881022971008</v>
      </c>
      <c r="AZ103" s="303">
        <f t="shared" si="50"/>
        <v>401.76468371618358</v>
      </c>
      <c r="BA103" s="303">
        <f t="shared" si="50"/>
        <v>80.352936743236711</v>
      </c>
      <c r="BB103" s="303">
        <f t="shared" si="50"/>
        <v>0</v>
      </c>
      <c r="BC103" s="303">
        <f t="shared" si="48"/>
        <v>1044.588177662077</v>
      </c>
      <c r="BD103" s="303">
        <f t="shared" si="48"/>
        <v>401.76468371618358</v>
      </c>
      <c r="BE103" s="303">
        <f t="shared" si="48"/>
        <v>401.76468371618358</v>
      </c>
      <c r="BF103" s="303">
        <f t="shared" si="44"/>
        <v>80.352936743236711</v>
      </c>
    </row>
    <row r="104" spans="2:58" ht="14.25" x14ac:dyDescent="0.2">
      <c r="B104" s="1913" t="s">
        <v>39</v>
      </c>
      <c r="C104" s="1926" t="s">
        <v>24</v>
      </c>
      <c r="D104" s="1907" t="s">
        <v>1359</v>
      </c>
      <c r="E104" s="1906" t="s">
        <v>25</v>
      </c>
      <c r="F104" s="1890" t="s">
        <v>26</v>
      </c>
      <c r="G104" s="1908">
        <v>17.45</v>
      </c>
      <c r="H104" s="1909">
        <v>1608.946439607686</v>
      </c>
      <c r="I104" s="1924">
        <v>1608.946439607686</v>
      </c>
      <c r="J104" s="1924">
        <v>1608.946439607686</v>
      </c>
      <c r="K104" s="1916">
        <v>10.35</v>
      </c>
      <c r="L104" s="1580"/>
      <c r="R104" s="303">
        <f t="shared" si="45"/>
        <v>16652.595649939551</v>
      </c>
      <c r="S104" s="303">
        <f t="shared" si="49"/>
        <v>7610.3166593443566</v>
      </c>
      <c r="T104" s="303">
        <f t="shared" si="49"/>
        <v>321.78928792153732</v>
      </c>
      <c r="U104" s="303">
        <f t="shared" si="49"/>
        <v>5534.7757522504389</v>
      </c>
      <c r="V104" s="303">
        <f t="shared" si="49"/>
        <v>0</v>
      </c>
      <c r="W104" s="303">
        <f t="shared" si="49"/>
        <v>2300.793408638991</v>
      </c>
      <c r="X104" s="303">
        <f t="shared" si="49"/>
        <v>0</v>
      </c>
      <c r="Y104" s="303">
        <f t="shared" si="49"/>
        <v>48.268393188230583</v>
      </c>
      <c r="Z104" s="303">
        <f t="shared" si="49"/>
        <v>32.178928792153727</v>
      </c>
      <c r="AA104" s="303">
        <f t="shared" si="49"/>
        <v>80.447321980384331</v>
      </c>
      <c r="AB104" s="303">
        <f t="shared" si="49"/>
        <v>193.07357275292233</v>
      </c>
      <c r="AC104" s="303">
        <f t="shared" si="49"/>
        <v>48.268393188230583</v>
      </c>
      <c r="AD104" s="303">
        <f t="shared" si="49"/>
        <v>80.447321980384331</v>
      </c>
      <c r="AE104" s="303">
        <f t="shared" si="49"/>
        <v>16.089464396076863</v>
      </c>
      <c r="AF104" s="303">
        <f t="shared" si="49"/>
        <v>0</v>
      </c>
      <c r="AG104" s="303">
        <f t="shared" si="46"/>
        <v>209.16303714899919</v>
      </c>
      <c r="AH104" s="303">
        <f t="shared" si="46"/>
        <v>80.447321980384331</v>
      </c>
      <c r="AI104" s="303">
        <f t="shared" si="46"/>
        <v>80.447321980384331</v>
      </c>
      <c r="AJ104" s="303">
        <f t="shared" si="43"/>
        <v>16.089464396076863</v>
      </c>
      <c r="AK104" s="1239" t="s">
        <v>1350</v>
      </c>
      <c r="AL104" s="73" t="s">
        <v>1350</v>
      </c>
      <c r="AM104" s="1239" t="s">
        <v>1350</v>
      </c>
      <c r="AN104" s="303">
        <f t="shared" si="47"/>
        <v>16652.595649939551</v>
      </c>
      <c r="AO104" s="303">
        <f t="shared" si="50"/>
        <v>7610.3166593443566</v>
      </c>
      <c r="AP104" s="303">
        <f t="shared" si="50"/>
        <v>321.78928792153732</v>
      </c>
      <c r="AQ104" s="303">
        <f t="shared" si="50"/>
        <v>5534.7757522504389</v>
      </c>
      <c r="AR104" s="303">
        <f t="shared" si="50"/>
        <v>0</v>
      </c>
      <c r="AS104" s="303">
        <f t="shared" si="50"/>
        <v>2300.793408638991</v>
      </c>
      <c r="AT104" s="303">
        <f t="shared" si="50"/>
        <v>0</v>
      </c>
      <c r="AU104" s="303">
        <f t="shared" si="50"/>
        <v>48.268393188230583</v>
      </c>
      <c r="AV104" s="303">
        <f t="shared" si="50"/>
        <v>32.178928792153727</v>
      </c>
      <c r="AW104" s="303">
        <f t="shared" si="50"/>
        <v>80.447321980384331</v>
      </c>
      <c r="AX104" s="303">
        <f t="shared" si="50"/>
        <v>193.07357275292233</v>
      </c>
      <c r="AY104" s="303">
        <f t="shared" si="50"/>
        <v>48.268393188230583</v>
      </c>
      <c r="AZ104" s="303">
        <f t="shared" si="50"/>
        <v>80.447321980384331</v>
      </c>
      <c r="BA104" s="303">
        <f t="shared" si="50"/>
        <v>16.089464396076863</v>
      </c>
      <c r="BB104" s="303">
        <f t="shared" si="50"/>
        <v>0</v>
      </c>
      <c r="BC104" s="303">
        <f t="shared" si="48"/>
        <v>209.16303714899919</v>
      </c>
      <c r="BD104" s="303">
        <f t="shared" si="48"/>
        <v>80.447321980384331</v>
      </c>
      <c r="BE104" s="303">
        <f t="shared" si="48"/>
        <v>80.447321980384331</v>
      </c>
      <c r="BF104" s="303">
        <f t="shared" si="44"/>
        <v>16.089464396076863</v>
      </c>
    </row>
    <row r="105" spans="2:58" ht="14.25" x14ac:dyDescent="0.2">
      <c r="B105" s="1913" t="s">
        <v>39</v>
      </c>
      <c r="C105" s="1926" t="s">
        <v>24</v>
      </c>
      <c r="D105" s="1907" t="s">
        <v>30</v>
      </c>
      <c r="E105" s="1906" t="s">
        <v>25</v>
      </c>
      <c r="F105" s="1890" t="s">
        <v>26</v>
      </c>
      <c r="G105" s="1908">
        <v>17.45</v>
      </c>
      <c r="H105" s="1909">
        <v>1593.2107366948835</v>
      </c>
      <c r="I105" s="1924">
        <v>1593.2107366948835</v>
      </c>
      <c r="J105" s="1924">
        <v>1593.2107366948835</v>
      </c>
      <c r="K105" s="1916">
        <v>10.35</v>
      </c>
      <c r="L105" s="1580"/>
      <c r="R105" s="303">
        <f t="shared" si="45"/>
        <v>16489.731124792044</v>
      </c>
      <c r="S105" s="303">
        <f t="shared" si="49"/>
        <v>7535.8867845668001</v>
      </c>
      <c r="T105" s="303">
        <f t="shared" si="49"/>
        <v>318.64214733897683</v>
      </c>
      <c r="U105" s="303">
        <f t="shared" si="49"/>
        <v>5480.6449342303986</v>
      </c>
      <c r="V105" s="303">
        <f t="shared" si="49"/>
        <v>0</v>
      </c>
      <c r="W105" s="303">
        <f t="shared" si="49"/>
        <v>2278.2913534736831</v>
      </c>
      <c r="X105" s="303">
        <f t="shared" si="49"/>
        <v>0</v>
      </c>
      <c r="Y105" s="303">
        <f t="shared" si="49"/>
        <v>47.796322100846503</v>
      </c>
      <c r="Z105" s="303">
        <f t="shared" si="49"/>
        <v>31.864214733897676</v>
      </c>
      <c r="AA105" s="303">
        <f t="shared" si="49"/>
        <v>79.660536834744207</v>
      </c>
      <c r="AB105" s="303">
        <f t="shared" si="49"/>
        <v>191.18528840338601</v>
      </c>
      <c r="AC105" s="303">
        <f t="shared" si="49"/>
        <v>47.796322100846503</v>
      </c>
      <c r="AD105" s="303">
        <f t="shared" si="49"/>
        <v>79.660536834744207</v>
      </c>
      <c r="AE105" s="303">
        <f t="shared" si="49"/>
        <v>15.932107366948838</v>
      </c>
      <c r="AF105" s="303">
        <f t="shared" si="49"/>
        <v>0</v>
      </c>
      <c r="AG105" s="303">
        <f t="shared" si="46"/>
        <v>207.11739577033487</v>
      </c>
      <c r="AH105" s="303">
        <f t="shared" si="46"/>
        <v>79.660536834744207</v>
      </c>
      <c r="AI105" s="303">
        <f t="shared" si="46"/>
        <v>79.660536834744207</v>
      </c>
      <c r="AJ105" s="303">
        <f t="shared" si="43"/>
        <v>15.932107366948838</v>
      </c>
      <c r="AK105" s="1239" t="s">
        <v>1350</v>
      </c>
      <c r="AL105" s="73" t="s">
        <v>1350</v>
      </c>
      <c r="AM105" s="1239" t="s">
        <v>1350</v>
      </c>
      <c r="AN105" s="303">
        <f t="shared" si="47"/>
        <v>16489.731124792044</v>
      </c>
      <c r="AO105" s="303">
        <f t="shared" si="50"/>
        <v>7535.8867845668001</v>
      </c>
      <c r="AP105" s="303">
        <f t="shared" si="50"/>
        <v>318.64214733897683</v>
      </c>
      <c r="AQ105" s="303">
        <f t="shared" si="50"/>
        <v>5480.6449342303986</v>
      </c>
      <c r="AR105" s="303">
        <f t="shared" si="50"/>
        <v>0</v>
      </c>
      <c r="AS105" s="303">
        <f t="shared" si="50"/>
        <v>2278.2913534736831</v>
      </c>
      <c r="AT105" s="303">
        <f t="shared" si="50"/>
        <v>0</v>
      </c>
      <c r="AU105" s="303">
        <f t="shared" si="50"/>
        <v>47.796322100846503</v>
      </c>
      <c r="AV105" s="303">
        <f t="shared" si="50"/>
        <v>31.864214733897676</v>
      </c>
      <c r="AW105" s="303">
        <f t="shared" si="50"/>
        <v>79.660536834744207</v>
      </c>
      <c r="AX105" s="303">
        <f t="shared" si="50"/>
        <v>191.18528840338601</v>
      </c>
      <c r="AY105" s="303">
        <f t="shared" si="50"/>
        <v>47.796322100846503</v>
      </c>
      <c r="AZ105" s="303">
        <f t="shared" si="50"/>
        <v>79.660536834744207</v>
      </c>
      <c r="BA105" s="303">
        <f t="shared" si="50"/>
        <v>15.932107366948838</v>
      </c>
      <c r="BB105" s="303">
        <f t="shared" si="50"/>
        <v>0</v>
      </c>
      <c r="BC105" s="303">
        <f t="shared" si="48"/>
        <v>207.11739577033487</v>
      </c>
      <c r="BD105" s="303">
        <f t="shared" si="48"/>
        <v>79.660536834744207</v>
      </c>
      <c r="BE105" s="303">
        <f t="shared" si="48"/>
        <v>79.660536834744207</v>
      </c>
      <c r="BF105" s="303">
        <f t="shared" si="44"/>
        <v>15.932107366948838</v>
      </c>
    </row>
    <row r="106" spans="2:58" ht="14.25" x14ac:dyDescent="0.2">
      <c r="B106" s="1913" t="s">
        <v>39</v>
      </c>
      <c r="C106" s="1926" t="s">
        <v>24</v>
      </c>
      <c r="D106" s="1907" t="s">
        <v>31</v>
      </c>
      <c r="E106" s="1906" t="s">
        <v>25</v>
      </c>
      <c r="F106" s="1890" t="s">
        <v>26</v>
      </c>
      <c r="G106" s="1908">
        <v>17.45</v>
      </c>
      <c r="H106" s="1909">
        <v>3574.9793732728585</v>
      </c>
      <c r="I106" s="1924">
        <v>3574.9793732728585</v>
      </c>
      <c r="J106" s="1924">
        <v>3574.9793732728585</v>
      </c>
      <c r="K106" s="1916">
        <v>10.35</v>
      </c>
      <c r="L106" s="1580"/>
      <c r="R106" s="303">
        <f t="shared" si="45"/>
        <v>37001.036513374085</v>
      </c>
      <c r="S106" s="303">
        <f t="shared" si="49"/>
        <v>16909.652435580625</v>
      </c>
      <c r="T106" s="303">
        <f t="shared" si="49"/>
        <v>714.99587465457194</v>
      </c>
      <c r="U106" s="303">
        <f t="shared" si="49"/>
        <v>12297.929044058632</v>
      </c>
      <c r="V106" s="303">
        <f t="shared" si="49"/>
        <v>0</v>
      </c>
      <c r="W106" s="303">
        <f t="shared" si="49"/>
        <v>5112.2205037801878</v>
      </c>
      <c r="X106" s="303">
        <f t="shared" si="49"/>
        <v>0</v>
      </c>
      <c r="Y106" s="303">
        <f t="shared" si="49"/>
        <v>107.24938119818576</v>
      </c>
      <c r="Z106" s="303">
        <f t="shared" si="49"/>
        <v>71.499587465457182</v>
      </c>
      <c r="AA106" s="303">
        <f t="shared" si="49"/>
        <v>178.74896866364298</v>
      </c>
      <c r="AB106" s="303">
        <f t="shared" si="49"/>
        <v>428.99752479274304</v>
      </c>
      <c r="AC106" s="303">
        <f t="shared" si="49"/>
        <v>107.24938119818576</v>
      </c>
      <c r="AD106" s="303">
        <f t="shared" si="49"/>
        <v>178.74896866364298</v>
      </c>
      <c r="AE106" s="303">
        <f t="shared" si="49"/>
        <v>35.749793732728591</v>
      </c>
      <c r="AF106" s="303">
        <f t="shared" si="49"/>
        <v>0</v>
      </c>
      <c r="AG106" s="303">
        <f t="shared" si="46"/>
        <v>464.74731852547166</v>
      </c>
      <c r="AH106" s="303">
        <f t="shared" si="46"/>
        <v>178.74896866364298</v>
      </c>
      <c r="AI106" s="303">
        <f t="shared" si="46"/>
        <v>178.74896866364298</v>
      </c>
      <c r="AJ106" s="303">
        <f t="shared" si="43"/>
        <v>35.749793732728591</v>
      </c>
      <c r="AK106" s="1239" t="s">
        <v>1350</v>
      </c>
      <c r="AL106" s="73" t="s">
        <v>1350</v>
      </c>
      <c r="AM106" s="1239" t="s">
        <v>1350</v>
      </c>
      <c r="AN106" s="303">
        <f t="shared" si="47"/>
        <v>37001.036513374085</v>
      </c>
      <c r="AO106" s="303">
        <f t="shared" si="50"/>
        <v>16909.652435580625</v>
      </c>
      <c r="AP106" s="303">
        <f t="shared" si="50"/>
        <v>714.99587465457194</v>
      </c>
      <c r="AQ106" s="303">
        <f t="shared" si="50"/>
        <v>12297.929044058632</v>
      </c>
      <c r="AR106" s="303">
        <f t="shared" si="50"/>
        <v>0</v>
      </c>
      <c r="AS106" s="303">
        <f t="shared" si="50"/>
        <v>5112.2205037801878</v>
      </c>
      <c r="AT106" s="303">
        <f t="shared" si="50"/>
        <v>0</v>
      </c>
      <c r="AU106" s="303">
        <f t="shared" si="50"/>
        <v>107.24938119818576</v>
      </c>
      <c r="AV106" s="303">
        <f t="shared" si="50"/>
        <v>71.499587465457182</v>
      </c>
      <c r="AW106" s="303">
        <f t="shared" si="50"/>
        <v>178.74896866364298</v>
      </c>
      <c r="AX106" s="303">
        <f t="shared" si="50"/>
        <v>428.99752479274304</v>
      </c>
      <c r="AY106" s="303">
        <f t="shared" si="50"/>
        <v>107.24938119818576</v>
      </c>
      <c r="AZ106" s="303">
        <f t="shared" si="50"/>
        <v>178.74896866364298</v>
      </c>
      <c r="BA106" s="303">
        <f t="shared" si="50"/>
        <v>35.749793732728591</v>
      </c>
      <c r="BB106" s="303">
        <f t="shared" si="50"/>
        <v>0</v>
      </c>
      <c r="BC106" s="303">
        <f t="shared" si="48"/>
        <v>464.74731852547166</v>
      </c>
      <c r="BD106" s="303">
        <f t="shared" si="48"/>
        <v>178.74896866364298</v>
      </c>
      <c r="BE106" s="303">
        <f t="shared" si="48"/>
        <v>178.74896866364298</v>
      </c>
      <c r="BF106" s="303">
        <f t="shared" si="44"/>
        <v>35.749793732728591</v>
      </c>
    </row>
    <row r="107" spans="2:58" ht="14.25" x14ac:dyDescent="0.2">
      <c r="B107" s="1913" t="s">
        <v>39</v>
      </c>
      <c r="C107" s="1926" t="s">
        <v>24</v>
      </c>
      <c r="D107" s="1907" t="s">
        <v>32</v>
      </c>
      <c r="E107" s="1906" t="s">
        <v>25</v>
      </c>
      <c r="F107" s="1890" t="s">
        <v>26</v>
      </c>
      <c r="G107" s="1908">
        <v>17.45</v>
      </c>
      <c r="H107" s="1909">
        <v>5563.866035622852</v>
      </c>
      <c r="I107" s="1924">
        <v>5563.866035622852</v>
      </c>
      <c r="J107" s="1924">
        <v>5563.866035622852</v>
      </c>
      <c r="K107" s="1916">
        <v>10.35</v>
      </c>
      <c r="L107" s="1580"/>
      <c r="R107" s="303">
        <f t="shared" si="45"/>
        <v>57586.013468696518</v>
      </c>
      <c r="S107" s="303">
        <f t="shared" si="49"/>
        <v>26317.086348496094</v>
      </c>
      <c r="T107" s="303">
        <f t="shared" si="49"/>
        <v>1112.7732071245707</v>
      </c>
      <c r="U107" s="303">
        <f t="shared" si="49"/>
        <v>19139.699162542609</v>
      </c>
      <c r="V107" s="303">
        <f t="shared" si="49"/>
        <v>0</v>
      </c>
      <c r="W107" s="303">
        <f t="shared" si="49"/>
        <v>7956.3284309406781</v>
      </c>
      <c r="X107" s="303">
        <f t="shared" si="49"/>
        <v>0</v>
      </c>
      <c r="Y107" s="303">
        <f t="shared" si="49"/>
        <v>166.91598106868557</v>
      </c>
      <c r="Z107" s="303">
        <f t="shared" si="49"/>
        <v>111.27732071245705</v>
      </c>
      <c r="AA107" s="303">
        <f t="shared" si="49"/>
        <v>278.19330178114268</v>
      </c>
      <c r="AB107" s="303">
        <f t="shared" si="49"/>
        <v>667.66392427474227</v>
      </c>
      <c r="AC107" s="303">
        <f t="shared" si="49"/>
        <v>166.91598106868557</v>
      </c>
      <c r="AD107" s="303">
        <f t="shared" si="49"/>
        <v>278.19330178114268</v>
      </c>
      <c r="AE107" s="303">
        <f t="shared" si="49"/>
        <v>55.638660356228527</v>
      </c>
      <c r="AF107" s="303">
        <f t="shared" si="49"/>
        <v>0</v>
      </c>
      <c r="AG107" s="303">
        <f t="shared" si="46"/>
        <v>723.30258463097084</v>
      </c>
      <c r="AH107" s="303">
        <f t="shared" si="46"/>
        <v>278.19330178114268</v>
      </c>
      <c r="AI107" s="303">
        <f t="shared" si="46"/>
        <v>278.19330178114268</v>
      </c>
      <c r="AJ107" s="303">
        <f t="shared" si="43"/>
        <v>55.638660356228527</v>
      </c>
      <c r="AK107" s="1239" t="s">
        <v>1350</v>
      </c>
      <c r="AL107" s="73" t="s">
        <v>1350</v>
      </c>
      <c r="AM107" s="1239" t="s">
        <v>1350</v>
      </c>
      <c r="AN107" s="303">
        <f t="shared" si="47"/>
        <v>57586.013468696518</v>
      </c>
      <c r="AO107" s="303">
        <f t="shared" si="50"/>
        <v>26317.086348496094</v>
      </c>
      <c r="AP107" s="303">
        <f t="shared" si="50"/>
        <v>1112.7732071245707</v>
      </c>
      <c r="AQ107" s="303">
        <f t="shared" si="50"/>
        <v>19139.699162542609</v>
      </c>
      <c r="AR107" s="303">
        <f t="shared" si="50"/>
        <v>0</v>
      </c>
      <c r="AS107" s="303">
        <f t="shared" si="50"/>
        <v>7956.3284309406781</v>
      </c>
      <c r="AT107" s="303">
        <f t="shared" si="50"/>
        <v>0</v>
      </c>
      <c r="AU107" s="303">
        <f t="shared" si="50"/>
        <v>166.91598106868557</v>
      </c>
      <c r="AV107" s="303">
        <f t="shared" si="50"/>
        <v>111.27732071245705</v>
      </c>
      <c r="AW107" s="303">
        <f t="shared" si="50"/>
        <v>278.19330178114268</v>
      </c>
      <c r="AX107" s="303">
        <f t="shared" si="50"/>
        <v>667.66392427474227</v>
      </c>
      <c r="AY107" s="303">
        <f t="shared" si="50"/>
        <v>166.91598106868557</v>
      </c>
      <c r="AZ107" s="303">
        <f t="shared" si="50"/>
        <v>278.19330178114268</v>
      </c>
      <c r="BA107" s="303">
        <f t="shared" si="50"/>
        <v>55.638660356228527</v>
      </c>
      <c r="BB107" s="303">
        <f t="shared" si="50"/>
        <v>0</v>
      </c>
      <c r="BC107" s="303">
        <f t="shared" si="48"/>
        <v>723.30258463097084</v>
      </c>
      <c r="BD107" s="303">
        <f t="shared" si="48"/>
        <v>278.19330178114268</v>
      </c>
      <c r="BE107" s="303">
        <f t="shared" si="48"/>
        <v>278.19330178114268</v>
      </c>
      <c r="BF107" s="303">
        <f t="shared" si="44"/>
        <v>55.638660356228527</v>
      </c>
    </row>
    <row r="108" spans="2:58" ht="14.25" x14ac:dyDescent="0.2">
      <c r="B108" s="1913" t="s">
        <v>39</v>
      </c>
      <c r="C108" s="1926" t="s">
        <v>24</v>
      </c>
      <c r="D108" s="1907" t="s">
        <v>33</v>
      </c>
      <c r="E108" s="1906" t="s">
        <v>25</v>
      </c>
      <c r="F108" s="1890" t="s">
        <v>26</v>
      </c>
      <c r="G108" s="1908">
        <v>17.45</v>
      </c>
      <c r="H108" s="1909">
        <v>2194.7473756577947</v>
      </c>
      <c r="I108" s="1924">
        <v>2194.7473756577947</v>
      </c>
      <c r="J108" s="1924">
        <v>2194.7473756577947</v>
      </c>
      <c r="K108" s="1916">
        <v>10.35</v>
      </c>
      <c r="L108" s="1580"/>
      <c r="R108" s="303">
        <f t="shared" si="45"/>
        <v>22715.635338058175</v>
      </c>
      <c r="S108" s="303">
        <f t="shared" si="49"/>
        <v>10381.15508686137</v>
      </c>
      <c r="T108" s="303">
        <f t="shared" si="49"/>
        <v>438.9494751315591</v>
      </c>
      <c r="U108" s="303">
        <f t="shared" si="49"/>
        <v>7549.9309722628122</v>
      </c>
      <c r="V108" s="303">
        <f t="shared" si="49"/>
        <v>0</v>
      </c>
      <c r="W108" s="303">
        <f t="shared" si="49"/>
        <v>3138.4887471906463</v>
      </c>
      <c r="X108" s="303">
        <f t="shared" si="49"/>
        <v>0</v>
      </c>
      <c r="Y108" s="303">
        <f t="shared" si="49"/>
        <v>65.842421269733848</v>
      </c>
      <c r="Z108" s="303">
        <f t="shared" si="49"/>
        <v>43.894947513155905</v>
      </c>
      <c r="AA108" s="303">
        <f t="shared" si="49"/>
        <v>109.73736878288977</v>
      </c>
      <c r="AB108" s="303">
        <f t="shared" si="49"/>
        <v>263.36968507893539</v>
      </c>
      <c r="AC108" s="303">
        <f t="shared" si="49"/>
        <v>65.842421269733848</v>
      </c>
      <c r="AD108" s="303">
        <f t="shared" si="49"/>
        <v>109.73736878288977</v>
      </c>
      <c r="AE108" s="303">
        <f t="shared" si="49"/>
        <v>21.947473756577953</v>
      </c>
      <c r="AF108" s="303">
        <f t="shared" si="49"/>
        <v>0</v>
      </c>
      <c r="AG108" s="303">
        <f t="shared" si="46"/>
        <v>285.31715883551334</v>
      </c>
      <c r="AH108" s="303">
        <f t="shared" si="46"/>
        <v>109.73736878288977</v>
      </c>
      <c r="AI108" s="303">
        <f t="shared" si="46"/>
        <v>109.73736878288977</v>
      </c>
      <c r="AJ108" s="303">
        <f t="shared" si="43"/>
        <v>21.947473756577953</v>
      </c>
      <c r="AK108" s="1239" t="s">
        <v>1350</v>
      </c>
      <c r="AL108" s="73" t="s">
        <v>1350</v>
      </c>
      <c r="AM108" s="1239" t="s">
        <v>1350</v>
      </c>
      <c r="AN108" s="303">
        <f t="shared" si="47"/>
        <v>22715.635338058175</v>
      </c>
      <c r="AO108" s="303">
        <f t="shared" si="50"/>
        <v>10381.15508686137</v>
      </c>
      <c r="AP108" s="303">
        <f t="shared" si="50"/>
        <v>438.9494751315591</v>
      </c>
      <c r="AQ108" s="303">
        <f t="shared" si="50"/>
        <v>7549.9309722628122</v>
      </c>
      <c r="AR108" s="303">
        <f t="shared" si="50"/>
        <v>0</v>
      </c>
      <c r="AS108" s="303">
        <f t="shared" si="50"/>
        <v>3138.4887471906463</v>
      </c>
      <c r="AT108" s="303">
        <f t="shared" si="50"/>
        <v>0</v>
      </c>
      <c r="AU108" s="303">
        <f t="shared" si="50"/>
        <v>65.842421269733848</v>
      </c>
      <c r="AV108" s="303">
        <f t="shared" si="50"/>
        <v>43.894947513155905</v>
      </c>
      <c r="AW108" s="303">
        <f t="shared" si="50"/>
        <v>109.73736878288977</v>
      </c>
      <c r="AX108" s="303">
        <f t="shared" si="50"/>
        <v>263.36968507893539</v>
      </c>
      <c r="AY108" s="303">
        <f t="shared" si="50"/>
        <v>65.842421269733848</v>
      </c>
      <c r="AZ108" s="303">
        <f t="shared" si="50"/>
        <v>109.73736878288977</v>
      </c>
      <c r="BA108" s="303">
        <f t="shared" si="50"/>
        <v>21.947473756577953</v>
      </c>
      <c r="BB108" s="303">
        <f t="shared" si="50"/>
        <v>0</v>
      </c>
      <c r="BC108" s="303">
        <f t="shared" si="48"/>
        <v>285.31715883551334</v>
      </c>
      <c r="BD108" s="303">
        <f t="shared" si="48"/>
        <v>109.73736878288977</v>
      </c>
      <c r="BE108" s="303">
        <f t="shared" si="48"/>
        <v>109.73736878288977</v>
      </c>
      <c r="BF108" s="303">
        <f t="shared" si="44"/>
        <v>21.947473756577953</v>
      </c>
    </row>
    <row r="109" spans="2:58" ht="14.25" x14ac:dyDescent="0.2">
      <c r="B109" s="1913" t="s">
        <v>39</v>
      </c>
      <c r="C109" s="1926" t="s">
        <v>24</v>
      </c>
      <c r="D109" s="1907" t="s">
        <v>34</v>
      </c>
      <c r="E109" s="1906" t="s">
        <v>25</v>
      </c>
      <c r="F109" s="1890" t="s">
        <v>26</v>
      </c>
      <c r="G109" s="1908">
        <v>17.579999999999998</v>
      </c>
      <c r="H109" s="1909">
        <v>42.120807566049393</v>
      </c>
      <c r="I109" s="1924">
        <v>42.120807566049393</v>
      </c>
      <c r="J109" s="1924">
        <v>42.120807566049393</v>
      </c>
      <c r="K109" s="1916">
        <v>10.35</v>
      </c>
      <c r="L109" s="1580"/>
      <c r="R109" s="303">
        <f t="shared" si="45"/>
        <v>435.95035830861121</v>
      </c>
      <c r="S109" s="303">
        <f t="shared" si="49"/>
        <v>199.23141978741367</v>
      </c>
      <c r="T109" s="303">
        <f t="shared" si="49"/>
        <v>8.4241615132098815</v>
      </c>
      <c r="U109" s="303">
        <f t="shared" si="49"/>
        <v>144.89557802720989</v>
      </c>
      <c r="V109" s="303">
        <f t="shared" si="49"/>
        <v>0</v>
      </c>
      <c r="W109" s="303">
        <f t="shared" ref="S109:AF127" si="51">+$R109*VLOOKUP($E109,$P$5:$AF$7,W$1+3,FALSE)</f>
        <v>60.232754819450626</v>
      </c>
      <c r="X109" s="303">
        <f t="shared" si="51"/>
        <v>0</v>
      </c>
      <c r="Y109" s="303">
        <f t="shared" si="51"/>
        <v>1.2636242269814817</v>
      </c>
      <c r="Z109" s="303">
        <f t="shared" si="51"/>
        <v>0.84241615132098802</v>
      </c>
      <c r="AA109" s="303">
        <f t="shared" si="51"/>
        <v>2.1060403783024704</v>
      </c>
      <c r="AB109" s="303">
        <f t="shared" si="51"/>
        <v>5.0544969079259268</v>
      </c>
      <c r="AC109" s="303">
        <f t="shared" si="51"/>
        <v>1.2636242269814817</v>
      </c>
      <c r="AD109" s="303">
        <f t="shared" si="51"/>
        <v>2.1060403783024704</v>
      </c>
      <c r="AE109" s="303">
        <f t="shared" si="51"/>
        <v>0.42120807566049401</v>
      </c>
      <c r="AF109" s="303">
        <f t="shared" si="51"/>
        <v>0</v>
      </c>
      <c r="AG109" s="303">
        <f t="shared" si="46"/>
        <v>5.4757049835864215</v>
      </c>
      <c r="AH109" s="303">
        <f t="shared" si="46"/>
        <v>2.1060403783024704</v>
      </c>
      <c r="AI109" s="303">
        <f t="shared" si="46"/>
        <v>2.1060403783024704</v>
      </c>
      <c r="AJ109" s="303">
        <f t="shared" si="43"/>
        <v>0.42120807566049401</v>
      </c>
      <c r="AK109" s="1239" t="s">
        <v>1350</v>
      </c>
      <c r="AL109" s="73" t="s">
        <v>1350</v>
      </c>
      <c r="AM109" s="1239" t="s">
        <v>1350</v>
      </c>
      <c r="AN109" s="303">
        <f t="shared" si="47"/>
        <v>435.95035830861121</v>
      </c>
      <c r="AO109" s="303">
        <f t="shared" si="50"/>
        <v>199.23141978741367</v>
      </c>
      <c r="AP109" s="303">
        <f t="shared" si="50"/>
        <v>8.4241615132098815</v>
      </c>
      <c r="AQ109" s="303">
        <f t="shared" si="50"/>
        <v>144.89557802720989</v>
      </c>
      <c r="AR109" s="303">
        <f t="shared" si="50"/>
        <v>0</v>
      </c>
      <c r="AS109" s="303">
        <f t="shared" ref="AO109:BB127" si="52">+$AN109*VLOOKUP($E109,$AL$5:$BB$7,AS$1+3,FALSE)</f>
        <v>60.232754819450626</v>
      </c>
      <c r="AT109" s="303">
        <f t="shared" si="52"/>
        <v>0</v>
      </c>
      <c r="AU109" s="303">
        <f t="shared" si="52"/>
        <v>1.2636242269814817</v>
      </c>
      <c r="AV109" s="303">
        <f t="shared" si="52"/>
        <v>0.84241615132098802</v>
      </c>
      <c r="AW109" s="303">
        <f t="shared" si="52"/>
        <v>2.1060403783024704</v>
      </c>
      <c r="AX109" s="303">
        <f t="shared" si="52"/>
        <v>5.0544969079259268</v>
      </c>
      <c r="AY109" s="303">
        <f t="shared" si="52"/>
        <v>1.2636242269814817</v>
      </c>
      <c r="AZ109" s="303">
        <f t="shared" si="52"/>
        <v>2.1060403783024704</v>
      </c>
      <c r="BA109" s="303">
        <f t="shared" si="52"/>
        <v>0.42120807566049401</v>
      </c>
      <c r="BB109" s="303">
        <f t="shared" si="52"/>
        <v>0</v>
      </c>
      <c r="BC109" s="303">
        <f t="shared" si="48"/>
        <v>5.4757049835864215</v>
      </c>
      <c r="BD109" s="303">
        <f t="shared" si="48"/>
        <v>2.1060403783024704</v>
      </c>
      <c r="BE109" s="303">
        <f t="shared" si="48"/>
        <v>2.1060403783024704</v>
      </c>
      <c r="BF109" s="303">
        <f t="shared" si="44"/>
        <v>0.42120807566049401</v>
      </c>
    </row>
    <row r="110" spans="2:58" ht="14.25" x14ac:dyDescent="0.2">
      <c r="B110" s="1913" t="s">
        <v>39</v>
      </c>
      <c r="C110" s="1926" t="s">
        <v>35</v>
      </c>
      <c r="D110" s="1907" t="s">
        <v>36</v>
      </c>
      <c r="E110" s="1906" t="s">
        <v>25</v>
      </c>
      <c r="F110" s="1890" t="s">
        <v>26</v>
      </c>
      <c r="G110" s="1908">
        <v>17.12</v>
      </c>
      <c r="H110" s="1909">
        <v>167260.25698876401</v>
      </c>
      <c r="I110" s="1924">
        <v>167260.25698876401</v>
      </c>
      <c r="J110" s="1924">
        <v>167260.25698876401</v>
      </c>
      <c r="K110" s="1916">
        <v>10.35</v>
      </c>
      <c r="L110" s="1580"/>
      <c r="R110" s="303">
        <f t="shared" si="45"/>
        <v>1731143.6598337074</v>
      </c>
      <c r="S110" s="303">
        <f t="shared" si="51"/>
        <v>791141.01555685385</v>
      </c>
      <c r="T110" s="303">
        <f t="shared" si="51"/>
        <v>33452.05139775281</v>
      </c>
      <c r="U110" s="303">
        <f t="shared" si="51"/>
        <v>575375.28404134803</v>
      </c>
      <c r="V110" s="303">
        <f t="shared" si="51"/>
        <v>0</v>
      </c>
      <c r="W110" s="303">
        <f t="shared" si="51"/>
        <v>239182.1674939325</v>
      </c>
      <c r="X110" s="303">
        <f t="shared" si="51"/>
        <v>0</v>
      </c>
      <c r="Y110" s="303">
        <f t="shared" si="51"/>
        <v>5017.8077096629204</v>
      </c>
      <c r="Z110" s="303">
        <f t="shared" si="51"/>
        <v>3345.2051397752807</v>
      </c>
      <c r="AA110" s="303">
        <f t="shared" si="51"/>
        <v>8363.0128494382025</v>
      </c>
      <c r="AB110" s="303">
        <f t="shared" si="51"/>
        <v>20071.230838651682</v>
      </c>
      <c r="AC110" s="303">
        <f t="shared" si="51"/>
        <v>5017.8077096629204</v>
      </c>
      <c r="AD110" s="303">
        <f t="shared" si="51"/>
        <v>8363.0128494382025</v>
      </c>
      <c r="AE110" s="303">
        <f t="shared" si="51"/>
        <v>1672.6025698876404</v>
      </c>
      <c r="AF110" s="303">
        <f t="shared" si="51"/>
        <v>0</v>
      </c>
      <c r="AG110" s="303">
        <f t="shared" si="46"/>
        <v>21743.833408539322</v>
      </c>
      <c r="AH110" s="303">
        <f t="shared" si="46"/>
        <v>8363.0128494382025</v>
      </c>
      <c r="AI110" s="303">
        <f t="shared" si="46"/>
        <v>8363.0128494382025</v>
      </c>
      <c r="AJ110" s="303">
        <f t="shared" si="43"/>
        <v>1672.6025698876404</v>
      </c>
      <c r="AK110" s="1239" t="s">
        <v>1350</v>
      </c>
      <c r="AL110" s="73" t="s">
        <v>1350</v>
      </c>
      <c r="AM110" s="1239" t="s">
        <v>1350</v>
      </c>
      <c r="AN110" s="303">
        <f t="shared" si="47"/>
        <v>1731143.6598337074</v>
      </c>
      <c r="AO110" s="303">
        <f t="shared" si="52"/>
        <v>791141.01555685385</v>
      </c>
      <c r="AP110" s="303">
        <f t="shared" si="52"/>
        <v>33452.05139775281</v>
      </c>
      <c r="AQ110" s="303">
        <f t="shared" si="52"/>
        <v>575375.28404134803</v>
      </c>
      <c r="AR110" s="303">
        <f t="shared" si="52"/>
        <v>0</v>
      </c>
      <c r="AS110" s="303">
        <f t="shared" si="52"/>
        <v>239182.1674939325</v>
      </c>
      <c r="AT110" s="303">
        <f t="shared" si="52"/>
        <v>0</v>
      </c>
      <c r="AU110" s="303">
        <f t="shared" si="52"/>
        <v>5017.8077096629204</v>
      </c>
      <c r="AV110" s="303">
        <f t="shared" si="52"/>
        <v>3345.2051397752807</v>
      </c>
      <c r="AW110" s="303">
        <f t="shared" si="52"/>
        <v>8363.0128494382025</v>
      </c>
      <c r="AX110" s="303">
        <f t="shared" si="52"/>
        <v>20071.230838651682</v>
      </c>
      <c r="AY110" s="303">
        <f t="shared" si="52"/>
        <v>5017.8077096629204</v>
      </c>
      <c r="AZ110" s="303">
        <f t="shared" si="52"/>
        <v>8363.0128494382025</v>
      </c>
      <c r="BA110" s="303">
        <f t="shared" si="52"/>
        <v>1672.6025698876404</v>
      </c>
      <c r="BB110" s="303">
        <f t="shared" si="52"/>
        <v>0</v>
      </c>
      <c r="BC110" s="303">
        <f t="shared" si="48"/>
        <v>21743.833408539322</v>
      </c>
      <c r="BD110" s="303">
        <f t="shared" si="48"/>
        <v>8363.0128494382025</v>
      </c>
      <c r="BE110" s="303">
        <f t="shared" si="48"/>
        <v>8363.0128494382025</v>
      </c>
      <c r="BF110" s="303">
        <f t="shared" si="44"/>
        <v>1672.6025698876404</v>
      </c>
    </row>
    <row r="111" spans="2:58" ht="14.25" x14ac:dyDescent="0.2">
      <c r="B111" s="1913" t="s">
        <v>39</v>
      </c>
      <c r="C111" s="1926" t="s">
        <v>35</v>
      </c>
      <c r="D111" s="1907" t="s">
        <v>23</v>
      </c>
      <c r="E111" s="1906" t="s">
        <v>25</v>
      </c>
      <c r="F111" s="1890" t="s">
        <v>26</v>
      </c>
      <c r="G111" s="1908">
        <v>17.12</v>
      </c>
      <c r="H111" s="1909">
        <v>53890.733270796896</v>
      </c>
      <c r="I111" s="1909">
        <v>53890.733270796896</v>
      </c>
      <c r="J111" s="1909">
        <v>53890.733270796896</v>
      </c>
      <c r="K111" s="1928">
        <v>10.35</v>
      </c>
      <c r="L111" s="1580"/>
      <c r="R111" s="303">
        <f t="shared" si="45"/>
        <v>557769.08935274789</v>
      </c>
      <c r="S111" s="303">
        <f t="shared" si="51"/>
        <v>254903.16837086936</v>
      </c>
      <c r="T111" s="303">
        <f t="shared" si="51"/>
        <v>10778.146654159384</v>
      </c>
      <c r="U111" s="303">
        <f t="shared" si="51"/>
        <v>185384.12245154131</v>
      </c>
      <c r="V111" s="303">
        <f t="shared" si="51"/>
        <v>0</v>
      </c>
      <c r="W111" s="303">
        <f t="shared" si="51"/>
        <v>77063.748577239559</v>
      </c>
      <c r="X111" s="303">
        <f t="shared" si="51"/>
        <v>0</v>
      </c>
      <c r="Y111" s="303">
        <f t="shared" si="51"/>
        <v>1616.721998123907</v>
      </c>
      <c r="Z111" s="303">
        <f t="shared" si="51"/>
        <v>1077.8146654159382</v>
      </c>
      <c r="AA111" s="303">
        <f t="shared" si="51"/>
        <v>2694.5366635398459</v>
      </c>
      <c r="AB111" s="303">
        <f t="shared" si="51"/>
        <v>6466.8879924956282</v>
      </c>
      <c r="AC111" s="303">
        <f t="shared" si="51"/>
        <v>1616.721998123907</v>
      </c>
      <c r="AD111" s="303">
        <f t="shared" si="51"/>
        <v>2694.5366635398459</v>
      </c>
      <c r="AE111" s="303">
        <f t="shared" si="51"/>
        <v>538.90733270796909</v>
      </c>
      <c r="AF111" s="303">
        <f t="shared" si="51"/>
        <v>0</v>
      </c>
      <c r="AG111" s="303">
        <f t="shared" si="46"/>
        <v>7005.7953252035977</v>
      </c>
      <c r="AH111" s="303">
        <f t="shared" si="46"/>
        <v>2694.5366635398459</v>
      </c>
      <c r="AI111" s="303">
        <f t="shared" si="46"/>
        <v>2694.5366635398459</v>
      </c>
      <c r="AJ111" s="303">
        <f t="shared" si="43"/>
        <v>538.90733270796909</v>
      </c>
      <c r="AK111" s="1239" t="s">
        <v>1350</v>
      </c>
      <c r="AL111" s="73" t="s">
        <v>1350</v>
      </c>
      <c r="AM111" s="1239" t="s">
        <v>1350</v>
      </c>
      <c r="AN111" s="303">
        <f t="shared" si="47"/>
        <v>557769.08935274789</v>
      </c>
      <c r="AO111" s="303">
        <f t="shared" si="52"/>
        <v>254903.16837086936</v>
      </c>
      <c r="AP111" s="303">
        <f t="shared" si="52"/>
        <v>10778.146654159384</v>
      </c>
      <c r="AQ111" s="303">
        <f t="shared" si="52"/>
        <v>185384.12245154131</v>
      </c>
      <c r="AR111" s="303">
        <f t="shared" si="52"/>
        <v>0</v>
      </c>
      <c r="AS111" s="303">
        <f t="shared" si="52"/>
        <v>77063.748577239559</v>
      </c>
      <c r="AT111" s="303">
        <f t="shared" si="52"/>
        <v>0</v>
      </c>
      <c r="AU111" s="303">
        <f t="shared" si="52"/>
        <v>1616.721998123907</v>
      </c>
      <c r="AV111" s="303">
        <f t="shared" si="52"/>
        <v>1077.8146654159382</v>
      </c>
      <c r="AW111" s="303">
        <f t="shared" si="52"/>
        <v>2694.5366635398459</v>
      </c>
      <c r="AX111" s="303">
        <f t="shared" si="52"/>
        <v>6466.8879924956282</v>
      </c>
      <c r="AY111" s="303">
        <f t="shared" si="52"/>
        <v>1616.721998123907</v>
      </c>
      <c r="AZ111" s="303">
        <f t="shared" si="52"/>
        <v>2694.5366635398459</v>
      </c>
      <c r="BA111" s="303">
        <f t="shared" si="52"/>
        <v>538.90733270796909</v>
      </c>
      <c r="BB111" s="303">
        <f t="shared" si="52"/>
        <v>0</v>
      </c>
      <c r="BC111" s="303">
        <f t="shared" si="48"/>
        <v>7005.7953252035977</v>
      </c>
      <c r="BD111" s="303">
        <f t="shared" si="48"/>
        <v>2694.5366635398459</v>
      </c>
      <c r="BE111" s="303">
        <f t="shared" si="48"/>
        <v>2694.5366635398459</v>
      </c>
      <c r="BF111" s="303">
        <f t="shared" si="44"/>
        <v>538.90733270796909</v>
      </c>
    </row>
    <row r="112" spans="2:58" ht="14.25" x14ac:dyDescent="0.2">
      <c r="B112" s="1913" t="s">
        <v>39</v>
      </c>
      <c r="C112" s="1926" t="s">
        <v>35</v>
      </c>
      <c r="D112" s="1907" t="s">
        <v>37</v>
      </c>
      <c r="E112" s="1906" t="s">
        <v>25</v>
      </c>
      <c r="F112" s="1890" t="s">
        <v>26</v>
      </c>
      <c r="G112" s="1908">
        <v>17.37</v>
      </c>
      <c r="H112" s="1909">
        <v>8070.9910277723329</v>
      </c>
      <c r="I112" s="1909">
        <v>8070.9910277723329</v>
      </c>
      <c r="J112" s="1909">
        <v>8070.9910277723329</v>
      </c>
      <c r="K112" s="1928">
        <v>10.35</v>
      </c>
      <c r="L112" s="1580"/>
      <c r="R112" s="303">
        <f t="shared" si="45"/>
        <v>83534.757137443637</v>
      </c>
      <c r="S112" s="303">
        <f t="shared" si="51"/>
        <v>38175.78756136314</v>
      </c>
      <c r="T112" s="303">
        <f t="shared" si="51"/>
        <v>1614.198205554467</v>
      </c>
      <c r="U112" s="303">
        <f t="shared" si="51"/>
        <v>27764.209135536817</v>
      </c>
      <c r="V112" s="303">
        <f t="shared" si="51"/>
        <v>0</v>
      </c>
      <c r="W112" s="303">
        <f t="shared" si="51"/>
        <v>11541.517169714434</v>
      </c>
      <c r="X112" s="303">
        <f t="shared" si="51"/>
        <v>0</v>
      </c>
      <c r="Y112" s="303">
        <f t="shared" si="51"/>
        <v>242.12973083316996</v>
      </c>
      <c r="Z112" s="303">
        <f t="shared" si="51"/>
        <v>161.41982055544668</v>
      </c>
      <c r="AA112" s="303">
        <f t="shared" si="51"/>
        <v>403.54955138861675</v>
      </c>
      <c r="AB112" s="303">
        <f t="shared" si="51"/>
        <v>968.51892333267983</v>
      </c>
      <c r="AC112" s="303">
        <f t="shared" si="51"/>
        <v>242.12973083316996</v>
      </c>
      <c r="AD112" s="303">
        <f t="shared" si="51"/>
        <v>403.54955138861675</v>
      </c>
      <c r="AE112" s="303">
        <f t="shared" si="51"/>
        <v>80.709910277723338</v>
      </c>
      <c r="AF112" s="303">
        <f t="shared" si="51"/>
        <v>0</v>
      </c>
      <c r="AG112" s="303">
        <f t="shared" si="46"/>
        <v>1049.2288336104034</v>
      </c>
      <c r="AH112" s="303">
        <f t="shared" si="46"/>
        <v>403.54955138861675</v>
      </c>
      <c r="AI112" s="303">
        <f t="shared" si="46"/>
        <v>403.54955138861675</v>
      </c>
      <c r="AJ112" s="303">
        <f t="shared" si="43"/>
        <v>80.709910277723338</v>
      </c>
      <c r="AK112" s="1239" t="s">
        <v>1350</v>
      </c>
      <c r="AL112" s="73" t="s">
        <v>1350</v>
      </c>
      <c r="AM112" s="1239" t="s">
        <v>1350</v>
      </c>
      <c r="AN112" s="303">
        <f t="shared" si="47"/>
        <v>83534.757137443637</v>
      </c>
      <c r="AO112" s="303">
        <f t="shared" si="52"/>
        <v>38175.78756136314</v>
      </c>
      <c r="AP112" s="303">
        <f t="shared" si="52"/>
        <v>1614.198205554467</v>
      </c>
      <c r="AQ112" s="303">
        <f t="shared" si="52"/>
        <v>27764.209135536817</v>
      </c>
      <c r="AR112" s="303">
        <f t="shared" si="52"/>
        <v>0</v>
      </c>
      <c r="AS112" s="303">
        <f t="shared" si="52"/>
        <v>11541.517169714434</v>
      </c>
      <c r="AT112" s="303">
        <f t="shared" si="52"/>
        <v>0</v>
      </c>
      <c r="AU112" s="303">
        <f t="shared" si="52"/>
        <v>242.12973083316996</v>
      </c>
      <c r="AV112" s="303">
        <f t="shared" si="52"/>
        <v>161.41982055544668</v>
      </c>
      <c r="AW112" s="303">
        <f t="shared" si="52"/>
        <v>403.54955138861675</v>
      </c>
      <c r="AX112" s="303">
        <f t="shared" si="52"/>
        <v>968.51892333267983</v>
      </c>
      <c r="AY112" s="303">
        <f t="shared" si="52"/>
        <v>242.12973083316996</v>
      </c>
      <c r="AZ112" s="303">
        <f t="shared" si="52"/>
        <v>403.54955138861675</v>
      </c>
      <c r="BA112" s="303">
        <f t="shared" si="52"/>
        <v>80.709910277723338</v>
      </c>
      <c r="BB112" s="303">
        <f t="shared" si="52"/>
        <v>0</v>
      </c>
      <c r="BC112" s="303">
        <f t="shared" si="48"/>
        <v>1049.2288336104034</v>
      </c>
      <c r="BD112" s="303">
        <f t="shared" si="48"/>
        <v>403.54955138861675</v>
      </c>
      <c r="BE112" s="303">
        <f t="shared" si="48"/>
        <v>403.54955138861675</v>
      </c>
      <c r="BF112" s="303">
        <f t="shared" si="44"/>
        <v>80.709910277723338</v>
      </c>
    </row>
    <row r="113" spans="2:58" ht="14.25" x14ac:dyDescent="0.2">
      <c r="B113" s="1913" t="s">
        <v>39</v>
      </c>
      <c r="C113" s="1926" t="s">
        <v>35</v>
      </c>
      <c r="D113" s="1907" t="s">
        <v>38</v>
      </c>
      <c r="E113" s="1906" t="s">
        <v>25</v>
      </c>
      <c r="F113" s="1890" t="s">
        <v>26</v>
      </c>
      <c r="G113" s="1908">
        <v>17.12</v>
      </c>
      <c r="H113" s="1909">
        <v>46358.119734024971</v>
      </c>
      <c r="I113" s="1909">
        <v>46358.119734024971</v>
      </c>
      <c r="J113" s="1909">
        <v>46358.119734024971</v>
      </c>
      <c r="K113" s="1928">
        <v>10.35</v>
      </c>
      <c r="L113" s="1580"/>
      <c r="R113" s="303">
        <f t="shared" si="45"/>
        <v>479806.53924715845</v>
      </c>
      <c r="S113" s="303">
        <f t="shared" si="51"/>
        <v>219273.90634193816</v>
      </c>
      <c r="T113" s="303">
        <f t="shared" si="51"/>
        <v>9271.6239468049971</v>
      </c>
      <c r="U113" s="303">
        <f t="shared" si="51"/>
        <v>159471.93188504587</v>
      </c>
      <c r="V113" s="303">
        <f t="shared" si="51"/>
        <v>0</v>
      </c>
      <c r="W113" s="303">
        <f t="shared" si="51"/>
        <v>66292.111219655708</v>
      </c>
      <c r="X113" s="303">
        <f t="shared" si="51"/>
        <v>0</v>
      </c>
      <c r="Y113" s="303">
        <f t="shared" si="51"/>
        <v>1390.7435920207492</v>
      </c>
      <c r="Z113" s="303">
        <f t="shared" si="51"/>
        <v>927.16239468049957</v>
      </c>
      <c r="AA113" s="303">
        <f t="shared" si="51"/>
        <v>2317.9059867012493</v>
      </c>
      <c r="AB113" s="303">
        <f t="shared" si="51"/>
        <v>5562.974368082997</v>
      </c>
      <c r="AC113" s="303">
        <f t="shared" si="51"/>
        <v>1390.7435920207492</v>
      </c>
      <c r="AD113" s="303">
        <f t="shared" si="51"/>
        <v>2317.9059867012493</v>
      </c>
      <c r="AE113" s="303">
        <f t="shared" si="51"/>
        <v>463.58119734024979</v>
      </c>
      <c r="AF113" s="303">
        <f t="shared" si="51"/>
        <v>0</v>
      </c>
      <c r="AG113" s="303">
        <f t="shared" si="46"/>
        <v>6026.5555654232467</v>
      </c>
      <c r="AH113" s="303">
        <f t="shared" si="46"/>
        <v>2317.9059867012493</v>
      </c>
      <c r="AI113" s="303">
        <f t="shared" si="46"/>
        <v>2317.9059867012493</v>
      </c>
      <c r="AJ113" s="303">
        <f t="shared" si="43"/>
        <v>463.58119734024979</v>
      </c>
      <c r="AK113" s="1239" t="s">
        <v>1350</v>
      </c>
      <c r="AL113" s="73" t="s">
        <v>1350</v>
      </c>
      <c r="AM113" s="1239" t="s">
        <v>1350</v>
      </c>
      <c r="AN113" s="303">
        <f t="shared" si="47"/>
        <v>479806.53924715845</v>
      </c>
      <c r="AO113" s="303">
        <f t="shared" si="52"/>
        <v>219273.90634193816</v>
      </c>
      <c r="AP113" s="303">
        <f t="shared" si="52"/>
        <v>9271.6239468049971</v>
      </c>
      <c r="AQ113" s="303">
        <f t="shared" si="52"/>
        <v>159471.93188504587</v>
      </c>
      <c r="AR113" s="303">
        <f t="shared" si="52"/>
        <v>0</v>
      </c>
      <c r="AS113" s="303">
        <f t="shared" si="52"/>
        <v>66292.111219655708</v>
      </c>
      <c r="AT113" s="303">
        <f t="shared" si="52"/>
        <v>0</v>
      </c>
      <c r="AU113" s="303">
        <f t="shared" si="52"/>
        <v>1390.7435920207492</v>
      </c>
      <c r="AV113" s="303">
        <f t="shared" si="52"/>
        <v>927.16239468049957</v>
      </c>
      <c r="AW113" s="303">
        <f t="shared" si="52"/>
        <v>2317.9059867012493</v>
      </c>
      <c r="AX113" s="303">
        <f t="shared" si="52"/>
        <v>5562.974368082997</v>
      </c>
      <c r="AY113" s="303">
        <f t="shared" si="52"/>
        <v>1390.7435920207492</v>
      </c>
      <c r="AZ113" s="303">
        <f t="shared" si="52"/>
        <v>2317.9059867012493</v>
      </c>
      <c r="BA113" s="303">
        <f t="shared" si="52"/>
        <v>463.58119734024979</v>
      </c>
      <c r="BB113" s="303">
        <f t="shared" si="52"/>
        <v>0</v>
      </c>
      <c r="BC113" s="303">
        <f t="shared" si="48"/>
        <v>6026.5555654232467</v>
      </c>
      <c r="BD113" s="303">
        <f t="shared" si="48"/>
        <v>2317.9059867012493</v>
      </c>
      <c r="BE113" s="303">
        <f t="shared" si="48"/>
        <v>2317.9059867012493</v>
      </c>
      <c r="BF113" s="303">
        <f t="shared" si="44"/>
        <v>463.58119734024979</v>
      </c>
    </row>
    <row r="114" spans="2:58" ht="14.25" x14ac:dyDescent="0.2">
      <c r="B114" s="1913" t="s">
        <v>39</v>
      </c>
      <c r="C114" s="1926" t="s">
        <v>296</v>
      </c>
      <c r="D114" s="1907" t="s">
        <v>90</v>
      </c>
      <c r="E114" s="1906" t="s">
        <v>25</v>
      </c>
      <c r="F114" s="1890" t="s">
        <v>26</v>
      </c>
      <c r="G114" s="1908">
        <v>17.12</v>
      </c>
      <c r="H114" s="1909">
        <v>1867.7504035238853</v>
      </c>
      <c r="I114" s="1909">
        <v>1867.7504035238853</v>
      </c>
      <c r="J114" s="1909">
        <v>1867.7504035238853</v>
      </c>
      <c r="K114" s="1928">
        <v>10.35</v>
      </c>
      <c r="L114" s="1803"/>
      <c r="R114" s="303">
        <f t="shared" si="45"/>
        <v>19331.216676472213</v>
      </c>
      <c r="S114" s="303">
        <f t="shared" si="51"/>
        <v>8834.459408667979</v>
      </c>
      <c r="T114" s="303">
        <f t="shared" si="51"/>
        <v>373.5500807047772</v>
      </c>
      <c r="U114" s="303">
        <f t="shared" si="51"/>
        <v>6425.0613881221643</v>
      </c>
      <c r="V114" s="303">
        <f t="shared" si="51"/>
        <v>0</v>
      </c>
      <c r="W114" s="303">
        <f t="shared" si="51"/>
        <v>2670.883077039156</v>
      </c>
      <c r="X114" s="303">
        <f t="shared" si="51"/>
        <v>0</v>
      </c>
      <c r="Y114" s="303">
        <f t="shared" si="51"/>
        <v>56.032512105716563</v>
      </c>
      <c r="Z114" s="303">
        <f t="shared" si="51"/>
        <v>37.355008070477716</v>
      </c>
      <c r="AA114" s="303">
        <f t="shared" si="51"/>
        <v>93.3875201761943</v>
      </c>
      <c r="AB114" s="303">
        <f t="shared" si="51"/>
        <v>224.13004842286625</v>
      </c>
      <c r="AC114" s="303">
        <f t="shared" si="51"/>
        <v>56.032512105716563</v>
      </c>
      <c r="AD114" s="303">
        <f t="shared" si="51"/>
        <v>93.3875201761943</v>
      </c>
      <c r="AE114" s="303">
        <f t="shared" si="51"/>
        <v>18.677504035238858</v>
      </c>
      <c r="AF114" s="303">
        <f t="shared" si="51"/>
        <v>0</v>
      </c>
      <c r="AG114" s="303">
        <f t="shared" si="46"/>
        <v>242.80755245810511</v>
      </c>
      <c r="AH114" s="303">
        <f t="shared" si="46"/>
        <v>93.3875201761943</v>
      </c>
      <c r="AI114" s="303">
        <f t="shared" si="46"/>
        <v>93.3875201761943</v>
      </c>
      <c r="AJ114" s="303">
        <f t="shared" si="43"/>
        <v>18.677504035238858</v>
      </c>
      <c r="AK114" s="1239" t="s">
        <v>1350</v>
      </c>
      <c r="AL114" s="73" t="s">
        <v>1350</v>
      </c>
      <c r="AM114" s="1239" t="s">
        <v>1350</v>
      </c>
      <c r="AN114" s="303">
        <f t="shared" si="47"/>
        <v>19331.216676472213</v>
      </c>
      <c r="AO114" s="303">
        <f t="shared" si="52"/>
        <v>8834.459408667979</v>
      </c>
      <c r="AP114" s="303">
        <f t="shared" si="52"/>
        <v>373.5500807047772</v>
      </c>
      <c r="AQ114" s="303">
        <f t="shared" si="52"/>
        <v>6425.0613881221643</v>
      </c>
      <c r="AR114" s="303">
        <f t="shared" si="52"/>
        <v>0</v>
      </c>
      <c r="AS114" s="303">
        <f t="shared" si="52"/>
        <v>2670.883077039156</v>
      </c>
      <c r="AT114" s="303">
        <f t="shared" si="52"/>
        <v>0</v>
      </c>
      <c r="AU114" s="303">
        <f t="shared" si="52"/>
        <v>56.032512105716563</v>
      </c>
      <c r="AV114" s="303">
        <f t="shared" si="52"/>
        <v>37.355008070477716</v>
      </c>
      <c r="AW114" s="303">
        <f t="shared" si="52"/>
        <v>93.3875201761943</v>
      </c>
      <c r="AX114" s="303">
        <f t="shared" si="52"/>
        <v>224.13004842286625</v>
      </c>
      <c r="AY114" s="303">
        <f t="shared" si="52"/>
        <v>56.032512105716563</v>
      </c>
      <c r="AZ114" s="303">
        <f t="shared" si="52"/>
        <v>93.3875201761943</v>
      </c>
      <c r="BA114" s="303">
        <f t="shared" si="52"/>
        <v>18.677504035238858</v>
      </c>
      <c r="BB114" s="303">
        <f t="shared" si="52"/>
        <v>0</v>
      </c>
      <c r="BC114" s="303">
        <f t="shared" si="48"/>
        <v>242.80755245810511</v>
      </c>
      <c r="BD114" s="303">
        <f t="shared" si="48"/>
        <v>93.3875201761943</v>
      </c>
      <c r="BE114" s="303">
        <f t="shared" si="48"/>
        <v>93.3875201761943</v>
      </c>
      <c r="BF114" s="303">
        <f t="shared" si="44"/>
        <v>18.677504035238858</v>
      </c>
    </row>
    <row r="115" spans="2:58" ht="14.25" x14ac:dyDescent="0.2">
      <c r="B115" s="1913" t="s">
        <v>39</v>
      </c>
      <c r="C115" s="1926" t="s">
        <v>56</v>
      </c>
      <c r="D115" s="1907" t="s">
        <v>57</v>
      </c>
      <c r="E115" s="1906" t="s">
        <v>19</v>
      </c>
      <c r="F115" s="1890" t="s">
        <v>16</v>
      </c>
      <c r="G115" s="1908">
        <v>17.12</v>
      </c>
      <c r="H115" s="1909">
        <v>0</v>
      </c>
      <c r="I115" s="1909">
        <v>0</v>
      </c>
      <c r="J115" s="1909">
        <v>0</v>
      </c>
      <c r="K115" s="1928">
        <v>18.77</v>
      </c>
      <c r="L115" s="1580"/>
      <c r="R115" s="303">
        <f t="shared" si="45"/>
        <v>0</v>
      </c>
      <c r="S115" s="303">
        <f t="shared" si="51"/>
        <v>0</v>
      </c>
      <c r="T115" s="303">
        <f t="shared" si="51"/>
        <v>0</v>
      </c>
      <c r="U115" s="303">
        <f t="shared" si="51"/>
        <v>0</v>
      </c>
      <c r="V115" s="303">
        <f t="shared" si="51"/>
        <v>0</v>
      </c>
      <c r="W115" s="303">
        <f t="shared" si="51"/>
        <v>0</v>
      </c>
      <c r="X115" s="303">
        <f t="shared" si="51"/>
        <v>0</v>
      </c>
      <c r="Y115" s="303">
        <f t="shared" si="51"/>
        <v>0</v>
      </c>
      <c r="Z115" s="303">
        <f t="shared" si="51"/>
        <v>0</v>
      </c>
      <c r="AA115" s="303">
        <f t="shared" si="51"/>
        <v>0</v>
      </c>
      <c r="AB115" s="303">
        <f t="shared" si="51"/>
        <v>0</v>
      </c>
      <c r="AC115" s="303">
        <f t="shared" si="51"/>
        <v>0</v>
      </c>
      <c r="AD115" s="303">
        <f t="shared" si="51"/>
        <v>0</v>
      </c>
      <c r="AE115" s="303">
        <f t="shared" si="51"/>
        <v>0</v>
      </c>
      <c r="AF115" s="303">
        <f t="shared" si="51"/>
        <v>0</v>
      </c>
      <c r="AG115" s="303">
        <f t="shared" si="46"/>
        <v>0</v>
      </c>
      <c r="AH115" s="303">
        <f t="shared" si="46"/>
        <v>0</v>
      </c>
      <c r="AI115" s="303">
        <f t="shared" si="46"/>
        <v>0</v>
      </c>
      <c r="AJ115" s="303">
        <f t="shared" si="43"/>
        <v>0</v>
      </c>
      <c r="AK115" s="1239" t="s">
        <v>1350</v>
      </c>
      <c r="AL115" s="73" t="s">
        <v>1350</v>
      </c>
      <c r="AM115" s="1239" t="s">
        <v>1350</v>
      </c>
      <c r="AN115" s="303">
        <f t="shared" si="47"/>
        <v>0</v>
      </c>
      <c r="AO115" s="303">
        <f t="shared" si="52"/>
        <v>0</v>
      </c>
      <c r="AP115" s="303">
        <f t="shared" si="52"/>
        <v>0</v>
      </c>
      <c r="AQ115" s="303">
        <f t="shared" si="52"/>
        <v>0</v>
      </c>
      <c r="AR115" s="303">
        <f t="shared" si="52"/>
        <v>0</v>
      </c>
      <c r="AS115" s="303">
        <f t="shared" si="52"/>
        <v>0</v>
      </c>
      <c r="AT115" s="303">
        <f t="shared" si="52"/>
        <v>0</v>
      </c>
      <c r="AU115" s="303">
        <f t="shared" si="52"/>
        <v>0</v>
      </c>
      <c r="AV115" s="303">
        <f t="shared" si="52"/>
        <v>0</v>
      </c>
      <c r="AW115" s="303">
        <f t="shared" si="52"/>
        <v>0</v>
      </c>
      <c r="AX115" s="303">
        <f t="shared" si="52"/>
        <v>0</v>
      </c>
      <c r="AY115" s="303">
        <f t="shared" si="52"/>
        <v>0</v>
      </c>
      <c r="AZ115" s="303">
        <f t="shared" si="52"/>
        <v>0</v>
      </c>
      <c r="BA115" s="303">
        <f t="shared" si="52"/>
        <v>0</v>
      </c>
      <c r="BB115" s="303">
        <f t="shared" si="52"/>
        <v>0</v>
      </c>
      <c r="BC115" s="303">
        <f t="shared" si="48"/>
        <v>0</v>
      </c>
      <c r="BD115" s="303">
        <f t="shared" si="48"/>
        <v>0</v>
      </c>
      <c r="BE115" s="303">
        <f t="shared" si="48"/>
        <v>0</v>
      </c>
      <c r="BF115" s="303">
        <f t="shared" si="44"/>
        <v>0</v>
      </c>
    </row>
    <row r="116" spans="2:58" ht="14.25" x14ac:dyDescent="0.2">
      <c r="B116" s="1913" t="s">
        <v>39</v>
      </c>
      <c r="C116" s="1926" t="s">
        <v>58</v>
      </c>
      <c r="D116" s="1907" t="s">
        <v>57</v>
      </c>
      <c r="E116" s="1906" t="s">
        <v>19</v>
      </c>
      <c r="F116" s="1890" t="s">
        <v>16</v>
      </c>
      <c r="G116" s="1908">
        <v>17.12</v>
      </c>
      <c r="H116" s="1909">
        <v>6542.294961656823</v>
      </c>
      <c r="I116" s="1909">
        <v>6542.294961656823</v>
      </c>
      <c r="J116" s="1909">
        <v>6542.294961656823</v>
      </c>
      <c r="K116" s="1916">
        <v>18.77</v>
      </c>
      <c r="L116" s="1580"/>
      <c r="R116" s="303">
        <f t="shared" si="45"/>
        <v>122798.87643029857</v>
      </c>
      <c r="S116" s="303">
        <f t="shared" si="51"/>
        <v>30945.055168636751</v>
      </c>
      <c r="T116" s="303">
        <f t="shared" si="51"/>
        <v>1308.4589923313649</v>
      </c>
      <c r="U116" s="303">
        <f t="shared" si="51"/>
        <v>22505.494668099465</v>
      </c>
      <c r="V116" s="303">
        <f t="shared" si="51"/>
        <v>0</v>
      </c>
      <c r="W116" s="303">
        <f t="shared" si="51"/>
        <v>64441.605372319718</v>
      </c>
      <c r="X116" s="303">
        <f t="shared" si="51"/>
        <v>0</v>
      </c>
      <c r="Y116" s="303">
        <f t="shared" si="51"/>
        <v>196.26884884970468</v>
      </c>
      <c r="Z116" s="303">
        <f t="shared" si="51"/>
        <v>130.84589923313646</v>
      </c>
      <c r="AA116" s="303">
        <f t="shared" si="51"/>
        <v>327.11474808284123</v>
      </c>
      <c r="AB116" s="303">
        <f t="shared" si="51"/>
        <v>785.07539539881873</v>
      </c>
      <c r="AC116" s="303">
        <f t="shared" si="51"/>
        <v>196.26884884970468</v>
      </c>
      <c r="AD116" s="303">
        <f t="shared" si="51"/>
        <v>327.11474808284123</v>
      </c>
      <c r="AE116" s="303">
        <f t="shared" si="51"/>
        <v>65.422949616568232</v>
      </c>
      <c r="AF116" s="303">
        <f t="shared" si="51"/>
        <v>0</v>
      </c>
      <c r="AG116" s="303">
        <f t="shared" si="46"/>
        <v>850.49834501538703</v>
      </c>
      <c r="AH116" s="303">
        <f t="shared" si="46"/>
        <v>327.11474808284123</v>
      </c>
      <c r="AI116" s="303">
        <f t="shared" si="46"/>
        <v>327.11474808284123</v>
      </c>
      <c r="AJ116" s="303">
        <f t="shared" si="43"/>
        <v>65.422949616568232</v>
      </c>
      <c r="AK116" s="1239" t="s">
        <v>1350</v>
      </c>
      <c r="AL116" s="73" t="s">
        <v>1350</v>
      </c>
      <c r="AM116" s="1239" t="s">
        <v>1350</v>
      </c>
      <c r="AN116" s="303">
        <f t="shared" si="47"/>
        <v>122798.87643029857</v>
      </c>
      <c r="AO116" s="303">
        <f t="shared" si="52"/>
        <v>30945.055168636751</v>
      </c>
      <c r="AP116" s="303">
        <f t="shared" si="52"/>
        <v>1308.4589923313649</v>
      </c>
      <c r="AQ116" s="303">
        <f t="shared" si="52"/>
        <v>22505.494668099465</v>
      </c>
      <c r="AR116" s="303">
        <f t="shared" si="52"/>
        <v>0</v>
      </c>
      <c r="AS116" s="303">
        <f t="shared" si="52"/>
        <v>64441.605372319718</v>
      </c>
      <c r="AT116" s="303">
        <f t="shared" si="52"/>
        <v>0</v>
      </c>
      <c r="AU116" s="303">
        <f t="shared" si="52"/>
        <v>196.26884884970468</v>
      </c>
      <c r="AV116" s="303">
        <f t="shared" si="52"/>
        <v>130.84589923313646</v>
      </c>
      <c r="AW116" s="303">
        <f t="shared" si="52"/>
        <v>327.11474808284123</v>
      </c>
      <c r="AX116" s="303">
        <f t="shared" si="52"/>
        <v>785.07539539881873</v>
      </c>
      <c r="AY116" s="303">
        <f t="shared" si="52"/>
        <v>196.26884884970468</v>
      </c>
      <c r="AZ116" s="303">
        <f t="shared" si="52"/>
        <v>327.11474808284123</v>
      </c>
      <c r="BA116" s="303">
        <f t="shared" si="52"/>
        <v>65.422949616568232</v>
      </c>
      <c r="BB116" s="303">
        <f t="shared" si="52"/>
        <v>0</v>
      </c>
      <c r="BC116" s="303">
        <f t="shared" si="48"/>
        <v>850.49834501538703</v>
      </c>
      <c r="BD116" s="303">
        <f t="shared" si="48"/>
        <v>327.11474808284123</v>
      </c>
      <c r="BE116" s="303">
        <f t="shared" si="48"/>
        <v>327.11474808284123</v>
      </c>
      <c r="BF116" s="303">
        <f t="shared" si="44"/>
        <v>65.422949616568232</v>
      </c>
    </row>
    <row r="117" spans="2:58" ht="14.25" x14ac:dyDescent="0.2">
      <c r="B117" s="1913" t="s">
        <v>39</v>
      </c>
      <c r="C117" s="1926" t="s">
        <v>59</v>
      </c>
      <c r="D117" s="1907" t="s">
        <v>60</v>
      </c>
      <c r="E117" s="1906" t="s">
        <v>25</v>
      </c>
      <c r="F117" s="1890" t="s">
        <v>16</v>
      </c>
      <c r="G117" s="1908">
        <v>17.12</v>
      </c>
      <c r="H117" s="1909">
        <v>1574.87</v>
      </c>
      <c r="I117" s="1909">
        <v>1574.87</v>
      </c>
      <c r="J117" s="1909">
        <v>1574.87</v>
      </c>
      <c r="K117" s="1916">
        <v>10.35</v>
      </c>
      <c r="L117" s="1803"/>
      <c r="R117" s="303">
        <f t="shared" si="45"/>
        <v>16299.904499999999</v>
      </c>
      <c r="S117" s="303">
        <f t="shared" si="51"/>
        <v>7449.1351000000004</v>
      </c>
      <c r="T117" s="303">
        <f t="shared" si="51"/>
        <v>314.97400000000005</v>
      </c>
      <c r="U117" s="303">
        <f t="shared" si="51"/>
        <v>5417.5527999999986</v>
      </c>
      <c r="V117" s="303">
        <f t="shared" si="51"/>
        <v>0</v>
      </c>
      <c r="W117" s="303">
        <f t="shared" si="51"/>
        <v>2252.0640999999996</v>
      </c>
      <c r="X117" s="303">
        <f t="shared" si="51"/>
        <v>0</v>
      </c>
      <c r="Y117" s="303">
        <f t="shared" si="51"/>
        <v>47.246099999999998</v>
      </c>
      <c r="Z117" s="303">
        <f t="shared" si="51"/>
        <v>31.497400000000003</v>
      </c>
      <c r="AA117" s="303">
        <f t="shared" si="51"/>
        <v>78.743500000000012</v>
      </c>
      <c r="AB117" s="303">
        <f t="shared" si="51"/>
        <v>188.98439999999999</v>
      </c>
      <c r="AC117" s="303">
        <f t="shared" si="51"/>
        <v>47.246099999999998</v>
      </c>
      <c r="AD117" s="303">
        <f t="shared" si="51"/>
        <v>78.743500000000012</v>
      </c>
      <c r="AE117" s="303">
        <f t="shared" si="51"/>
        <v>15.748700000000001</v>
      </c>
      <c r="AF117" s="303">
        <f t="shared" si="51"/>
        <v>0</v>
      </c>
      <c r="AG117" s="303">
        <f t="shared" si="46"/>
        <v>204.73310000000001</v>
      </c>
      <c r="AH117" s="303">
        <f t="shared" si="46"/>
        <v>78.743500000000012</v>
      </c>
      <c r="AI117" s="303">
        <f t="shared" si="46"/>
        <v>78.743500000000012</v>
      </c>
      <c r="AJ117" s="303">
        <f t="shared" si="43"/>
        <v>15.748700000000001</v>
      </c>
      <c r="AK117" s="1239" t="s">
        <v>1350</v>
      </c>
      <c r="AL117" s="73" t="s">
        <v>1350</v>
      </c>
      <c r="AM117" s="1239" t="s">
        <v>1350</v>
      </c>
      <c r="AN117" s="303">
        <f t="shared" si="47"/>
        <v>16299.904499999999</v>
      </c>
      <c r="AO117" s="303">
        <f t="shared" si="52"/>
        <v>7449.1351000000004</v>
      </c>
      <c r="AP117" s="303">
        <f t="shared" si="52"/>
        <v>314.97400000000005</v>
      </c>
      <c r="AQ117" s="303">
        <f t="shared" si="52"/>
        <v>5417.5527999999986</v>
      </c>
      <c r="AR117" s="303">
        <f t="shared" si="52"/>
        <v>0</v>
      </c>
      <c r="AS117" s="303">
        <f t="shared" si="52"/>
        <v>2252.0640999999996</v>
      </c>
      <c r="AT117" s="303">
        <f t="shared" si="52"/>
        <v>0</v>
      </c>
      <c r="AU117" s="303">
        <f t="shared" si="52"/>
        <v>47.246099999999998</v>
      </c>
      <c r="AV117" s="303">
        <f t="shared" si="52"/>
        <v>31.497400000000003</v>
      </c>
      <c r="AW117" s="303">
        <f t="shared" si="52"/>
        <v>78.743500000000012</v>
      </c>
      <c r="AX117" s="303">
        <f t="shared" si="52"/>
        <v>188.98439999999999</v>
      </c>
      <c r="AY117" s="303">
        <f t="shared" si="52"/>
        <v>47.246099999999998</v>
      </c>
      <c r="AZ117" s="303">
        <f t="shared" si="52"/>
        <v>78.743500000000012</v>
      </c>
      <c r="BA117" s="303">
        <f t="shared" si="52"/>
        <v>15.748700000000001</v>
      </c>
      <c r="BB117" s="303">
        <f t="shared" si="52"/>
        <v>0</v>
      </c>
      <c r="BC117" s="303">
        <f t="shared" si="48"/>
        <v>204.73310000000001</v>
      </c>
      <c r="BD117" s="303">
        <f t="shared" si="48"/>
        <v>78.743500000000012</v>
      </c>
      <c r="BE117" s="303">
        <f t="shared" si="48"/>
        <v>78.743500000000012</v>
      </c>
      <c r="BF117" s="303">
        <f t="shared" si="44"/>
        <v>15.748700000000001</v>
      </c>
    </row>
    <row r="118" spans="2:58" ht="14.25" x14ac:dyDescent="0.2">
      <c r="B118" s="1913" t="s">
        <v>39</v>
      </c>
      <c r="C118" s="1926" t="s">
        <v>59</v>
      </c>
      <c r="D118" s="1907" t="s">
        <v>61</v>
      </c>
      <c r="E118" s="1906" t="s">
        <v>25</v>
      </c>
      <c r="F118" s="1890" t="s">
        <v>16</v>
      </c>
      <c r="G118" s="1908">
        <v>17.2</v>
      </c>
      <c r="H118" s="1909">
        <v>465.1</v>
      </c>
      <c r="I118" s="1909">
        <v>465.1</v>
      </c>
      <c r="J118" s="1909">
        <v>465.1</v>
      </c>
      <c r="K118" s="1916">
        <v>10.4</v>
      </c>
      <c r="L118" s="1803"/>
      <c r="R118" s="303">
        <f t="shared" si="45"/>
        <v>4813.7849999999999</v>
      </c>
      <c r="S118" s="303">
        <f t="shared" si="51"/>
        <v>2199.9230000000002</v>
      </c>
      <c r="T118" s="303">
        <f t="shared" si="51"/>
        <v>93.020000000000024</v>
      </c>
      <c r="U118" s="303">
        <f t="shared" si="51"/>
        <v>1599.9439999999997</v>
      </c>
      <c r="V118" s="303">
        <f t="shared" si="51"/>
        <v>0</v>
      </c>
      <c r="W118" s="303">
        <f t="shared" si="51"/>
        <v>665.09299999999996</v>
      </c>
      <c r="X118" s="303">
        <f t="shared" si="51"/>
        <v>0</v>
      </c>
      <c r="Y118" s="303">
        <f t="shared" si="51"/>
        <v>13.952999999999999</v>
      </c>
      <c r="Z118" s="303">
        <f t="shared" si="51"/>
        <v>9.3020000000000014</v>
      </c>
      <c r="AA118" s="303">
        <f t="shared" si="51"/>
        <v>23.255000000000006</v>
      </c>
      <c r="AB118" s="303">
        <f t="shared" si="51"/>
        <v>55.811999999999998</v>
      </c>
      <c r="AC118" s="303">
        <f t="shared" si="51"/>
        <v>13.952999999999999</v>
      </c>
      <c r="AD118" s="303">
        <f t="shared" si="51"/>
        <v>23.255000000000006</v>
      </c>
      <c r="AE118" s="303">
        <f t="shared" si="51"/>
        <v>4.6510000000000007</v>
      </c>
      <c r="AF118" s="303">
        <f t="shared" si="51"/>
        <v>0</v>
      </c>
      <c r="AG118" s="303">
        <f t="shared" si="46"/>
        <v>60.463000000000001</v>
      </c>
      <c r="AH118" s="303">
        <f t="shared" si="46"/>
        <v>23.255000000000006</v>
      </c>
      <c r="AI118" s="303">
        <f t="shared" si="46"/>
        <v>23.255000000000006</v>
      </c>
      <c r="AJ118" s="303">
        <f t="shared" si="43"/>
        <v>4.6510000000000007</v>
      </c>
      <c r="AK118" s="1239" t="s">
        <v>1350</v>
      </c>
      <c r="AL118" s="73" t="s">
        <v>1350</v>
      </c>
      <c r="AM118" s="1239" t="s">
        <v>1350</v>
      </c>
      <c r="AN118" s="303">
        <f t="shared" si="47"/>
        <v>4837.04</v>
      </c>
      <c r="AO118" s="303">
        <f t="shared" si="52"/>
        <v>2210.5506473429955</v>
      </c>
      <c r="AP118" s="303">
        <f t="shared" si="52"/>
        <v>93.469371980676357</v>
      </c>
      <c r="AQ118" s="303">
        <f t="shared" si="52"/>
        <v>1607.6731980676325</v>
      </c>
      <c r="AR118" s="303">
        <f t="shared" si="52"/>
        <v>0</v>
      </c>
      <c r="AS118" s="303">
        <f t="shared" si="52"/>
        <v>668.30600966183567</v>
      </c>
      <c r="AT118" s="303">
        <f t="shared" si="52"/>
        <v>0</v>
      </c>
      <c r="AU118" s="303">
        <f t="shared" si="52"/>
        <v>14.02040579710145</v>
      </c>
      <c r="AV118" s="303">
        <f t="shared" si="52"/>
        <v>9.3469371980676339</v>
      </c>
      <c r="AW118" s="303">
        <f t="shared" si="52"/>
        <v>23.367342995169089</v>
      </c>
      <c r="AX118" s="303">
        <f t="shared" si="52"/>
        <v>56.0816231884058</v>
      </c>
      <c r="AY118" s="303">
        <f t="shared" si="52"/>
        <v>14.02040579710145</v>
      </c>
      <c r="AZ118" s="303">
        <f t="shared" si="52"/>
        <v>23.367342995169089</v>
      </c>
      <c r="BA118" s="303">
        <f t="shared" si="52"/>
        <v>4.673468599033817</v>
      </c>
      <c r="BB118" s="303">
        <f t="shared" si="52"/>
        <v>0</v>
      </c>
      <c r="BC118" s="303">
        <f t="shared" si="48"/>
        <v>60.755091787439618</v>
      </c>
      <c r="BD118" s="303">
        <f t="shared" si="48"/>
        <v>23.367342995169089</v>
      </c>
      <c r="BE118" s="303">
        <f t="shared" si="48"/>
        <v>23.367342995169089</v>
      </c>
      <c r="BF118" s="303">
        <f t="shared" si="44"/>
        <v>4.673468599033817</v>
      </c>
    </row>
    <row r="119" spans="2:58" ht="14.25" x14ac:dyDescent="0.2">
      <c r="B119" s="1913" t="s">
        <v>39</v>
      </c>
      <c r="C119" s="1926" t="s">
        <v>59</v>
      </c>
      <c r="D119" s="1907" t="s">
        <v>62</v>
      </c>
      <c r="E119" s="1906" t="s">
        <v>25</v>
      </c>
      <c r="F119" s="1890" t="s">
        <v>16</v>
      </c>
      <c r="G119" s="1908">
        <v>17.190000000000001</v>
      </c>
      <c r="H119" s="1909">
        <v>6325.2900000000009</v>
      </c>
      <c r="I119" s="1909">
        <v>6325.2900000000009</v>
      </c>
      <c r="J119" s="1909">
        <v>6325.2900000000009</v>
      </c>
      <c r="K119" s="1916">
        <v>10.39</v>
      </c>
      <c r="L119" s="1803"/>
      <c r="R119" s="303">
        <f t="shared" si="45"/>
        <v>65466.751500000006</v>
      </c>
      <c r="S119" s="303">
        <f t="shared" si="51"/>
        <v>29918.621700000007</v>
      </c>
      <c r="T119" s="303">
        <f t="shared" si="51"/>
        <v>1265.0580000000004</v>
      </c>
      <c r="U119" s="303">
        <f t="shared" si="51"/>
        <v>21758.997599999999</v>
      </c>
      <c r="V119" s="303">
        <f t="shared" si="51"/>
        <v>0</v>
      </c>
      <c r="W119" s="303">
        <f t="shared" si="51"/>
        <v>9045.1646999999994</v>
      </c>
      <c r="X119" s="303">
        <f t="shared" si="51"/>
        <v>0</v>
      </c>
      <c r="Y119" s="303">
        <f t="shared" si="51"/>
        <v>189.75870000000003</v>
      </c>
      <c r="Z119" s="303">
        <f t="shared" si="51"/>
        <v>126.50580000000004</v>
      </c>
      <c r="AA119" s="303">
        <f t="shared" si="51"/>
        <v>316.26450000000011</v>
      </c>
      <c r="AB119" s="303">
        <f t="shared" si="51"/>
        <v>759.03480000000013</v>
      </c>
      <c r="AC119" s="303">
        <f t="shared" si="51"/>
        <v>189.75870000000003</v>
      </c>
      <c r="AD119" s="303">
        <f t="shared" si="51"/>
        <v>316.26450000000011</v>
      </c>
      <c r="AE119" s="303">
        <f t="shared" si="51"/>
        <v>63.252900000000018</v>
      </c>
      <c r="AF119" s="303">
        <f t="shared" si="51"/>
        <v>0</v>
      </c>
      <c r="AG119" s="303">
        <f t="shared" si="46"/>
        <v>822.2877000000002</v>
      </c>
      <c r="AH119" s="303">
        <f t="shared" si="46"/>
        <v>316.26450000000011</v>
      </c>
      <c r="AI119" s="303">
        <f t="shared" si="46"/>
        <v>316.26450000000011</v>
      </c>
      <c r="AJ119" s="303">
        <f t="shared" si="43"/>
        <v>63.252900000000018</v>
      </c>
      <c r="AK119" s="1239" t="s">
        <v>1350</v>
      </c>
      <c r="AL119" s="73" t="s">
        <v>1350</v>
      </c>
      <c r="AM119" s="1239" t="s">
        <v>1350</v>
      </c>
      <c r="AN119" s="303">
        <f t="shared" si="47"/>
        <v>65719.763100000011</v>
      </c>
      <c r="AO119" s="303">
        <f t="shared" si="52"/>
        <v>30034.249223478269</v>
      </c>
      <c r="AP119" s="303">
        <f t="shared" si="52"/>
        <v>1269.9471130434788</v>
      </c>
      <c r="AQ119" s="303">
        <f t="shared" si="52"/>
        <v>21843.090344347827</v>
      </c>
      <c r="AR119" s="303">
        <f t="shared" si="52"/>
        <v>0</v>
      </c>
      <c r="AS119" s="303">
        <f t="shared" si="52"/>
        <v>9080.1218582608708</v>
      </c>
      <c r="AT119" s="303">
        <f t="shared" si="52"/>
        <v>0</v>
      </c>
      <c r="AU119" s="303">
        <f t="shared" si="52"/>
        <v>190.49206695652177</v>
      </c>
      <c r="AV119" s="303">
        <f t="shared" si="52"/>
        <v>126.99471130434787</v>
      </c>
      <c r="AW119" s="303">
        <f t="shared" si="52"/>
        <v>317.4867782608697</v>
      </c>
      <c r="AX119" s="303">
        <f t="shared" si="52"/>
        <v>761.96826782608707</v>
      </c>
      <c r="AY119" s="303">
        <f t="shared" si="52"/>
        <v>190.49206695652177</v>
      </c>
      <c r="AZ119" s="303">
        <f t="shared" si="52"/>
        <v>317.4867782608697</v>
      </c>
      <c r="BA119" s="303">
        <f t="shared" si="52"/>
        <v>63.497355652173937</v>
      </c>
      <c r="BB119" s="303">
        <f t="shared" si="52"/>
        <v>0</v>
      </c>
      <c r="BC119" s="303">
        <f t="shared" si="48"/>
        <v>825.46562347826114</v>
      </c>
      <c r="BD119" s="303">
        <f t="shared" si="48"/>
        <v>317.4867782608697</v>
      </c>
      <c r="BE119" s="303">
        <f t="shared" si="48"/>
        <v>317.4867782608697</v>
      </c>
      <c r="BF119" s="303">
        <f t="shared" si="44"/>
        <v>63.497355652173937</v>
      </c>
    </row>
    <row r="120" spans="2:58" ht="14.25" x14ac:dyDescent="0.2">
      <c r="B120" s="1913" t="s">
        <v>39</v>
      </c>
      <c r="C120" s="1926" t="s">
        <v>59</v>
      </c>
      <c r="D120" s="1907" t="s">
        <v>63</v>
      </c>
      <c r="E120" s="1906" t="s">
        <v>25</v>
      </c>
      <c r="F120" s="1890" t="s">
        <v>16</v>
      </c>
      <c r="G120" s="1908">
        <v>17.52</v>
      </c>
      <c r="H120" s="1909">
        <v>930.42000000000007</v>
      </c>
      <c r="I120" s="1924">
        <v>930.42000000000007</v>
      </c>
      <c r="J120" s="1924">
        <v>930.42000000000007</v>
      </c>
      <c r="K120" s="1916">
        <v>10.59</v>
      </c>
      <c r="L120" s="1803"/>
      <c r="R120" s="303">
        <f t="shared" si="45"/>
        <v>9629.8469999999998</v>
      </c>
      <c r="S120" s="303">
        <f t="shared" si="51"/>
        <v>4400.8866000000007</v>
      </c>
      <c r="T120" s="303">
        <f t="shared" si="51"/>
        <v>186.08400000000006</v>
      </c>
      <c r="U120" s="303">
        <f t="shared" si="51"/>
        <v>3200.6447999999996</v>
      </c>
      <c r="V120" s="303">
        <f t="shared" si="51"/>
        <v>0</v>
      </c>
      <c r="W120" s="303">
        <f t="shared" si="51"/>
        <v>1330.5005999999998</v>
      </c>
      <c r="X120" s="303">
        <f t="shared" si="51"/>
        <v>0</v>
      </c>
      <c r="Y120" s="303">
        <f t="shared" si="51"/>
        <v>27.912600000000001</v>
      </c>
      <c r="Z120" s="303">
        <f t="shared" si="51"/>
        <v>18.608400000000003</v>
      </c>
      <c r="AA120" s="303">
        <f t="shared" si="51"/>
        <v>46.521000000000015</v>
      </c>
      <c r="AB120" s="303">
        <f t="shared" si="51"/>
        <v>111.6504</v>
      </c>
      <c r="AC120" s="303">
        <f t="shared" si="51"/>
        <v>27.912600000000001</v>
      </c>
      <c r="AD120" s="303">
        <f t="shared" si="51"/>
        <v>46.521000000000015</v>
      </c>
      <c r="AE120" s="303">
        <f t="shared" si="51"/>
        <v>9.3042000000000016</v>
      </c>
      <c r="AF120" s="303">
        <f t="shared" si="51"/>
        <v>0</v>
      </c>
      <c r="AG120" s="303">
        <f t="shared" si="46"/>
        <v>120.95460000000001</v>
      </c>
      <c r="AH120" s="303">
        <f t="shared" si="46"/>
        <v>46.521000000000015</v>
      </c>
      <c r="AI120" s="303">
        <f t="shared" si="46"/>
        <v>46.521000000000015</v>
      </c>
      <c r="AJ120" s="303">
        <f t="shared" si="43"/>
        <v>9.3042000000000016</v>
      </c>
      <c r="AK120" s="1239" t="s">
        <v>1350</v>
      </c>
      <c r="AL120" s="73" t="s">
        <v>1350</v>
      </c>
      <c r="AM120" s="1239" t="s">
        <v>1350</v>
      </c>
      <c r="AN120" s="303">
        <f t="shared" si="47"/>
        <v>9853.1478000000006</v>
      </c>
      <c r="AO120" s="303">
        <f t="shared" si="52"/>
        <v>4502.9361443478274</v>
      </c>
      <c r="AP120" s="303">
        <f t="shared" si="52"/>
        <v>190.3989913043479</v>
      </c>
      <c r="AQ120" s="303">
        <f t="shared" si="52"/>
        <v>3274.8626504347822</v>
      </c>
      <c r="AR120" s="303">
        <f t="shared" si="52"/>
        <v>0</v>
      </c>
      <c r="AS120" s="303">
        <f t="shared" si="52"/>
        <v>1361.352787826087</v>
      </c>
      <c r="AT120" s="303">
        <f t="shared" si="52"/>
        <v>0</v>
      </c>
      <c r="AU120" s="303">
        <f t="shared" si="52"/>
        <v>28.559848695652175</v>
      </c>
      <c r="AV120" s="303">
        <f t="shared" si="52"/>
        <v>19.039899130434787</v>
      </c>
      <c r="AW120" s="303">
        <f t="shared" si="52"/>
        <v>47.599747826086976</v>
      </c>
      <c r="AX120" s="303">
        <f t="shared" si="52"/>
        <v>114.2393947826087</v>
      </c>
      <c r="AY120" s="303">
        <f t="shared" si="52"/>
        <v>28.559848695652175</v>
      </c>
      <c r="AZ120" s="303">
        <f t="shared" si="52"/>
        <v>47.599747826086976</v>
      </c>
      <c r="BA120" s="303">
        <f t="shared" si="52"/>
        <v>9.5199495652173933</v>
      </c>
      <c r="BB120" s="303">
        <f t="shared" si="52"/>
        <v>0</v>
      </c>
      <c r="BC120" s="303">
        <f t="shared" si="48"/>
        <v>123.7593443478261</v>
      </c>
      <c r="BD120" s="303">
        <f t="shared" si="48"/>
        <v>47.599747826086976</v>
      </c>
      <c r="BE120" s="303">
        <f t="shared" si="48"/>
        <v>47.599747826086976</v>
      </c>
      <c r="BF120" s="303">
        <f t="shared" si="44"/>
        <v>9.5199495652173933</v>
      </c>
    </row>
    <row r="121" spans="2:58" ht="14.25" x14ac:dyDescent="0.2">
      <c r="B121" s="1913" t="s">
        <v>39</v>
      </c>
      <c r="C121" s="1926" t="s">
        <v>59</v>
      </c>
      <c r="D121" s="1907" t="s">
        <v>64</v>
      </c>
      <c r="E121" s="1906" t="s">
        <v>25</v>
      </c>
      <c r="F121" s="1890" t="s">
        <v>16</v>
      </c>
      <c r="G121" s="1908">
        <v>17.12</v>
      </c>
      <c r="H121" s="1909">
        <v>2615.1800000000003</v>
      </c>
      <c r="I121" s="1924">
        <v>2615.1800000000003</v>
      </c>
      <c r="J121" s="1924">
        <v>2615.1800000000003</v>
      </c>
      <c r="K121" s="1916">
        <v>10.35</v>
      </c>
      <c r="L121" s="1803"/>
      <c r="R121" s="303">
        <f t="shared" si="45"/>
        <v>27067.113000000001</v>
      </c>
      <c r="S121" s="303">
        <f t="shared" si="51"/>
        <v>12369.801400000002</v>
      </c>
      <c r="T121" s="303">
        <f t="shared" si="51"/>
        <v>523.03600000000017</v>
      </c>
      <c r="U121" s="303">
        <f t="shared" si="51"/>
        <v>8996.2191999999995</v>
      </c>
      <c r="V121" s="303">
        <f t="shared" si="51"/>
        <v>0</v>
      </c>
      <c r="W121" s="303">
        <f t="shared" si="51"/>
        <v>3739.7073999999998</v>
      </c>
      <c r="X121" s="303">
        <f t="shared" si="51"/>
        <v>0</v>
      </c>
      <c r="Y121" s="303">
        <f t="shared" si="51"/>
        <v>78.455399999999997</v>
      </c>
      <c r="Z121" s="303">
        <f t="shared" si="51"/>
        <v>52.30360000000001</v>
      </c>
      <c r="AA121" s="303">
        <f t="shared" si="51"/>
        <v>130.75900000000004</v>
      </c>
      <c r="AB121" s="303">
        <f t="shared" si="51"/>
        <v>313.82159999999999</v>
      </c>
      <c r="AC121" s="303">
        <f t="shared" si="51"/>
        <v>78.455399999999997</v>
      </c>
      <c r="AD121" s="303">
        <f t="shared" si="51"/>
        <v>130.75900000000004</v>
      </c>
      <c r="AE121" s="303">
        <f t="shared" si="51"/>
        <v>26.151800000000005</v>
      </c>
      <c r="AF121" s="303">
        <f t="shared" si="51"/>
        <v>0</v>
      </c>
      <c r="AG121" s="303">
        <f t="shared" si="46"/>
        <v>339.97340000000003</v>
      </c>
      <c r="AH121" s="303">
        <f t="shared" si="46"/>
        <v>130.75900000000004</v>
      </c>
      <c r="AI121" s="303">
        <f t="shared" si="46"/>
        <v>130.75900000000004</v>
      </c>
      <c r="AJ121" s="303">
        <f t="shared" si="43"/>
        <v>26.151800000000005</v>
      </c>
      <c r="AK121" s="1239" t="s">
        <v>1350</v>
      </c>
      <c r="AL121" s="73" t="s">
        <v>1350</v>
      </c>
      <c r="AM121" s="1239" t="s">
        <v>1350</v>
      </c>
      <c r="AN121" s="303">
        <f t="shared" si="47"/>
        <v>27067.113000000001</v>
      </c>
      <c r="AO121" s="303">
        <f t="shared" si="52"/>
        <v>12369.801400000002</v>
      </c>
      <c r="AP121" s="303">
        <f t="shared" si="52"/>
        <v>523.03600000000017</v>
      </c>
      <c r="AQ121" s="303">
        <f t="shared" si="52"/>
        <v>8996.2191999999995</v>
      </c>
      <c r="AR121" s="303">
        <f t="shared" si="52"/>
        <v>0</v>
      </c>
      <c r="AS121" s="303">
        <f t="shared" si="52"/>
        <v>3739.7073999999998</v>
      </c>
      <c r="AT121" s="303">
        <f t="shared" si="52"/>
        <v>0</v>
      </c>
      <c r="AU121" s="303">
        <f t="shared" si="52"/>
        <v>78.455399999999997</v>
      </c>
      <c r="AV121" s="303">
        <f t="shared" si="52"/>
        <v>52.30360000000001</v>
      </c>
      <c r="AW121" s="303">
        <f t="shared" si="52"/>
        <v>130.75900000000004</v>
      </c>
      <c r="AX121" s="303">
        <f t="shared" si="52"/>
        <v>313.82159999999999</v>
      </c>
      <c r="AY121" s="303">
        <f t="shared" si="52"/>
        <v>78.455399999999997</v>
      </c>
      <c r="AZ121" s="303">
        <f t="shared" si="52"/>
        <v>130.75900000000004</v>
      </c>
      <c r="BA121" s="303">
        <f t="shared" si="52"/>
        <v>26.151800000000005</v>
      </c>
      <c r="BB121" s="303">
        <f t="shared" si="52"/>
        <v>0</v>
      </c>
      <c r="BC121" s="303">
        <f t="shared" si="48"/>
        <v>339.97340000000003</v>
      </c>
      <c r="BD121" s="303">
        <f t="shared" si="48"/>
        <v>130.75900000000004</v>
      </c>
      <c r="BE121" s="303">
        <f t="shared" si="48"/>
        <v>130.75900000000004</v>
      </c>
      <c r="BF121" s="303">
        <f t="shared" si="44"/>
        <v>26.151800000000005</v>
      </c>
    </row>
    <row r="122" spans="2:58" ht="14.25" x14ac:dyDescent="0.2">
      <c r="B122" s="1913" t="s">
        <v>39</v>
      </c>
      <c r="C122" s="1926" t="s">
        <v>59</v>
      </c>
      <c r="D122" s="1907" t="s">
        <v>65</v>
      </c>
      <c r="E122" s="1906" t="s">
        <v>25</v>
      </c>
      <c r="F122" s="1890" t="s">
        <v>16</v>
      </c>
      <c r="G122" s="1908">
        <v>17.52</v>
      </c>
      <c r="H122" s="1909">
        <v>36</v>
      </c>
      <c r="I122" s="1924">
        <v>36</v>
      </c>
      <c r="J122" s="1924">
        <v>36</v>
      </c>
      <c r="K122" s="1916">
        <v>10.59</v>
      </c>
      <c r="L122" s="1803"/>
      <c r="R122" s="303">
        <f t="shared" si="45"/>
        <v>372.59999999999997</v>
      </c>
      <c r="S122" s="303">
        <f t="shared" si="51"/>
        <v>170.28</v>
      </c>
      <c r="T122" s="303">
        <f t="shared" si="51"/>
        <v>7.200000000000002</v>
      </c>
      <c r="U122" s="303">
        <f t="shared" si="51"/>
        <v>123.83999999999996</v>
      </c>
      <c r="V122" s="303">
        <f t="shared" si="51"/>
        <v>0</v>
      </c>
      <c r="W122" s="303">
        <f t="shared" si="51"/>
        <v>51.47999999999999</v>
      </c>
      <c r="X122" s="303">
        <f t="shared" si="51"/>
        <v>0</v>
      </c>
      <c r="Y122" s="303">
        <f t="shared" si="51"/>
        <v>1.0799999999999998</v>
      </c>
      <c r="Z122" s="303">
        <f t="shared" si="51"/>
        <v>0.72000000000000008</v>
      </c>
      <c r="AA122" s="303">
        <f t="shared" si="51"/>
        <v>1.8000000000000005</v>
      </c>
      <c r="AB122" s="303">
        <f t="shared" si="51"/>
        <v>4.3199999999999994</v>
      </c>
      <c r="AC122" s="303">
        <f t="shared" si="51"/>
        <v>1.0799999999999998</v>
      </c>
      <c r="AD122" s="303">
        <f t="shared" si="51"/>
        <v>1.8000000000000005</v>
      </c>
      <c r="AE122" s="303">
        <f t="shared" si="51"/>
        <v>0.36000000000000004</v>
      </c>
      <c r="AF122" s="303">
        <f t="shared" si="51"/>
        <v>0</v>
      </c>
      <c r="AG122" s="303">
        <f t="shared" si="46"/>
        <v>4.68</v>
      </c>
      <c r="AH122" s="303">
        <f t="shared" si="46"/>
        <v>1.8000000000000005</v>
      </c>
      <c r="AI122" s="303">
        <f t="shared" si="46"/>
        <v>1.8000000000000005</v>
      </c>
      <c r="AJ122" s="303">
        <f t="shared" si="43"/>
        <v>0.36000000000000004</v>
      </c>
      <c r="AK122" s="1239" t="s">
        <v>1350</v>
      </c>
      <c r="AL122" s="73" t="s">
        <v>1350</v>
      </c>
      <c r="AM122" s="1239" t="s">
        <v>1350</v>
      </c>
      <c r="AN122" s="303">
        <f t="shared" si="47"/>
        <v>381.24</v>
      </c>
      <c r="AO122" s="303">
        <f t="shared" si="52"/>
        <v>174.22852173913046</v>
      </c>
      <c r="AP122" s="303">
        <f t="shared" si="52"/>
        <v>7.3669565217391328</v>
      </c>
      <c r="AQ122" s="303">
        <f t="shared" si="52"/>
        <v>126.71165217391302</v>
      </c>
      <c r="AR122" s="303">
        <f t="shared" si="52"/>
        <v>0</v>
      </c>
      <c r="AS122" s="303">
        <f t="shared" si="52"/>
        <v>52.673739130434782</v>
      </c>
      <c r="AT122" s="303">
        <f t="shared" si="52"/>
        <v>0</v>
      </c>
      <c r="AU122" s="303">
        <f t="shared" si="52"/>
        <v>1.1050434782608696</v>
      </c>
      <c r="AV122" s="303">
        <f t="shared" si="52"/>
        <v>0.7366956521739132</v>
      </c>
      <c r="AW122" s="303">
        <f t="shared" si="52"/>
        <v>1.8417391304347832</v>
      </c>
      <c r="AX122" s="303">
        <f t="shared" si="52"/>
        <v>4.4201739130434783</v>
      </c>
      <c r="AY122" s="303">
        <f t="shared" si="52"/>
        <v>1.1050434782608696</v>
      </c>
      <c r="AZ122" s="303">
        <f t="shared" si="52"/>
        <v>1.8417391304347832</v>
      </c>
      <c r="BA122" s="303">
        <f t="shared" si="52"/>
        <v>0.3683478260869566</v>
      </c>
      <c r="BB122" s="303">
        <f t="shared" si="52"/>
        <v>0</v>
      </c>
      <c r="BC122" s="303">
        <f t="shared" si="48"/>
        <v>4.7885217391304353</v>
      </c>
      <c r="BD122" s="303">
        <f t="shared" si="48"/>
        <v>1.8417391304347832</v>
      </c>
      <c r="BE122" s="303">
        <f t="shared" si="48"/>
        <v>1.8417391304347832</v>
      </c>
      <c r="BF122" s="303">
        <f t="shared" si="44"/>
        <v>0.3683478260869566</v>
      </c>
    </row>
    <row r="123" spans="2:58" ht="14.25" x14ac:dyDescent="0.2">
      <c r="B123" s="1913" t="s">
        <v>39</v>
      </c>
      <c r="C123" s="1926" t="s">
        <v>59</v>
      </c>
      <c r="D123" s="1907" t="s">
        <v>66</v>
      </c>
      <c r="E123" s="1906" t="s">
        <v>25</v>
      </c>
      <c r="F123" s="1890" t="s">
        <v>16</v>
      </c>
      <c r="G123" s="1908">
        <v>17.190000000000001</v>
      </c>
      <c r="H123" s="1909">
        <v>322.89</v>
      </c>
      <c r="I123" s="1909">
        <v>322.89</v>
      </c>
      <c r="J123" s="1909">
        <v>322.89</v>
      </c>
      <c r="K123" s="1916">
        <v>10.39</v>
      </c>
      <c r="L123" s="1803"/>
      <c r="R123" s="303">
        <f t="shared" si="45"/>
        <v>3341.9114999999997</v>
      </c>
      <c r="S123" s="303">
        <f t="shared" si="51"/>
        <v>1527.2697000000001</v>
      </c>
      <c r="T123" s="303">
        <f t="shared" si="51"/>
        <v>64.578000000000017</v>
      </c>
      <c r="U123" s="303">
        <f t="shared" si="51"/>
        <v>1110.7415999999996</v>
      </c>
      <c r="V123" s="303">
        <f t="shared" si="51"/>
        <v>0</v>
      </c>
      <c r="W123" s="303">
        <f t="shared" si="51"/>
        <v>461.73269999999991</v>
      </c>
      <c r="X123" s="303">
        <f t="shared" si="51"/>
        <v>0</v>
      </c>
      <c r="Y123" s="303">
        <f t="shared" si="51"/>
        <v>9.6867000000000001</v>
      </c>
      <c r="Z123" s="303">
        <f t="shared" si="51"/>
        <v>6.4578000000000007</v>
      </c>
      <c r="AA123" s="303">
        <f t="shared" si="51"/>
        <v>16.144500000000004</v>
      </c>
      <c r="AB123" s="303">
        <f t="shared" si="51"/>
        <v>38.7468</v>
      </c>
      <c r="AC123" s="303">
        <f t="shared" si="51"/>
        <v>9.6867000000000001</v>
      </c>
      <c r="AD123" s="303">
        <f t="shared" si="51"/>
        <v>16.144500000000004</v>
      </c>
      <c r="AE123" s="303">
        <f t="shared" si="51"/>
        <v>3.2289000000000003</v>
      </c>
      <c r="AF123" s="303">
        <f t="shared" si="51"/>
        <v>0</v>
      </c>
      <c r="AG123" s="303">
        <f t="shared" si="46"/>
        <v>41.975700000000003</v>
      </c>
      <c r="AH123" s="303">
        <f t="shared" si="46"/>
        <v>16.144500000000004</v>
      </c>
      <c r="AI123" s="303">
        <f t="shared" si="46"/>
        <v>16.144500000000004</v>
      </c>
      <c r="AJ123" s="303">
        <f t="shared" si="43"/>
        <v>3.2289000000000003</v>
      </c>
      <c r="AK123" s="1239" t="s">
        <v>1350</v>
      </c>
      <c r="AL123" s="73" t="s">
        <v>1350</v>
      </c>
      <c r="AM123" s="1239" t="s">
        <v>1350</v>
      </c>
      <c r="AN123" s="303">
        <f t="shared" si="47"/>
        <v>3354.8271</v>
      </c>
      <c r="AO123" s="303">
        <f t="shared" si="52"/>
        <v>1533.1721915942032</v>
      </c>
      <c r="AP123" s="303">
        <f t="shared" si="52"/>
        <v>64.827576811594227</v>
      </c>
      <c r="AQ123" s="303">
        <f t="shared" si="52"/>
        <v>1115.0343211594202</v>
      </c>
      <c r="AR123" s="303">
        <f t="shared" si="52"/>
        <v>0</v>
      </c>
      <c r="AS123" s="303">
        <f t="shared" si="52"/>
        <v>463.5171742028985</v>
      </c>
      <c r="AT123" s="303">
        <f t="shared" si="52"/>
        <v>0</v>
      </c>
      <c r="AU123" s="303">
        <f t="shared" si="52"/>
        <v>9.7241365217391298</v>
      </c>
      <c r="AV123" s="303">
        <f t="shared" si="52"/>
        <v>6.4827576811594216</v>
      </c>
      <c r="AW123" s="303">
        <f t="shared" si="52"/>
        <v>16.206894202898557</v>
      </c>
      <c r="AX123" s="303">
        <f t="shared" si="52"/>
        <v>38.896546086956519</v>
      </c>
      <c r="AY123" s="303">
        <f t="shared" si="52"/>
        <v>9.7241365217391298</v>
      </c>
      <c r="AZ123" s="303">
        <f t="shared" si="52"/>
        <v>16.206894202898557</v>
      </c>
      <c r="BA123" s="303">
        <f t="shared" si="52"/>
        <v>3.2413788405797108</v>
      </c>
      <c r="BB123" s="303">
        <f t="shared" si="52"/>
        <v>0</v>
      </c>
      <c r="BC123" s="303">
        <f t="shared" si="48"/>
        <v>42.137924927536233</v>
      </c>
      <c r="BD123" s="303">
        <f t="shared" si="48"/>
        <v>16.206894202898557</v>
      </c>
      <c r="BE123" s="303">
        <f t="shared" si="48"/>
        <v>16.206894202898557</v>
      </c>
      <c r="BF123" s="303">
        <f t="shared" si="44"/>
        <v>3.2413788405797108</v>
      </c>
    </row>
    <row r="124" spans="2:58" ht="14.25" x14ac:dyDescent="0.2">
      <c r="B124" s="1913" t="s">
        <v>39</v>
      </c>
      <c r="C124" s="1926" t="s">
        <v>59</v>
      </c>
      <c r="D124" s="1907" t="s">
        <v>67</v>
      </c>
      <c r="E124" s="1906" t="s">
        <v>25</v>
      </c>
      <c r="F124" s="1890" t="s">
        <v>16</v>
      </c>
      <c r="G124" s="1908">
        <v>17.12</v>
      </c>
      <c r="H124" s="1909">
        <v>360.93</v>
      </c>
      <c r="I124" s="1909">
        <v>360.93</v>
      </c>
      <c r="J124" s="1909">
        <v>360.93</v>
      </c>
      <c r="K124" s="1916">
        <v>10.35</v>
      </c>
      <c r="L124" s="1803"/>
      <c r="R124" s="303">
        <f t="shared" si="45"/>
        <v>3735.6255000000001</v>
      </c>
      <c r="S124" s="303">
        <f t="shared" si="51"/>
        <v>1707.1989000000003</v>
      </c>
      <c r="T124" s="303">
        <f t="shared" si="51"/>
        <v>72.186000000000021</v>
      </c>
      <c r="U124" s="303">
        <f t="shared" si="51"/>
        <v>1241.5991999999999</v>
      </c>
      <c r="V124" s="303">
        <f t="shared" si="51"/>
        <v>0</v>
      </c>
      <c r="W124" s="303">
        <f t="shared" si="51"/>
        <v>516.12990000000002</v>
      </c>
      <c r="X124" s="303">
        <f t="shared" si="51"/>
        <v>0</v>
      </c>
      <c r="Y124" s="303">
        <f t="shared" si="51"/>
        <v>10.8279</v>
      </c>
      <c r="Z124" s="303">
        <f t="shared" si="51"/>
        <v>7.2186000000000012</v>
      </c>
      <c r="AA124" s="303">
        <f t="shared" si="51"/>
        <v>18.046500000000005</v>
      </c>
      <c r="AB124" s="303">
        <f t="shared" si="51"/>
        <v>43.311599999999999</v>
      </c>
      <c r="AC124" s="303">
        <f t="shared" si="51"/>
        <v>10.8279</v>
      </c>
      <c r="AD124" s="303">
        <f t="shared" si="51"/>
        <v>18.046500000000005</v>
      </c>
      <c r="AE124" s="303">
        <f t="shared" si="51"/>
        <v>3.6093000000000006</v>
      </c>
      <c r="AF124" s="303">
        <f t="shared" si="51"/>
        <v>0</v>
      </c>
      <c r="AG124" s="303">
        <f t="shared" si="46"/>
        <v>46.920900000000003</v>
      </c>
      <c r="AH124" s="303">
        <f t="shared" si="46"/>
        <v>18.046500000000005</v>
      </c>
      <c r="AI124" s="303">
        <f t="shared" si="46"/>
        <v>18.046500000000005</v>
      </c>
      <c r="AJ124" s="303">
        <f t="shared" si="43"/>
        <v>3.6093000000000006</v>
      </c>
      <c r="AK124" s="1239" t="s">
        <v>1350</v>
      </c>
      <c r="AL124" s="73" t="s">
        <v>1350</v>
      </c>
      <c r="AM124" s="1239" t="s">
        <v>1350</v>
      </c>
      <c r="AN124" s="303">
        <f t="shared" si="47"/>
        <v>3735.6255000000001</v>
      </c>
      <c r="AO124" s="303">
        <f t="shared" si="52"/>
        <v>1707.1989000000003</v>
      </c>
      <c r="AP124" s="303">
        <f t="shared" si="52"/>
        <v>72.186000000000021</v>
      </c>
      <c r="AQ124" s="303">
        <f t="shared" si="52"/>
        <v>1241.5991999999999</v>
      </c>
      <c r="AR124" s="303">
        <f t="shared" si="52"/>
        <v>0</v>
      </c>
      <c r="AS124" s="303">
        <f t="shared" si="52"/>
        <v>516.12990000000002</v>
      </c>
      <c r="AT124" s="303">
        <f t="shared" si="52"/>
        <v>0</v>
      </c>
      <c r="AU124" s="303">
        <f t="shared" si="52"/>
        <v>10.8279</v>
      </c>
      <c r="AV124" s="303">
        <f t="shared" si="52"/>
        <v>7.2186000000000012</v>
      </c>
      <c r="AW124" s="303">
        <f t="shared" si="52"/>
        <v>18.046500000000005</v>
      </c>
      <c r="AX124" s="303">
        <f t="shared" si="52"/>
        <v>43.311599999999999</v>
      </c>
      <c r="AY124" s="303">
        <f t="shared" si="52"/>
        <v>10.8279</v>
      </c>
      <c r="AZ124" s="303">
        <f t="shared" si="52"/>
        <v>18.046500000000005</v>
      </c>
      <c r="BA124" s="303">
        <f t="shared" si="52"/>
        <v>3.6093000000000006</v>
      </c>
      <c r="BB124" s="303">
        <f t="shared" si="52"/>
        <v>0</v>
      </c>
      <c r="BC124" s="303">
        <f t="shared" si="48"/>
        <v>46.920900000000003</v>
      </c>
      <c r="BD124" s="303">
        <f t="shared" si="48"/>
        <v>18.046500000000005</v>
      </c>
      <c r="BE124" s="303">
        <f t="shared" si="48"/>
        <v>18.046500000000005</v>
      </c>
      <c r="BF124" s="303">
        <f t="shared" si="44"/>
        <v>3.6093000000000006</v>
      </c>
    </row>
    <row r="125" spans="2:58" ht="14.25" x14ac:dyDescent="0.2">
      <c r="B125" s="1913" t="s">
        <v>39</v>
      </c>
      <c r="C125" s="1926" t="s">
        <v>59</v>
      </c>
      <c r="D125" s="1907" t="s">
        <v>68</v>
      </c>
      <c r="E125" s="1906" t="s">
        <v>25</v>
      </c>
      <c r="F125" s="1890" t="s">
        <v>16</v>
      </c>
      <c r="G125" s="1908">
        <v>17.43</v>
      </c>
      <c r="H125" s="1909">
        <v>1451.45</v>
      </c>
      <c r="I125" s="1909">
        <v>1451.45</v>
      </c>
      <c r="J125" s="1909">
        <v>1451.45</v>
      </c>
      <c r="K125" s="1916">
        <v>10.54</v>
      </c>
      <c r="L125" s="1803"/>
      <c r="R125" s="303">
        <f t="shared" si="45"/>
        <v>15022.5075</v>
      </c>
      <c r="S125" s="303">
        <f t="shared" si="51"/>
        <v>6865.3585000000012</v>
      </c>
      <c r="T125" s="303">
        <f t="shared" si="51"/>
        <v>290.29000000000008</v>
      </c>
      <c r="U125" s="303">
        <f t="shared" si="51"/>
        <v>4992.9879999999994</v>
      </c>
      <c r="V125" s="303">
        <f t="shared" si="51"/>
        <v>0</v>
      </c>
      <c r="W125" s="303">
        <f t="shared" si="51"/>
        <v>2075.5735</v>
      </c>
      <c r="X125" s="303">
        <f t="shared" si="51"/>
        <v>0</v>
      </c>
      <c r="Y125" s="303">
        <f t="shared" si="51"/>
        <v>43.543500000000002</v>
      </c>
      <c r="Z125" s="303">
        <f t="shared" si="51"/>
        <v>29.029000000000003</v>
      </c>
      <c r="AA125" s="303">
        <f t="shared" si="51"/>
        <v>72.572500000000019</v>
      </c>
      <c r="AB125" s="303">
        <f t="shared" si="51"/>
        <v>174.17400000000001</v>
      </c>
      <c r="AC125" s="303">
        <f t="shared" si="51"/>
        <v>43.543500000000002</v>
      </c>
      <c r="AD125" s="303">
        <f t="shared" si="51"/>
        <v>72.572500000000019</v>
      </c>
      <c r="AE125" s="303">
        <f t="shared" si="51"/>
        <v>14.514500000000002</v>
      </c>
      <c r="AF125" s="303">
        <f t="shared" si="51"/>
        <v>0</v>
      </c>
      <c r="AG125" s="303">
        <f t="shared" si="46"/>
        <v>188.6885</v>
      </c>
      <c r="AH125" s="303">
        <f t="shared" si="46"/>
        <v>72.572500000000019</v>
      </c>
      <c r="AI125" s="303">
        <f t="shared" si="46"/>
        <v>72.572500000000019</v>
      </c>
      <c r="AJ125" s="303">
        <f t="shared" si="43"/>
        <v>14.514500000000002</v>
      </c>
      <c r="AK125" s="1239" t="s">
        <v>1350</v>
      </c>
      <c r="AL125" s="73" t="s">
        <v>1350</v>
      </c>
      <c r="AM125" s="1239" t="s">
        <v>1350</v>
      </c>
      <c r="AN125" s="303">
        <f t="shared" si="47"/>
        <v>15298.282999999999</v>
      </c>
      <c r="AO125" s="303">
        <f t="shared" si="52"/>
        <v>6991.389235748793</v>
      </c>
      <c r="AP125" s="303">
        <f t="shared" si="52"/>
        <v>295.61899516908221</v>
      </c>
      <c r="AQ125" s="303">
        <f t="shared" si="52"/>
        <v>5084.6467169082116</v>
      </c>
      <c r="AR125" s="303">
        <f t="shared" si="52"/>
        <v>0</v>
      </c>
      <c r="AS125" s="303">
        <f t="shared" si="52"/>
        <v>2113.675815458937</v>
      </c>
      <c r="AT125" s="303">
        <f t="shared" si="52"/>
        <v>0</v>
      </c>
      <c r="AU125" s="303">
        <f t="shared" si="52"/>
        <v>44.342849275362319</v>
      </c>
      <c r="AV125" s="303">
        <f t="shared" si="52"/>
        <v>29.561899516908216</v>
      </c>
      <c r="AW125" s="303">
        <f t="shared" si="52"/>
        <v>73.904748792270553</v>
      </c>
      <c r="AX125" s="303">
        <f t="shared" si="52"/>
        <v>177.37139710144928</v>
      </c>
      <c r="AY125" s="303">
        <f t="shared" si="52"/>
        <v>44.342849275362319</v>
      </c>
      <c r="AZ125" s="303">
        <f t="shared" si="52"/>
        <v>73.904748792270553</v>
      </c>
      <c r="BA125" s="303">
        <f t="shared" si="52"/>
        <v>14.780949758454108</v>
      </c>
      <c r="BB125" s="303">
        <f t="shared" si="52"/>
        <v>0</v>
      </c>
      <c r="BC125" s="303">
        <f t="shared" si="48"/>
        <v>192.15234685990339</v>
      </c>
      <c r="BD125" s="303">
        <f t="shared" si="48"/>
        <v>73.904748792270553</v>
      </c>
      <c r="BE125" s="303">
        <f t="shared" si="48"/>
        <v>73.904748792270553</v>
      </c>
      <c r="BF125" s="303">
        <f t="shared" si="44"/>
        <v>14.780949758454108</v>
      </c>
    </row>
    <row r="126" spans="2:58" ht="14.25" x14ac:dyDescent="0.2">
      <c r="B126" s="1913" t="s">
        <v>39</v>
      </c>
      <c r="C126" s="1926" t="s">
        <v>59</v>
      </c>
      <c r="D126" s="1907" t="s">
        <v>69</v>
      </c>
      <c r="E126" s="1906" t="s">
        <v>25</v>
      </c>
      <c r="F126" s="1890" t="s">
        <v>16</v>
      </c>
      <c r="G126" s="1908">
        <v>17.52</v>
      </c>
      <c r="H126" s="1909">
        <v>32.71</v>
      </c>
      <c r="I126" s="1909">
        <v>32.71</v>
      </c>
      <c r="J126" s="1909">
        <v>32.71</v>
      </c>
      <c r="K126" s="1916">
        <v>10.59</v>
      </c>
      <c r="L126" s="1803"/>
      <c r="R126" s="303">
        <f t="shared" si="45"/>
        <v>338.54849999999999</v>
      </c>
      <c r="S126" s="303">
        <f t="shared" si="51"/>
        <v>154.71830000000003</v>
      </c>
      <c r="T126" s="303">
        <f t="shared" si="51"/>
        <v>6.5420000000000016</v>
      </c>
      <c r="U126" s="303">
        <f t="shared" si="51"/>
        <v>112.52239999999998</v>
      </c>
      <c r="V126" s="303">
        <f t="shared" si="51"/>
        <v>0</v>
      </c>
      <c r="W126" s="303">
        <f t="shared" si="51"/>
        <v>46.775299999999994</v>
      </c>
      <c r="X126" s="303">
        <f t="shared" si="51"/>
        <v>0</v>
      </c>
      <c r="Y126" s="303">
        <f t="shared" si="51"/>
        <v>0.98129999999999995</v>
      </c>
      <c r="Z126" s="303">
        <f t="shared" si="51"/>
        <v>0.65420000000000011</v>
      </c>
      <c r="AA126" s="303">
        <f t="shared" si="51"/>
        <v>1.6355000000000004</v>
      </c>
      <c r="AB126" s="303">
        <f t="shared" si="51"/>
        <v>3.9251999999999998</v>
      </c>
      <c r="AC126" s="303">
        <f t="shared" si="51"/>
        <v>0.98129999999999995</v>
      </c>
      <c r="AD126" s="303">
        <f t="shared" si="51"/>
        <v>1.6355000000000004</v>
      </c>
      <c r="AE126" s="303">
        <f t="shared" si="51"/>
        <v>0.32710000000000006</v>
      </c>
      <c r="AF126" s="303">
        <f t="shared" si="51"/>
        <v>0</v>
      </c>
      <c r="AG126" s="303">
        <f t="shared" si="46"/>
        <v>4.2523</v>
      </c>
      <c r="AH126" s="303">
        <f t="shared" si="46"/>
        <v>1.6355000000000004</v>
      </c>
      <c r="AI126" s="303">
        <f t="shared" si="46"/>
        <v>1.6355000000000004</v>
      </c>
      <c r="AJ126" s="303">
        <f t="shared" si="43"/>
        <v>0.32710000000000006</v>
      </c>
      <c r="AK126" s="1239" t="s">
        <v>1350</v>
      </c>
      <c r="AL126" s="73" t="s">
        <v>1350</v>
      </c>
      <c r="AM126" s="1239" t="s">
        <v>1350</v>
      </c>
      <c r="AN126" s="303">
        <f t="shared" si="47"/>
        <v>346.39890000000003</v>
      </c>
      <c r="AO126" s="303">
        <f t="shared" si="52"/>
        <v>158.30597072463772</v>
      </c>
      <c r="AP126" s="303">
        <f t="shared" si="52"/>
        <v>6.6936985507246405</v>
      </c>
      <c r="AQ126" s="303">
        <f t="shared" si="52"/>
        <v>115.13161507246376</v>
      </c>
      <c r="AR126" s="303">
        <f t="shared" si="52"/>
        <v>0</v>
      </c>
      <c r="AS126" s="303">
        <f t="shared" si="52"/>
        <v>47.85994463768116</v>
      </c>
      <c r="AT126" s="303">
        <f t="shared" si="52"/>
        <v>0</v>
      </c>
      <c r="AU126" s="303">
        <f t="shared" si="52"/>
        <v>1.0040547826086959</v>
      </c>
      <c r="AV126" s="303">
        <f t="shared" si="52"/>
        <v>0.66936985507246394</v>
      </c>
      <c r="AW126" s="303">
        <f t="shared" si="52"/>
        <v>1.6734246376811601</v>
      </c>
      <c r="AX126" s="303">
        <f t="shared" si="52"/>
        <v>4.0162191304347834</v>
      </c>
      <c r="AY126" s="303">
        <f t="shared" si="52"/>
        <v>1.0040547826086959</v>
      </c>
      <c r="AZ126" s="303">
        <f t="shared" si="52"/>
        <v>1.6734246376811601</v>
      </c>
      <c r="BA126" s="303">
        <f t="shared" si="52"/>
        <v>0.33468492753623197</v>
      </c>
      <c r="BB126" s="303">
        <f t="shared" si="52"/>
        <v>0</v>
      </c>
      <c r="BC126" s="303">
        <f t="shared" si="48"/>
        <v>4.3509040579710154</v>
      </c>
      <c r="BD126" s="303">
        <f t="shared" si="48"/>
        <v>1.6734246376811601</v>
      </c>
      <c r="BE126" s="303">
        <f t="shared" si="48"/>
        <v>1.6734246376811601</v>
      </c>
      <c r="BF126" s="303">
        <f t="shared" si="44"/>
        <v>0.33468492753623197</v>
      </c>
    </row>
    <row r="127" spans="2:58" ht="14.25" x14ac:dyDescent="0.2">
      <c r="B127" s="1913" t="s">
        <v>39</v>
      </c>
      <c r="C127" s="1926" t="s">
        <v>59</v>
      </c>
      <c r="D127" s="1929" t="s">
        <v>70</v>
      </c>
      <c r="E127" s="1906" t="s">
        <v>25</v>
      </c>
      <c r="F127" s="1890" t="s">
        <v>16</v>
      </c>
      <c r="G127" s="1908">
        <v>17.37</v>
      </c>
      <c r="H127" s="1909">
        <v>169.32</v>
      </c>
      <c r="I127" s="1909">
        <v>169.32</v>
      </c>
      <c r="J127" s="1909">
        <v>169.32</v>
      </c>
      <c r="K127" s="1928">
        <v>10.5</v>
      </c>
      <c r="L127" s="1803"/>
      <c r="R127" s="303">
        <f t="shared" si="45"/>
        <v>1752.4619999999998</v>
      </c>
      <c r="S127" s="303">
        <f t="shared" si="51"/>
        <v>800.8836</v>
      </c>
      <c r="T127" s="303">
        <f t="shared" si="51"/>
        <v>33.864000000000004</v>
      </c>
      <c r="U127" s="303">
        <f t="shared" si="51"/>
        <v>582.46079999999984</v>
      </c>
      <c r="V127" s="303">
        <f t="shared" si="51"/>
        <v>0</v>
      </c>
      <c r="W127" s="303">
        <f t="shared" si="51"/>
        <v>242.12759999999994</v>
      </c>
      <c r="X127" s="303">
        <f t="shared" si="51"/>
        <v>0</v>
      </c>
      <c r="Y127" s="303">
        <f t="shared" si="51"/>
        <v>5.0795999999999992</v>
      </c>
      <c r="Z127" s="303">
        <f t="shared" ref="S127:AF145" si="53">+$R127*VLOOKUP($E127,$P$5:$AF$7,Z$1+3,FALSE)</f>
        <v>3.3864000000000001</v>
      </c>
      <c r="AA127" s="303">
        <f t="shared" si="53"/>
        <v>8.4660000000000011</v>
      </c>
      <c r="AB127" s="303">
        <f t="shared" si="53"/>
        <v>20.318399999999997</v>
      </c>
      <c r="AC127" s="303">
        <f t="shared" si="53"/>
        <v>5.0795999999999992</v>
      </c>
      <c r="AD127" s="303">
        <f t="shared" si="53"/>
        <v>8.4660000000000011</v>
      </c>
      <c r="AE127" s="303">
        <f t="shared" si="53"/>
        <v>1.6932</v>
      </c>
      <c r="AF127" s="303">
        <f t="shared" si="53"/>
        <v>0</v>
      </c>
      <c r="AG127" s="303">
        <f t="shared" si="46"/>
        <v>22.011599999999998</v>
      </c>
      <c r="AH127" s="303">
        <f t="shared" si="46"/>
        <v>8.4660000000000011</v>
      </c>
      <c r="AI127" s="303">
        <f t="shared" si="46"/>
        <v>8.4660000000000011</v>
      </c>
      <c r="AJ127" s="303">
        <f t="shared" si="43"/>
        <v>1.6932</v>
      </c>
      <c r="AK127" s="1239" t="s">
        <v>1350</v>
      </c>
      <c r="AL127" s="73" t="s">
        <v>1350</v>
      </c>
      <c r="AM127" s="1239" t="s">
        <v>1350</v>
      </c>
      <c r="AN127" s="303">
        <f t="shared" si="47"/>
        <v>1777.86</v>
      </c>
      <c r="AO127" s="303">
        <f t="shared" si="52"/>
        <v>812.49060869565221</v>
      </c>
      <c r="AP127" s="303">
        <f t="shared" si="52"/>
        <v>34.354782608695658</v>
      </c>
      <c r="AQ127" s="303">
        <f t="shared" si="52"/>
        <v>590.90226086956511</v>
      </c>
      <c r="AR127" s="303">
        <f t="shared" si="52"/>
        <v>0</v>
      </c>
      <c r="AS127" s="303">
        <f t="shared" si="52"/>
        <v>245.6366956521739</v>
      </c>
      <c r="AT127" s="303">
        <f t="shared" si="52"/>
        <v>0</v>
      </c>
      <c r="AU127" s="303">
        <f t="shared" si="52"/>
        <v>5.1532173913043477</v>
      </c>
      <c r="AV127" s="303">
        <f t="shared" ref="AO127:BB145" si="54">+$AN127*VLOOKUP($E127,$AL$5:$BB$7,AV$1+3,FALSE)</f>
        <v>3.4354782608695658</v>
      </c>
      <c r="AW127" s="303">
        <f t="shared" si="54"/>
        <v>8.5886956521739144</v>
      </c>
      <c r="AX127" s="303">
        <f t="shared" si="54"/>
        <v>20.612869565217391</v>
      </c>
      <c r="AY127" s="303">
        <f t="shared" si="54"/>
        <v>5.1532173913043477</v>
      </c>
      <c r="AZ127" s="303">
        <f t="shared" si="54"/>
        <v>8.5886956521739144</v>
      </c>
      <c r="BA127" s="303">
        <f t="shared" si="54"/>
        <v>1.7177391304347829</v>
      </c>
      <c r="BB127" s="303">
        <f t="shared" si="54"/>
        <v>0</v>
      </c>
      <c r="BC127" s="303">
        <f t="shared" si="48"/>
        <v>22.330608695652174</v>
      </c>
      <c r="BD127" s="303">
        <f t="shared" si="48"/>
        <v>8.5886956521739144</v>
      </c>
      <c r="BE127" s="303">
        <f t="shared" si="48"/>
        <v>8.5886956521739144</v>
      </c>
      <c r="BF127" s="303">
        <f t="shared" si="44"/>
        <v>1.7177391304347829</v>
      </c>
    </row>
    <row r="128" spans="2:58" ht="14.25" x14ac:dyDescent="0.2">
      <c r="B128" s="1913" t="s">
        <v>39</v>
      </c>
      <c r="C128" s="1926" t="s">
        <v>59</v>
      </c>
      <c r="D128" s="1929" t="s">
        <v>71</v>
      </c>
      <c r="E128" s="1906" t="s">
        <v>25</v>
      </c>
      <c r="F128" s="1890" t="s">
        <v>16</v>
      </c>
      <c r="G128" s="1908">
        <v>17.52</v>
      </c>
      <c r="H128" s="1909">
        <v>48.07</v>
      </c>
      <c r="I128" s="1909">
        <v>48.07</v>
      </c>
      <c r="J128" s="1909">
        <v>48.07</v>
      </c>
      <c r="K128" s="1928">
        <v>10.59</v>
      </c>
      <c r="L128" s="1803"/>
      <c r="R128" s="303">
        <f t="shared" si="45"/>
        <v>497.52449999999999</v>
      </c>
      <c r="S128" s="303">
        <f t="shared" si="53"/>
        <v>227.37110000000004</v>
      </c>
      <c r="T128" s="303">
        <f t="shared" si="53"/>
        <v>9.6140000000000025</v>
      </c>
      <c r="U128" s="303">
        <f t="shared" si="53"/>
        <v>165.36079999999995</v>
      </c>
      <c r="V128" s="303">
        <f t="shared" si="53"/>
        <v>0</v>
      </c>
      <c r="W128" s="303">
        <f t="shared" si="53"/>
        <v>68.740099999999998</v>
      </c>
      <c r="X128" s="303">
        <f t="shared" si="53"/>
        <v>0</v>
      </c>
      <c r="Y128" s="303">
        <f t="shared" si="53"/>
        <v>1.4420999999999999</v>
      </c>
      <c r="Z128" s="303">
        <f t="shared" si="53"/>
        <v>0.96140000000000014</v>
      </c>
      <c r="AA128" s="303">
        <f t="shared" si="53"/>
        <v>2.4035000000000006</v>
      </c>
      <c r="AB128" s="303">
        <f t="shared" si="53"/>
        <v>5.7683999999999997</v>
      </c>
      <c r="AC128" s="303">
        <f t="shared" si="53"/>
        <v>1.4420999999999999</v>
      </c>
      <c r="AD128" s="303">
        <f t="shared" si="53"/>
        <v>2.4035000000000006</v>
      </c>
      <c r="AE128" s="303">
        <f t="shared" si="53"/>
        <v>0.48070000000000007</v>
      </c>
      <c r="AF128" s="303">
        <f t="shared" si="53"/>
        <v>0</v>
      </c>
      <c r="AG128" s="303">
        <f t="shared" si="46"/>
        <v>6.2491000000000003</v>
      </c>
      <c r="AH128" s="303">
        <f t="shared" si="46"/>
        <v>2.4035000000000006</v>
      </c>
      <c r="AI128" s="303">
        <f t="shared" si="46"/>
        <v>2.4035000000000006</v>
      </c>
      <c r="AJ128" s="303">
        <f t="shared" si="43"/>
        <v>0.48070000000000007</v>
      </c>
      <c r="AK128" s="1239" t="s">
        <v>1350</v>
      </c>
      <c r="AL128" s="73" t="s">
        <v>1350</v>
      </c>
      <c r="AM128" s="1239" t="s">
        <v>1350</v>
      </c>
      <c r="AN128" s="303">
        <f t="shared" si="47"/>
        <v>509.06130000000002</v>
      </c>
      <c r="AO128" s="303">
        <f t="shared" si="54"/>
        <v>232.64347333333339</v>
      </c>
      <c r="AP128" s="303">
        <f t="shared" si="54"/>
        <v>9.8369333333333362</v>
      </c>
      <c r="AQ128" s="303">
        <f t="shared" si="54"/>
        <v>169.19525333333331</v>
      </c>
      <c r="AR128" s="303">
        <f t="shared" si="54"/>
        <v>0</v>
      </c>
      <c r="AS128" s="303">
        <f t="shared" si="54"/>
        <v>70.334073333333336</v>
      </c>
      <c r="AT128" s="303">
        <f t="shared" si="54"/>
        <v>0</v>
      </c>
      <c r="AU128" s="303">
        <f t="shared" si="54"/>
        <v>1.4755400000000001</v>
      </c>
      <c r="AV128" s="303">
        <f t="shared" si="54"/>
        <v>0.98369333333333353</v>
      </c>
      <c r="AW128" s="303">
        <f t="shared" si="54"/>
        <v>2.459233333333334</v>
      </c>
      <c r="AX128" s="303">
        <f t="shared" si="54"/>
        <v>5.9021600000000003</v>
      </c>
      <c r="AY128" s="303">
        <f t="shared" si="54"/>
        <v>1.4755400000000001</v>
      </c>
      <c r="AZ128" s="303">
        <f t="shared" si="54"/>
        <v>2.459233333333334</v>
      </c>
      <c r="BA128" s="303">
        <f t="shared" si="54"/>
        <v>0.49184666666666677</v>
      </c>
      <c r="BB128" s="303">
        <f t="shared" si="54"/>
        <v>0</v>
      </c>
      <c r="BC128" s="303">
        <f t="shared" si="48"/>
        <v>6.3940066666666677</v>
      </c>
      <c r="BD128" s="303">
        <f t="shared" si="48"/>
        <v>2.459233333333334</v>
      </c>
      <c r="BE128" s="303">
        <f t="shared" si="48"/>
        <v>2.459233333333334</v>
      </c>
      <c r="BF128" s="303">
        <f t="shared" si="44"/>
        <v>0.49184666666666677</v>
      </c>
    </row>
    <row r="129" spans="2:58" ht="14.25" x14ac:dyDescent="0.2">
      <c r="B129" s="1913" t="s">
        <v>39</v>
      </c>
      <c r="C129" s="1926" t="s">
        <v>59</v>
      </c>
      <c r="D129" s="1929" t="s">
        <v>72</v>
      </c>
      <c r="E129" s="1906" t="s">
        <v>25</v>
      </c>
      <c r="F129" s="1890" t="s">
        <v>16</v>
      </c>
      <c r="G129" s="1908">
        <v>17.52</v>
      </c>
      <c r="H129" s="1909">
        <v>0.43</v>
      </c>
      <c r="I129" s="1909">
        <v>0.43</v>
      </c>
      <c r="J129" s="1909">
        <v>0.43</v>
      </c>
      <c r="K129" s="1928">
        <v>10.59</v>
      </c>
      <c r="L129" s="1803"/>
      <c r="R129" s="303">
        <f t="shared" si="45"/>
        <v>4.4504999999999999</v>
      </c>
      <c r="S129" s="303">
        <f t="shared" si="53"/>
        <v>2.0339000000000005</v>
      </c>
      <c r="T129" s="303">
        <f t="shared" si="53"/>
        <v>8.6000000000000021E-2</v>
      </c>
      <c r="U129" s="303">
        <f t="shared" si="53"/>
        <v>1.4791999999999996</v>
      </c>
      <c r="V129" s="303">
        <f t="shared" si="53"/>
        <v>0</v>
      </c>
      <c r="W129" s="303">
        <f t="shared" si="53"/>
        <v>0.6149</v>
      </c>
      <c r="X129" s="303">
        <f t="shared" si="53"/>
        <v>0</v>
      </c>
      <c r="Y129" s="303">
        <f t="shared" si="53"/>
        <v>1.29E-2</v>
      </c>
      <c r="Z129" s="303">
        <f t="shared" si="53"/>
        <v>8.6000000000000017E-3</v>
      </c>
      <c r="AA129" s="303">
        <f t="shared" si="53"/>
        <v>2.1500000000000005E-2</v>
      </c>
      <c r="AB129" s="303">
        <f t="shared" si="53"/>
        <v>5.16E-2</v>
      </c>
      <c r="AC129" s="303">
        <f t="shared" si="53"/>
        <v>1.29E-2</v>
      </c>
      <c r="AD129" s="303">
        <f t="shared" si="53"/>
        <v>2.1500000000000005E-2</v>
      </c>
      <c r="AE129" s="303">
        <f t="shared" si="53"/>
        <v>4.3000000000000009E-3</v>
      </c>
      <c r="AF129" s="303">
        <f t="shared" si="53"/>
        <v>0</v>
      </c>
      <c r="AG129" s="303">
        <f t="shared" si="46"/>
        <v>5.5900000000000005E-2</v>
      </c>
      <c r="AH129" s="303">
        <f t="shared" si="46"/>
        <v>2.1500000000000005E-2</v>
      </c>
      <c r="AI129" s="303">
        <f t="shared" si="46"/>
        <v>2.1500000000000005E-2</v>
      </c>
      <c r="AJ129" s="303">
        <f t="shared" si="43"/>
        <v>4.3000000000000009E-3</v>
      </c>
      <c r="AK129" s="1239" t="s">
        <v>1350</v>
      </c>
      <c r="AL129" s="73" t="s">
        <v>1350</v>
      </c>
      <c r="AM129" s="1239" t="s">
        <v>1350</v>
      </c>
      <c r="AN129" s="303">
        <f t="shared" si="47"/>
        <v>4.5537000000000001</v>
      </c>
      <c r="AO129" s="303">
        <f t="shared" si="54"/>
        <v>2.0810628985507251</v>
      </c>
      <c r="AP129" s="303">
        <f t="shared" si="54"/>
        <v>8.7994202898550755E-2</v>
      </c>
      <c r="AQ129" s="303">
        <f t="shared" si="54"/>
        <v>1.5135002898550722</v>
      </c>
      <c r="AR129" s="303">
        <f t="shared" si="54"/>
        <v>0</v>
      </c>
      <c r="AS129" s="303">
        <f t="shared" si="54"/>
        <v>0.62915855072463767</v>
      </c>
      <c r="AT129" s="303">
        <f t="shared" si="54"/>
        <v>0</v>
      </c>
      <c r="AU129" s="303">
        <f t="shared" si="54"/>
        <v>1.3199130434782609E-2</v>
      </c>
      <c r="AV129" s="303">
        <f t="shared" si="54"/>
        <v>8.7994202898550745E-3</v>
      </c>
      <c r="AW129" s="303">
        <f t="shared" si="54"/>
        <v>2.1998550724637689E-2</v>
      </c>
      <c r="AX129" s="303">
        <f t="shared" si="54"/>
        <v>5.2796521739130436E-2</v>
      </c>
      <c r="AY129" s="303">
        <f t="shared" si="54"/>
        <v>1.3199130434782609E-2</v>
      </c>
      <c r="AZ129" s="303">
        <f t="shared" si="54"/>
        <v>2.1998550724637689E-2</v>
      </c>
      <c r="BA129" s="303">
        <f t="shared" si="54"/>
        <v>4.3997101449275372E-3</v>
      </c>
      <c r="BB129" s="303">
        <f t="shared" si="54"/>
        <v>0</v>
      </c>
      <c r="BC129" s="303">
        <f t="shared" si="48"/>
        <v>5.719623188405798E-2</v>
      </c>
      <c r="BD129" s="303">
        <f t="shared" si="48"/>
        <v>2.1998550724637689E-2</v>
      </c>
      <c r="BE129" s="303">
        <f t="shared" si="48"/>
        <v>2.1998550724637689E-2</v>
      </c>
      <c r="BF129" s="303">
        <f t="shared" si="44"/>
        <v>4.3997101449275372E-3</v>
      </c>
    </row>
    <row r="130" spans="2:58" ht="14.25" x14ac:dyDescent="0.2">
      <c r="B130" s="1913" t="s">
        <v>39</v>
      </c>
      <c r="C130" s="1926" t="s">
        <v>59</v>
      </c>
      <c r="D130" s="1929" t="s">
        <v>73</v>
      </c>
      <c r="E130" s="1906" t="s">
        <v>25</v>
      </c>
      <c r="F130" s="1890" t="s">
        <v>16</v>
      </c>
      <c r="G130" s="1908">
        <v>17.43</v>
      </c>
      <c r="H130" s="1909">
        <v>761.86</v>
      </c>
      <c r="I130" s="1909">
        <v>761.86</v>
      </c>
      <c r="J130" s="1909">
        <v>761.86</v>
      </c>
      <c r="K130" s="1928">
        <v>10.54</v>
      </c>
      <c r="L130" s="1803"/>
      <c r="R130" s="303">
        <f t="shared" si="45"/>
        <v>7885.2510000000002</v>
      </c>
      <c r="S130" s="303">
        <f t="shared" si="53"/>
        <v>3603.5978000000005</v>
      </c>
      <c r="T130" s="303">
        <f t="shared" si="53"/>
        <v>152.37200000000004</v>
      </c>
      <c r="U130" s="303">
        <f t="shared" si="53"/>
        <v>2620.7983999999997</v>
      </c>
      <c r="V130" s="303">
        <f t="shared" si="53"/>
        <v>0</v>
      </c>
      <c r="W130" s="303">
        <f t="shared" si="53"/>
        <v>1089.4597999999999</v>
      </c>
      <c r="X130" s="303">
        <f t="shared" si="53"/>
        <v>0</v>
      </c>
      <c r="Y130" s="303">
        <f t="shared" si="53"/>
        <v>22.855800000000002</v>
      </c>
      <c r="Z130" s="303">
        <f t="shared" si="53"/>
        <v>15.237200000000003</v>
      </c>
      <c r="AA130" s="303">
        <f t="shared" si="53"/>
        <v>38.093000000000011</v>
      </c>
      <c r="AB130" s="303">
        <f t="shared" si="53"/>
        <v>91.423200000000008</v>
      </c>
      <c r="AC130" s="303">
        <f t="shared" si="53"/>
        <v>22.855800000000002</v>
      </c>
      <c r="AD130" s="303">
        <f t="shared" si="53"/>
        <v>38.093000000000011</v>
      </c>
      <c r="AE130" s="303">
        <f t="shared" si="53"/>
        <v>7.6186000000000016</v>
      </c>
      <c r="AF130" s="303">
        <f t="shared" si="53"/>
        <v>0</v>
      </c>
      <c r="AG130" s="303">
        <f t="shared" si="46"/>
        <v>99.041800000000009</v>
      </c>
      <c r="AH130" s="303">
        <f t="shared" si="46"/>
        <v>38.093000000000011</v>
      </c>
      <c r="AI130" s="303">
        <f t="shared" si="46"/>
        <v>38.093000000000011</v>
      </c>
      <c r="AJ130" s="303">
        <f t="shared" si="43"/>
        <v>7.6186000000000016</v>
      </c>
      <c r="AK130" s="1239" t="s">
        <v>1350</v>
      </c>
      <c r="AL130" s="73" t="s">
        <v>1350</v>
      </c>
      <c r="AM130" s="1239" t="s">
        <v>1350</v>
      </c>
      <c r="AN130" s="303">
        <f t="shared" si="47"/>
        <v>8030.0043999999998</v>
      </c>
      <c r="AO130" s="303">
        <f t="shared" si="54"/>
        <v>3669.7508030917879</v>
      </c>
      <c r="AP130" s="303">
        <f t="shared" si="54"/>
        <v>155.16916714975849</v>
      </c>
      <c r="AQ130" s="303">
        <f t="shared" si="54"/>
        <v>2668.9096749758451</v>
      </c>
      <c r="AR130" s="303">
        <f t="shared" si="54"/>
        <v>0</v>
      </c>
      <c r="AS130" s="303">
        <f t="shared" si="54"/>
        <v>1109.4595451207729</v>
      </c>
      <c r="AT130" s="303">
        <f t="shared" si="54"/>
        <v>0</v>
      </c>
      <c r="AU130" s="303">
        <f t="shared" si="54"/>
        <v>23.275375072463767</v>
      </c>
      <c r="AV130" s="303">
        <f t="shared" si="54"/>
        <v>15.516916714975848</v>
      </c>
      <c r="AW130" s="303">
        <f t="shared" si="54"/>
        <v>38.792291787439623</v>
      </c>
      <c r="AX130" s="303">
        <f t="shared" si="54"/>
        <v>93.101500289855068</v>
      </c>
      <c r="AY130" s="303">
        <f t="shared" si="54"/>
        <v>23.275375072463767</v>
      </c>
      <c r="AZ130" s="303">
        <f t="shared" si="54"/>
        <v>38.792291787439623</v>
      </c>
      <c r="BA130" s="303">
        <f t="shared" si="54"/>
        <v>7.7584583574879238</v>
      </c>
      <c r="BB130" s="303">
        <f t="shared" si="54"/>
        <v>0</v>
      </c>
      <c r="BC130" s="303">
        <f t="shared" si="48"/>
        <v>100.85995864734301</v>
      </c>
      <c r="BD130" s="303">
        <f t="shared" si="48"/>
        <v>38.792291787439623</v>
      </c>
      <c r="BE130" s="303">
        <f t="shared" si="48"/>
        <v>38.792291787439623</v>
      </c>
      <c r="BF130" s="303">
        <f t="shared" si="44"/>
        <v>7.7584583574879238</v>
      </c>
    </row>
    <row r="131" spans="2:58" ht="14.25" x14ac:dyDescent="0.2">
      <c r="B131" s="1913" t="s">
        <v>39</v>
      </c>
      <c r="C131" s="1926" t="s">
        <v>74</v>
      </c>
      <c r="D131" s="1929" t="s">
        <v>75</v>
      </c>
      <c r="E131" s="1906" t="s">
        <v>25</v>
      </c>
      <c r="F131" s="1890" t="s">
        <v>16</v>
      </c>
      <c r="G131" s="1908">
        <v>17.57</v>
      </c>
      <c r="H131" s="1909">
        <v>2408.3200000000002</v>
      </c>
      <c r="I131" s="1909">
        <v>2408.3200000000002</v>
      </c>
      <c r="J131" s="1909">
        <v>2408.3200000000002</v>
      </c>
      <c r="K131" s="1928">
        <v>10.62</v>
      </c>
      <c r="L131" s="1580"/>
      <c r="R131" s="303">
        <f t="shared" si="45"/>
        <v>24926.112000000001</v>
      </c>
      <c r="S131" s="303">
        <f t="shared" si="53"/>
        <v>11391.353600000002</v>
      </c>
      <c r="T131" s="303">
        <f t="shared" si="53"/>
        <v>481.66400000000016</v>
      </c>
      <c r="U131" s="303">
        <f t="shared" si="53"/>
        <v>8284.6207999999988</v>
      </c>
      <c r="V131" s="303">
        <f t="shared" si="53"/>
        <v>0</v>
      </c>
      <c r="W131" s="303">
        <f t="shared" si="53"/>
        <v>3443.8975999999998</v>
      </c>
      <c r="X131" s="303">
        <f t="shared" si="53"/>
        <v>0</v>
      </c>
      <c r="Y131" s="303">
        <f t="shared" si="53"/>
        <v>72.249600000000001</v>
      </c>
      <c r="Z131" s="303">
        <f t="shared" si="53"/>
        <v>48.16640000000001</v>
      </c>
      <c r="AA131" s="303">
        <f t="shared" si="53"/>
        <v>120.41600000000004</v>
      </c>
      <c r="AB131" s="303">
        <f t="shared" si="53"/>
        <v>288.9984</v>
      </c>
      <c r="AC131" s="303">
        <f t="shared" si="53"/>
        <v>72.249600000000001</v>
      </c>
      <c r="AD131" s="303">
        <f t="shared" si="53"/>
        <v>120.41600000000004</v>
      </c>
      <c r="AE131" s="303">
        <f t="shared" si="53"/>
        <v>24.083200000000005</v>
      </c>
      <c r="AF131" s="303">
        <f t="shared" si="53"/>
        <v>0</v>
      </c>
      <c r="AG131" s="303">
        <f t="shared" si="46"/>
        <v>313.08160000000004</v>
      </c>
      <c r="AH131" s="303">
        <f t="shared" si="46"/>
        <v>120.41600000000004</v>
      </c>
      <c r="AI131" s="303">
        <f t="shared" si="46"/>
        <v>120.41600000000004</v>
      </c>
      <c r="AJ131" s="303">
        <f t="shared" si="43"/>
        <v>24.083200000000005</v>
      </c>
      <c r="AK131" s="1239" t="s">
        <v>1350</v>
      </c>
      <c r="AL131" s="73" t="s">
        <v>1350</v>
      </c>
      <c r="AM131" s="1239" t="s">
        <v>1350</v>
      </c>
      <c r="AN131" s="303">
        <f t="shared" si="47"/>
        <v>25576.358400000001</v>
      </c>
      <c r="AO131" s="303">
        <f t="shared" si="54"/>
        <v>11688.51934608696</v>
      </c>
      <c r="AP131" s="303">
        <f t="shared" si="54"/>
        <v>494.22914782608711</v>
      </c>
      <c r="AQ131" s="303">
        <f t="shared" si="54"/>
        <v>8500.741342608695</v>
      </c>
      <c r="AR131" s="303">
        <f t="shared" si="54"/>
        <v>0</v>
      </c>
      <c r="AS131" s="303">
        <f t="shared" si="54"/>
        <v>3533.7384069565219</v>
      </c>
      <c r="AT131" s="303">
        <f t="shared" si="54"/>
        <v>0</v>
      </c>
      <c r="AU131" s="303">
        <f t="shared" si="54"/>
        <v>74.13437217391305</v>
      </c>
      <c r="AV131" s="303">
        <f t="shared" si="54"/>
        <v>49.422914782608707</v>
      </c>
      <c r="AW131" s="303">
        <f t="shared" si="54"/>
        <v>123.55728695652178</v>
      </c>
      <c r="AX131" s="303">
        <f t="shared" si="54"/>
        <v>296.5374886956522</v>
      </c>
      <c r="AY131" s="303">
        <f t="shared" si="54"/>
        <v>74.13437217391305</v>
      </c>
      <c r="AZ131" s="303">
        <f t="shared" si="54"/>
        <v>123.55728695652178</v>
      </c>
      <c r="BA131" s="303">
        <f t="shared" si="54"/>
        <v>24.711457391304354</v>
      </c>
      <c r="BB131" s="303">
        <f t="shared" si="54"/>
        <v>0</v>
      </c>
      <c r="BC131" s="303">
        <f t="shared" si="48"/>
        <v>321.24894608695655</v>
      </c>
      <c r="BD131" s="303">
        <f t="shared" si="48"/>
        <v>123.55728695652178</v>
      </c>
      <c r="BE131" s="303">
        <f t="shared" si="48"/>
        <v>123.55728695652178</v>
      </c>
      <c r="BF131" s="303">
        <f t="shared" si="44"/>
        <v>24.711457391304354</v>
      </c>
    </row>
    <row r="132" spans="2:58" ht="14.25" x14ac:dyDescent="0.2">
      <c r="B132" s="1913" t="s">
        <v>39</v>
      </c>
      <c r="C132" s="1926" t="s">
        <v>74</v>
      </c>
      <c r="D132" s="1929" t="s">
        <v>76</v>
      </c>
      <c r="E132" s="1906" t="s">
        <v>25</v>
      </c>
      <c r="F132" s="1890" t="s">
        <v>16</v>
      </c>
      <c r="G132" s="1908">
        <v>17.12</v>
      </c>
      <c r="H132" s="1909">
        <v>6959.18</v>
      </c>
      <c r="I132" s="1909">
        <v>6959.18</v>
      </c>
      <c r="J132" s="1909">
        <v>6959.18</v>
      </c>
      <c r="K132" s="1928">
        <v>10.35</v>
      </c>
      <c r="L132" s="1580"/>
      <c r="R132" s="303">
        <f t="shared" si="45"/>
        <v>72027.513000000006</v>
      </c>
      <c r="S132" s="303">
        <f t="shared" si="53"/>
        <v>32916.921400000007</v>
      </c>
      <c r="T132" s="303">
        <f t="shared" si="53"/>
        <v>1391.8360000000005</v>
      </c>
      <c r="U132" s="303">
        <f t="shared" si="53"/>
        <v>23939.579199999996</v>
      </c>
      <c r="V132" s="303">
        <f t="shared" si="53"/>
        <v>0</v>
      </c>
      <c r="W132" s="303">
        <f t="shared" si="53"/>
        <v>9951.6273999999994</v>
      </c>
      <c r="X132" s="303">
        <f t="shared" si="53"/>
        <v>0</v>
      </c>
      <c r="Y132" s="303">
        <f t="shared" si="53"/>
        <v>208.77540000000002</v>
      </c>
      <c r="Z132" s="303">
        <f t="shared" si="53"/>
        <v>139.18360000000004</v>
      </c>
      <c r="AA132" s="303">
        <f t="shared" si="53"/>
        <v>347.95900000000012</v>
      </c>
      <c r="AB132" s="303">
        <f t="shared" si="53"/>
        <v>835.10160000000008</v>
      </c>
      <c r="AC132" s="303">
        <f t="shared" si="53"/>
        <v>208.77540000000002</v>
      </c>
      <c r="AD132" s="303">
        <f t="shared" si="53"/>
        <v>347.95900000000012</v>
      </c>
      <c r="AE132" s="303">
        <f t="shared" si="53"/>
        <v>69.591800000000021</v>
      </c>
      <c r="AF132" s="303">
        <f t="shared" si="53"/>
        <v>0</v>
      </c>
      <c r="AG132" s="303">
        <f t="shared" si="46"/>
        <v>904.69340000000022</v>
      </c>
      <c r="AH132" s="303">
        <f t="shared" si="46"/>
        <v>347.95900000000012</v>
      </c>
      <c r="AI132" s="303">
        <f t="shared" si="46"/>
        <v>347.95900000000012</v>
      </c>
      <c r="AJ132" s="303">
        <f t="shared" si="43"/>
        <v>69.591800000000021</v>
      </c>
      <c r="AK132" s="1239" t="s">
        <v>1350</v>
      </c>
      <c r="AL132" s="73" t="s">
        <v>1350</v>
      </c>
      <c r="AM132" s="1239" t="s">
        <v>1350</v>
      </c>
      <c r="AN132" s="303">
        <f t="shared" si="47"/>
        <v>72027.513000000006</v>
      </c>
      <c r="AO132" s="303">
        <f t="shared" si="54"/>
        <v>32916.921400000007</v>
      </c>
      <c r="AP132" s="303">
        <f t="shared" si="54"/>
        <v>1391.8360000000005</v>
      </c>
      <c r="AQ132" s="303">
        <f t="shared" si="54"/>
        <v>23939.579199999996</v>
      </c>
      <c r="AR132" s="303">
        <f t="shared" si="54"/>
        <v>0</v>
      </c>
      <c r="AS132" s="303">
        <f t="shared" si="54"/>
        <v>9951.6273999999994</v>
      </c>
      <c r="AT132" s="303">
        <f t="shared" si="54"/>
        <v>0</v>
      </c>
      <c r="AU132" s="303">
        <f t="shared" si="54"/>
        <v>208.77540000000002</v>
      </c>
      <c r="AV132" s="303">
        <f t="shared" si="54"/>
        <v>139.18360000000004</v>
      </c>
      <c r="AW132" s="303">
        <f t="shared" si="54"/>
        <v>347.95900000000012</v>
      </c>
      <c r="AX132" s="303">
        <f t="shared" si="54"/>
        <v>835.10160000000008</v>
      </c>
      <c r="AY132" s="303">
        <f t="shared" si="54"/>
        <v>208.77540000000002</v>
      </c>
      <c r="AZ132" s="303">
        <f t="shared" si="54"/>
        <v>347.95900000000012</v>
      </c>
      <c r="BA132" s="303">
        <f t="shared" si="54"/>
        <v>69.591800000000021</v>
      </c>
      <c r="BB132" s="303">
        <f t="shared" si="54"/>
        <v>0</v>
      </c>
      <c r="BC132" s="303">
        <f t="shared" si="48"/>
        <v>904.69340000000022</v>
      </c>
      <c r="BD132" s="303">
        <f t="shared" si="48"/>
        <v>347.95900000000012</v>
      </c>
      <c r="BE132" s="303">
        <f t="shared" si="48"/>
        <v>347.95900000000012</v>
      </c>
      <c r="BF132" s="303">
        <f t="shared" si="44"/>
        <v>69.591800000000021</v>
      </c>
    </row>
    <row r="133" spans="2:58" ht="14.25" x14ac:dyDescent="0.2">
      <c r="B133" s="1913" t="s">
        <v>39</v>
      </c>
      <c r="C133" s="1926" t="s">
        <v>74</v>
      </c>
      <c r="D133" s="1929" t="s">
        <v>77</v>
      </c>
      <c r="E133" s="1906" t="s">
        <v>25</v>
      </c>
      <c r="F133" s="1890" t="s">
        <v>16</v>
      </c>
      <c r="G133" s="1908">
        <v>17.12</v>
      </c>
      <c r="H133" s="1909">
        <v>10821.6</v>
      </c>
      <c r="I133" s="1909">
        <v>10821.6</v>
      </c>
      <c r="J133" s="1909">
        <v>10821.6</v>
      </c>
      <c r="K133" s="1928">
        <v>10.35</v>
      </c>
      <c r="L133" s="1580"/>
      <c r="R133" s="303">
        <f t="shared" si="45"/>
        <v>112003.56</v>
      </c>
      <c r="S133" s="303">
        <f t="shared" si="53"/>
        <v>51186.168000000005</v>
      </c>
      <c r="T133" s="303">
        <f t="shared" si="53"/>
        <v>2164.3200000000006</v>
      </c>
      <c r="U133" s="303">
        <f t="shared" si="53"/>
        <v>37226.303999999996</v>
      </c>
      <c r="V133" s="303">
        <f t="shared" si="53"/>
        <v>0</v>
      </c>
      <c r="W133" s="303">
        <f t="shared" si="53"/>
        <v>15474.887999999999</v>
      </c>
      <c r="X133" s="303">
        <f t="shared" si="53"/>
        <v>0</v>
      </c>
      <c r="Y133" s="303">
        <f t="shared" si="53"/>
        <v>324.64800000000002</v>
      </c>
      <c r="Z133" s="303">
        <f t="shared" si="53"/>
        <v>216.43200000000004</v>
      </c>
      <c r="AA133" s="303">
        <f t="shared" si="53"/>
        <v>541.08000000000015</v>
      </c>
      <c r="AB133" s="303">
        <f t="shared" si="53"/>
        <v>1298.5920000000001</v>
      </c>
      <c r="AC133" s="303">
        <f t="shared" si="53"/>
        <v>324.64800000000002</v>
      </c>
      <c r="AD133" s="303">
        <f t="shared" si="53"/>
        <v>541.08000000000015</v>
      </c>
      <c r="AE133" s="303">
        <f t="shared" si="53"/>
        <v>108.21600000000002</v>
      </c>
      <c r="AF133" s="303">
        <f t="shared" si="53"/>
        <v>0</v>
      </c>
      <c r="AG133" s="303">
        <f t="shared" si="46"/>
        <v>1406.8080000000002</v>
      </c>
      <c r="AH133" s="303">
        <f t="shared" si="46"/>
        <v>541.08000000000015</v>
      </c>
      <c r="AI133" s="303">
        <f t="shared" si="46"/>
        <v>541.08000000000015</v>
      </c>
      <c r="AJ133" s="303">
        <f t="shared" si="43"/>
        <v>108.21600000000002</v>
      </c>
      <c r="AK133" s="1239" t="s">
        <v>1350</v>
      </c>
      <c r="AL133" s="73" t="s">
        <v>1350</v>
      </c>
      <c r="AM133" s="1239" t="s">
        <v>1350</v>
      </c>
      <c r="AN133" s="303">
        <f t="shared" si="47"/>
        <v>112003.56</v>
      </c>
      <c r="AO133" s="303">
        <f t="shared" si="54"/>
        <v>51186.168000000005</v>
      </c>
      <c r="AP133" s="303">
        <f t="shared" si="54"/>
        <v>2164.3200000000006</v>
      </c>
      <c r="AQ133" s="303">
        <f t="shared" si="54"/>
        <v>37226.303999999996</v>
      </c>
      <c r="AR133" s="303">
        <f t="shared" si="54"/>
        <v>0</v>
      </c>
      <c r="AS133" s="303">
        <f t="shared" si="54"/>
        <v>15474.887999999999</v>
      </c>
      <c r="AT133" s="303">
        <f t="shared" si="54"/>
        <v>0</v>
      </c>
      <c r="AU133" s="303">
        <f t="shared" si="54"/>
        <v>324.64800000000002</v>
      </c>
      <c r="AV133" s="303">
        <f t="shared" si="54"/>
        <v>216.43200000000004</v>
      </c>
      <c r="AW133" s="303">
        <f t="shared" si="54"/>
        <v>541.08000000000015</v>
      </c>
      <c r="AX133" s="303">
        <f t="shared" si="54"/>
        <v>1298.5920000000001</v>
      </c>
      <c r="AY133" s="303">
        <f t="shared" si="54"/>
        <v>324.64800000000002</v>
      </c>
      <c r="AZ133" s="303">
        <f t="shared" si="54"/>
        <v>541.08000000000015</v>
      </c>
      <c r="BA133" s="303">
        <f t="shared" si="54"/>
        <v>108.21600000000002</v>
      </c>
      <c r="BB133" s="303">
        <f t="shared" si="54"/>
        <v>0</v>
      </c>
      <c r="BC133" s="303">
        <f t="shared" si="48"/>
        <v>1406.8080000000002</v>
      </c>
      <c r="BD133" s="303">
        <f t="shared" si="48"/>
        <v>541.08000000000015</v>
      </c>
      <c r="BE133" s="303">
        <f t="shared" si="48"/>
        <v>541.08000000000015</v>
      </c>
      <c r="BF133" s="303">
        <f t="shared" si="44"/>
        <v>108.21600000000002</v>
      </c>
    </row>
    <row r="134" spans="2:58" ht="14.25" x14ac:dyDescent="0.2">
      <c r="B134" s="1913" t="s">
        <v>39</v>
      </c>
      <c r="C134" s="1926" t="s">
        <v>74</v>
      </c>
      <c r="D134" s="1929" t="s">
        <v>78</v>
      </c>
      <c r="E134" s="1906" t="s">
        <v>25</v>
      </c>
      <c r="F134" s="1890" t="s">
        <v>16</v>
      </c>
      <c r="G134" s="1908">
        <v>16.66</v>
      </c>
      <c r="H134" s="1909">
        <v>8.82</v>
      </c>
      <c r="I134" s="1909">
        <v>8.82</v>
      </c>
      <c r="J134" s="1909">
        <v>8.82</v>
      </c>
      <c r="K134" s="1928">
        <v>10.46</v>
      </c>
      <c r="L134" s="1580"/>
      <c r="R134" s="303">
        <f t="shared" si="45"/>
        <v>91.287000000000006</v>
      </c>
      <c r="S134" s="303">
        <f t="shared" si="53"/>
        <v>41.718600000000009</v>
      </c>
      <c r="T134" s="303">
        <f t="shared" si="53"/>
        <v>1.7640000000000007</v>
      </c>
      <c r="U134" s="303">
        <f t="shared" si="53"/>
        <v>30.340799999999998</v>
      </c>
      <c r="V134" s="303">
        <f t="shared" si="53"/>
        <v>0</v>
      </c>
      <c r="W134" s="303">
        <f t="shared" si="53"/>
        <v>12.6126</v>
      </c>
      <c r="X134" s="303">
        <f t="shared" si="53"/>
        <v>0</v>
      </c>
      <c r="Y134" s="303">
        <f t="shared" si="53"/>
        <v>0.2646</v>
      </c>
      <c r="Z134" s="303">
        <f t="shared" si="53"/>
        <v>0.17640000000000006</v>
      </c>
      <c r="AA134" s="303">
        <f t="shared" si="53"/>
        <v>0.44100000000000017</v>
      </c>
      <c r="AB134" s="303">
        <f t="shared" si="53"/>
        <v>1.0584</v>
      </c>
      <c r="AC134" s="303">
        <f t="shared" si="53"/>
        <v>0.2646</v>
      </c>
      <c r="AD134" s="303">
        <f t="shared" si="53"/>
        <v>0.44100000000000017</v>
      </c>
      <c r="AE134" s="303">
        <f t="shared" si="53"/>
        <v>8.8200000000000028E-2</v>
      </c>
      <c r="AF134" s="303">
        <f t="shared" si="53"/>
        <v>0</v>
      </c>
      <c r="AG134" s="303">
        <f t="shared" si="46"/>
        <v>1.1466000000000003</v>
      </c>
      <c r="AH134" s="303">
        <f t="shared" si="46"/>
        <v>0.44100000000000017</v>
      </c>
      <c r="AI134" s="303">
        <f t="shared" si="46"/>
        <v>0.44100000000000017</v>
      </c>
      <c r="AJ134" s="303">
        <f t="shared" si="43"/>
        <v>8.8200000000000028E-2</v>
      </c>
      <c r="AK134" s="1239" t="s">
        <v>1350</v>
      </c>
      <c r="AL134" s="73" t="s">
        <v>1350</v>
      </c>
      <c r="AM134" s="1239" t="s">
        <v>1350</v>
      </c>
      <c r="AN134" s="303">
        <f t="shared" si="47"/>
        <v>92.257200000000012</v>
      </c>
      <c r="AO134" s="303">
        <f t="shared" si="54"/>
        <v>42.161986086956531</v>
      </c>
      <c r="AP134" s="303">
        <f t="shared" si="54"/>
        <v>1.7827478260869574</v>
      </c>
      <c r="AQ134" s="303">
        <f t="shared" si="54"/>
        <v>30.66326260869565</v>
      </c>
      <c r="AR134" s="303">
        <f t="shared" si="54"/>
        <v>0</v>
      </c>
      <c r="AS134" s="303">
        <f t="shared" si="54"/>
        <v>12.74664695652174</v>
      </c>
      <c r="AT134" s="303">
        <f t="shared" si="54"/>
        <v>0</v>
      </c>
      <c r="AU134" s="303">
        <f t="shared" si="54"/>
        <v>0.2674121739130435</v>
      </c>
      <c r="AV134" s="303">
        <f t="shared" si="54"/>
        <v>0.1782747826086957</v>
      </c>
      <c r="AW134" s="303">
        <f t="shared" si="54"/>
        <v>0.44568695652173934</v>
      </c>
      <c r="AX134" s="303">
        <f t="shared" si="54"/>
        <v>1.069648695652174</v>
      </c>
      <c r="AY134" s="303">
        <f t="shared" si="54"/>
        <v>0.2674121739130435</v>
      </c>
      <c r="AZ134" s="303">
        <f t="shared" si="54"/>
        <v>0.44568695652173934</v>
      </c>
      <c r="BA134" s="303">
        <f t="shared" si="54"/>
        <v>8.9137391304347849E-2</v>
      </c>
      <c r="BB134" s="303">
        <f t="shared" si="54"/>
        <v>0</v>
      </c>
      <c r="BC134" s="303">
        <f t="shared" si="48"/>
        <v>1.1587860869565221</v>
      </c>
      <c r="BD134" s="303">
        <f t="shared" si="48"/>
        <v>0.44568695652173934</v>
      </c>
      <c r="BE134" s="303">
        <f t="shared" si="48"/>
        <v>0.44568695652173934</v>
      </c>
      <c r="BF134" s="303">
        <f t="shared" si="44"/>
        <v>8.9137391304347849E-2</v>
      </c>
    </row>
    <row r="135" spans="2:58" ht="14.25" x14ac:dyDescent="0.2">
      <c r="B135" s="1913" t="s">
        <v>39</v>
      </c>
      <c r="C135" s="1926" t="s">
        <v>74</v>
      </c>
      <c r="D135" s="1929" t="s">
        <v>79</v>
      </c>
      <c r="E135" s="1906" t="s">
        <v>25</v>
      </c>
      <c r="F135" s="1890" t="s">
        <v>16</v>
      </c>
      <c r="G135" s="1908">
        <v>16.66</v>
      </c>
      <c r="H135" s="1909">
        <v>197.59</v>
      </c>
      <c r="I135" s="1909">
        <v>197.59</v>
      </c>
      <c r="J135" s="1909">
        <v>197.59</v>
      </c>
      <c r="K135" s="1928">
        <v>10.46</v>
      </c>
      <c r="L135" s="1580"/>
      <c r="R135" s="303">
        <f t="shared" si="45"/>
        <v>2045.0564999999999</v>
      </c>
      <c r="S135" s="303">
        <f t="shared" si="53"/>
        <v>934.60070000000007</v>
      </c>
      <c r="T135" s="303">
        <f t="shared" si="53"/>
        <v>39.518000000000008</v>
      </c>
      <c r="U135" s="303">
        <f t="shared" si="53"/>
        <v>679.70959999999991</v>
      </c>
      <c r="V135" s="303">
        <f t="shared" si="53"/>
        <v>0</v>
      </c>
      <c r="W135" s="303">
        <f t="shared" si="53"/>
        <v>282.55369999999999</v>
      </c>
      <c r="X135" s="303">
        <f t="shared" si="53"/>
        <v>0</v>
      </c>
      <c r="Y135" s="303">
        <f t="shared" si="53"/>
        <v>5.9276999999999997</v>
      </c>
      <c r="Z135" s="303">
        <f t="shared" si="53"/>
        <v>3.9518000000000004</v>
      </c>
      <c r="AA135" s="303">
        <f t="shared" si="53"/>
        <v>9.8795000000000019</v>
      </c>
      <c r="AB135" s="303">
        <f t="shared" si="53"/>
        <v>23.710799999999999</v>
      </c>
      <c r="AC135" s="303">
        <f t="shared" si="53"/>
        <v>5.9276999999999997</v>
      </c>
      <c r="AD135" s="303">
        <f t="shared" si="53"/>
        <v>9.8795000000000019</v>
      </c>
      <c r="AE135" s="303">
        <f t="shared" si="53"/>
        <v>1.9759000000000002</v>
      </c>
      <c r="AF135" s="303">
        <f t="shared" si="53"/>
        <v>0</v>
      </c>
      <c r="AG135" s="303">
        <f t="shared" si="46"/>
        <v>25.686700000000002</v>
      </c>
      <c r="AH135" s="303">
        <f t="shared" si="46"/>
        <v>9.8795000000000019</v>
      </c>
      <c r="AI135" s="303">
        <f t="shared" si="46"/>
        <v>9.8795000000000019</v>
      </c>
      <c r="AJ135" s="303">
        <f t="shared" si="43"/>
        <v>1.9759000000000002</v>
      </c>
      <c r="AK135" s="1239" t="s">
        <v>1350</v>
      </c>
      <c r="AL135" s="73" t="s">
        <v>1350</v>
      </c>
      <c r="AM135" s="1239" t="s">
        <v>1350</v>
      </c>
      <c r="AN135" s="303">
        <f t="shared" si="47"/>
        <v>2066.7914000000001</v>
      </c>
      <c r="AO135" s="303">
        <f t="shared" si="54"/>
        <v>944.53365429951714</v>
      </c>
      <c r="AP135" s="303">
        <f t="shared" si="54"/>
        <v>39.937998067632861</v>
      </c>
      <c r="AQ135" s="303">
        <f t="shared" si="54"/>
        <v>686.93356676328494</v>
      </c>
      <c r="AR135" s="303">
        <f t="shared" si="54"/>
        <v>0</v>
      </c>
      <c r="AS135" s="303">
        <f t="shared" si="54"/>
        <v>285.55668618357487</v>
      </c>
      <c r="AT135" s="303">
        <f t="shared" si="54"/>
        <v>0</v>
      </c>
      <c r="AU135" s="303">
        <f t="shared" si="54"/>
        <v>5.990699710144928</v>
      </c>
      <c r="AV135" s="303">
        <f t="shared" si="54"/>
        <v>3.9937998067632861</v>
      </c>
      <c r="AW135" s="303">
        <f t="shared" si="54"/>
        <v>9.9844995169082154</v>
      </c>
      <c r="AX135" s="303">
        <f t="shared" si="54"/>
        <v>23.962798840579712</v>
      </c>
      <c r="AY135" s="303">
        <f t="shared" si="54"/>
        <v>5.990699710144928</v>
      </c>
      <c r="AZ135" s="303">
        <f t="shared" si="54"/>
        <v>9.9844995169082154</v>
      </c>
      <c r="BA135" s="303">
        <f t="shared" si="54"/>
        <v>1.996899903381643</v>
      </c>
      <c r="BB135" s="303">
        <f t="shared" si="54"/>
        <v>0</v>
      </c>
      <c r="BC135" s="303">
        <f t="shared" si="48"/>
        <v>25.959698743961358</v>
      </c>
      <c r="BD135" s="303">
        <f t="shared" si="48"/>
        <v>9.9844995169082154</v>
      </c>
      <c r="BE135" s="303">
        <f t="shared" si="48"/>
        <v>9.9844995169082154</v>
      </c>
      <c r="BF135" s="303">
        <f t="shared" si="44"/>
        <v>1.996899903381643</v>
      </c>
    </row>
    <row r="136" spans="2:58" ht="14.25" x14ac:dyDescent="0.2">
      <c r="B136" s="1913" t="s">
        <v>39</v>
      </c>
      <c r="C136" s="1926" t="s">
        <v>74</v>
      </c>
      <c r="D136" s="1929" t="s">
        <v>80</v>
      </c>
      <c r="E136" s="1906" t="s">
        <v>25</v>
      </c>
      <c r="F136" s="1890" t="s">
        <v>16</v>
      </c>
      <c r="G136" s="1908">
        <v>16.84</v>
      </c>
      <c r="H136" s="1909">
        <v>626.4</v>
      </c>
      <c r="I136" s="1909">
        <v>626.4</v>
      </c>
      <c r="J136" s="1909">
        <v>626.4</v>
      </c>
      <c r="K136" s="1928">
        <v>10.35</v>
      </c>
      <c r="L136" s="1580"/>
      <c r="R136" s="303">
        <f t="shared" si="45"/>
        <v>6483.24</v>
      </c>
      <c r="S136" s="303">
        <f t="shared" si="53"/>
        <v>2962.8720000000003</v>
      </c>
      <c r="T136" s="303">
        <f t="shared" si="53"/>
        <v>125.28000000000003</v>
      </c>
      <c r="U136" s="303">
        <f t="shared" si="53"/>
        <v>2154.8159999999993</v>
      </c>
      <c r="V136" s="303">
        <f t="shared" si="53"/>
        <v>0</v>
      </c>
      <c r="W136" s="303">
        <f t="shared" si="53"/>
        <v>895.75199999999995</v>
      </c>
      <c r="X136" s="303">
        <f t="shared" si="53"/>
        <v>0</v>
      </c>
      <c r="Y136" s="303">
        <f t="shared" si="53"/>
        <v>18.791999999999998</v>
      </c>
      <c r="Z136" s="303">
        <f t="shared" si="53"/>
        <v>12.528000000000002</v>
      </c>
      <c r="AA136" s="303">
        <f t="shared" si="53"/>
        <v>31.320000000000007</v>
      </c>
      <c r="AB136" s="303">
        <f t="shared" si="53"/>
        <v>75.167999999999992</v>
      </c>
      <c r="AC136" s="303">
        <f t="shared" si="53"/>
        <v>18.791999999999998</v>
      </c>
      <c r="AD136" s="303">
        <f t="shared" si="53"/>
        <v>31.320000000000007</v>
      </c>
      <c r="AE136" s="303">
        <f t="shared" si="53"/>
        <v>6.2640000000000011</v>
      </c>
      <c r="AF136" s="303">
        <f t="shared" si="53"/>
        <v>0</v>
      </c>
      <c r="AG136" s="303">
        <f t="shared" si="46"/>
        <v>81.432000000000002</v>
      </c>
      <c r="AH136" s="303">
        <f t="shared" si="46"/>
        <v>31.320000000000007</v>
      </c>
      <c r="AI136" s="303">
        <f t="shared" si="46"/>
        <v>31.320000000000007</v>
      </c>
      <c r="AJ136" s="303">
        <f t="shared" si="43"/>
        <v>6.2640000000000011</v>
      </c>
      <c r="AK136" s="1239" t="s">
        <v>1350</v>
      </c>
      <c r="AL136" s="73" t="s">
        <v>1350</v>
      </c>
      <c r="AM136" s="1239" t="s">
        <v>1350</v>
      </c>
      <c r="AN136" s="303">
        <f t="shared" si="47"/>
        <v>6483.24</v>
      </c>
      <c r="AO136" s="303">
        <f t="shared" si="54"/>
        <v>2962.8720000000003</v>
      </c>
      <c r="AP136" s="303">
        <f t="shared" si="54"/>
        <v>125.28000000000003</v>
      </c>
      <c r="AQ136" s="303">
        <f t="shared" si="54"/>
        <v>2154.8159999999993</v>
      </c>
      <c r="AR136" s="303">
        <f t="shared" si="54"/>
        <v>0</v>
      </c>
      <c r="AS136" s="303">
        <f t="shared" si="54"/>
        <v>895.75199999999995</v>
      </c>
      <c r="AT136" s="303">
        <f t="shared" si="54"/>
        <v>0</v>
      </c>
      <c r="AU136" s="303">
        <f t="shared" si="54"/>
        <v>18.791999999999998</v>
      </c>
      <c r="AV136" s="303">
        <f t="shared" si="54"/>
        <v>12.528000000000002</v>
      </c>
      <c r="AW136" s="303">
        <f t="shared" si="54"/>
        <v>31.320000000000007</v>
      </c>
      <c r="AX136" s="303">
        <f t="shared" si="54"/>
        <v>75.167999999999992</v>
      </c>
      <c r="AY136" s="303">
        <f t="shared" si="54"/>
        <v>18.791999999999998</v>
      </c>
      <c r="AZ136" s="303">
        <f t="shared" si="54"/>
        <v>31.320000000000007</v>
      </c>
      <c r="BA136" s="303">
        <f t="shared" si="54"/>
        <v>6.2640000000000011</v>
      </c>
      <c r="BB136" s="303">
        <f t="shared" si="54"/>
        <v>0</v>
      </c>
      <c r="BC136" s="303">
        <f t="shared" si="48"/>
        <v>81.432000000000002</v>
      </c>
      <c r="BD136" s="303">
        <f t="shared" si="48"/>
        <v>31.320000000000007</v>
      </c>
      <c r="BE136" s="303">
        <f t="shared" si="48"/>
        <v>31.320000000000007</v>
      </c>
      <c r="BF136" s="303">
        <f t="shared" si="44"/>
        <v>6.2640000000000011</v>
      </c>
    </row>
    <row r="137" spans="2:58" ht="14.25" x14ac:dyDescent="0.2">
      <c r="B137" s="1913" t="s">
        <v>39</v>
      </c>
      <c r="C137" s="1926" t="s">
        <v>74</v>
      </c>
      <c r="D137" s="1929" t="s">
        <v>81</v>
      </c>
      <c r="E137" s="1906" t="s">
        <v>25</v>
      </c>
      <c r="F137" s="1890" t="s">
        <v>16</v>
      </c>
      <c r="G137" s="1908">
        <v>17.41</v>
      </c>
      <c r="H137" s="1909">
        <v>1467.75</v>
      </c>
      <c r="I137" s="1924">
        <v>1467.75</v>
      </c>
      <c r="J137" s="1924">
        <v>1467.75</v>
      </c>
      <c r="K137" s="1928">
        <v>10.35</v>
      </c>
      <c r="L137" s="1580"/>
      <c r="R137" s="303">
        <f t="shared" si="45"/>
        <v>15191.2125</v>
      </c>
      <c r="S137" s="303">
        <f t="shared" si="53"/>
        <v>6942.4575000000013</v>
      </c>
      <c r="T137" s="303">
        <f t="shared" si="53"/>
        <v>293.55000000000007</v>
      </c>
      <c r="U137" s="303">
        <f t="shared" si="53"/>
        <v>5049.0599999999986</v>
      </c>
      <c r="V137" s="303">
        <f t="shared" si="53"/>
        <v>0</v>
      </c>
      <c r="W137" s="303">
        <f t="shared" si="53"/>
        <v>2098.8824999999997</v>
      </c>
      <c r="X137" s="303">
        <f t="shared" si="53"/>
        <v>0</v>
      </c>
      <c r="Y137" s="303">
        <f t="shared" si="53"/>
        <v>44.032499999999999</v>
      </c>
      <c r="Z137" s="303">
        <f t="shared" si="53"/>
        <v>29.355000000000004</v>
      </c>
      <c r="AA137" s="303">
        <f t="shared" si="53"/>
        <v>73.387500000000017</v>
      </c>
      <c r="AB137" s="303">
        <f t="shared" si="53"/>
        <v>176.13</v>
      </c>
      <c r="AC137" s="303">
        <f t="shared" si="53"/>
        <v>44.032499999999999</v>
      </c>
      <c r="AD137" s="303">
        <f t="shared" si="53"/>
        <v>73.387500000000017</v>
      </c>
      <c r="AE137" s="303">
        <f t="shared" si="53"/>
        <v>14.677500000000002</v>
      </c>
      <c r="AF137" s="303">
        <f t="shared" si="53"/>
        <v>0</v>
      </c>
      <c r="AG137" s="303">
        <f t="shared" si="46"/>
        <v>190.8075</v>
      </c>
      <c r="AH137" s="303">
        <f t="shared" si="46"/>
        <v>73.387500000000017</v>
      </c>
      <c r="AI137" s="303">
        <f t="shared" si="46"/>
        <v>73.387500000000017</v>
      </c>
      <c r="AJ137" s="303">
        <f t="shared" si="46"/>
        <v>14.677500000000002</v>
      </c>
      <c r="AK137" s="1239" t="s">
        <v>1350</v>
      </c>
      <c r="AL137" s="73" t="s">
        <v>1350</v>
      </c>
      <c r="AM137" s="1239" t="s">
        <v>1350</v>
      </c>
      <c r="AN137" s="303">
        <f t="shared" si="47"/>
        <v>15191.2125</v>
      </c>
      <c r="AO137" s="303">
        <f t="shared" si="54"/>
        <v>6942.4575000000013</v>
      </c>
      <c r="AP137" s="303">
        <f t="shared" si="54"/>
        <v>293.55000000000007</v>
      </c>
      <c r="AQ137" s="303">
        <f t="shared" si="54"/>
        <v>5049.0599999999986</v>
      </c>
      <c r="AR137" s="303">
        <f t="shared" si="54"/>
        <v>0</v>
      </c>
      <c r="AS137" s="303">
        <f t="shared" si="54"/>
        <v>2098.8824999999997</v>
      </c>
      <c r="AT137" s="303">
        <f t="shared" si="54"/>
        <v>0</v>
      </c>
      <c r="AU137" s="303">
        <f t="shared" si="54"/>
        <v>44.032499999999999</v>
      </c>
      <c r="AV137" s="303">
        <f t="shared" si="54"/>
        <v>29.355000000000004</v>
      </c>
      <c r="AW137" s="303">
        <f t="shared" si="54"/>
        <v>73.387500000000017</v>
      </c>
      <c r="AX137" s="303">
        <f t="shared" si="54"/>
        <v>176.13</v>
      </c>
      <c r="AY137" s="303">
        <f t="shared" si="54"/>
        <v>44.032499999999999</v>
      </c>
      <c r="AZ137" s="303">
        <f t="shared" si="54"/>
        <v>73.387500000000017</v>
      </c>
      <c r="BA137" s="303">
        <f t="shared" si="54"/>
        <v>14.677500000000002</v>
      </c>
      <c r="BB137" s="303">
        <f t="shared" si="54"/>
        <v>0</v>
      </c>
      <c r="BC137" s="303">
        <f t="shared" si="48"/>
        <v>190.8075</v>
      </c>
      <c r="BD137" s="303">
        <f t="shared" si="48"/>
        <v>73.387500000000017</v>
      </c>
      <c r="BE137" s="303">
        <f t="shared" si="48"/>
        <v>73.387500000000017</v>
      </c>
      <c r="BF137" s="303">
        <f t="shared" si="48"/>
        <v>14.677500000000002</v>
      </c>
    </row>
    <row r="138" spans="2:58" ht="14.25" x14ac:dyDescent="0.2">
      <c r="B138" s="1913" t="s">
        <v>39</v>
      </c>
      <c r="C138" s="1926" t="s">
        <v>74</v>
      </c>
      <c r="D138" s="1929" t="s">
        <v>82</v>
      </c>
      <c r="E138" s="1906" t="s">
        <v>25</v>
      </c>
      <c r="F138" s="1890" t="s">
        <v>16</v>
      </c>
      <c r="G138" s="1908">
        <v>17.41</v>
      </c>
      <c r="H138" s="1909">
        <v>35614.22</v>
      </c>
      <c r="I138" s="1924">
        <v>35614.22</v>
      </c>
      <c r="J138" s="1924">
        <v>35614.22</v>
      </c>
      <c r="K138" s="1928">
        <v>10.35</v>
      </c>
      <c r="L138" s="1580"/>
      <c r="R138" s="303">
        <f t="shared" ref="R138:R201" si="55">+I138*VLOOKUP($E138,$P$5:$R$7,3,FALSE)</f>
        <v>368607.17700000003</v>
      </c>
      <c r="S138" s="303">
        <f t="shared" si="53"/>
        <v>168455.26060000004</v>
      </c>
      <c r="T138" s="303">
        <f t="shared" si="53"/>
        <v>7122.8440000000028</v>
      </c>
      <c r="U138" s="303">
        <f t="shared" si="53"/>
        <v>122512.91679999999</v>
      </c>
      <c r="V138" s="303">
        <f t="shared" si="53"/>
        <v>0</v>
      </c>
      <c r="W138" s="303">
        <f t="shared" si="53"/>
        <v>50928.334600000002</v>
      </c>
      <c r="X138" s="303">
        <f t="shared" si="53"/>
        <v>0</v>
      </c>
      <c r="Y138" s="303">
        <f t="shared" si="53"/>
        <v>1068.4266</v>
      </c>
      <c r="Z138" s="303">
        <f t="shared" si="53"/>
        <v>712.28440000000023</v>
      </c>
      <c r="AA138" s="303">
        <f t="shared" si="53"/>
        <v>1780.7110000000007</v>
      </c>
      <c r="AB138" s="303">
        <f t="shared" si="53"/>
        <v>4273.7064</v>
      </c>
      <c r="AC138" s="303">
        <f t="shared" si="53"/>
        <v>1068.4266</v>
      </c>
      <c r="AD138" s="303">
        <f t="shared" si="53"/>
        <v>1780.7110000000007</v>
      </c>
      <c r="AE138" s="303">
        <f t="shared" si="53"/>
        <v>356.14220000000012</v>
      </c>
      <c r="AF138" s="303">
        <f t="shared" si="53"/>
        <v>0</v>
      </c>
      <c r="AG138" s="303">
        <f t="shared" ref="AG138:AJ201" si="56">+$R138*VLOOKUP($E138,$P$5:$AJ$7,AG$1+3,FALSE)</f>
        <v>4629.8486000000012</v>
      </c>
      <c r="AH138" s="303">
        <f t="shared" si="56"/>
        <v>1780.7110000000007</v>
      </c>
      <c r="AI138" s="303">
        <f t="shared" si="56"/>
        <v>1780.7110000000007</v>
      </c>
      <c r="AJ138" s="303">
        <f t="shared" si="56"/>
        <v>356.14220000000012</v>
      </c>
      <c r="AK138" s="1239" t="s">
        <v>1350</v>
      </c>
      <c r="AL138" s="73" t="s">
        <v>1350</v>
      </c>
      <c r="AM138" s="1239" t="s">
        <v>1350</v>
      </c>
      <c r="AN138" s="303">
        <f t="shared" ref="AN138:AN201" si="57">+J138*K138</f>
        <v>368607.17700000003</v>
      </c>
      <c r="AO138" s="303">
        <f t="shared" si="54"/>
        <v>168455.26060000004</v>
      </c>
      <c r="AP138" s="303">
        <f t="shared" si="54"/>
        <v>7122.8440000000028</v>
      </c>
      <c r="AQ138" s="303">
        <f t="shared" si="54"/>
        <v>122512.91679999999</v>
      </c>
      <c r="AR138" s="303">
        <f t="shared" si="54"/>
        <v>0</v>
      </c>
      <c r="AS138" s="303">
        <f t="shared" si="54"/>
        <v>50928.334600000002</v>
      </c>
      <c r="AT138" s="303">
        <f t="shared" si="54"/>
        <v>0</v>
      </c>
      <c r="AU138" s="303">
        <f t="shared" si="54"/>
        <v>1068.4266</v>
      </c>
      <c r="AV138" s="303">
        <f t="shared" si="54"/>
        <v>712.28440000000023</v>
      </c>
      <c r="AW138" s="303">
        <f t="shared" si="54"/>
        <v>1780.7110000000007</v>
      </c>
      <c r="AX138" s="303">
        <f t="shared" si="54"/>
        <v>4273.7064</v>
      </c>
      <c r="AY138" s="303">
        <f t="shared" si="54"/>
        <v>1068.4266</v>
      </c>
      <c r="AZ138" s="303">
        <f t="shared" si="54"/>
        <v>1780.7110000000007</v>
      </c>
      <c r="BA138" s="303">
        <f t="shared" si="54"/>
        <v>356.14220000000012</v>
      </c>
      <c r="BB138" s="303">
        <f t="shared" si="54"/>
        <v>0</v>
      </c>
      <c r="BC138" s="303">
        <f t="shared" ref="BC138:BF201" si="58">+$AN138*VLOOKUP($E138,$AL$5:$BF$7,BC$1+3,FALSE)</f>
        <v>4629.8486000000012</v>
      </c>
      <c r="BD138" s="303">
        <f t="shared" si="58"/>
        <v>1780.7110000000007</v>
      </c>
      <c r="BE138" s="303">
        <f t="shared" si="58"/>
        <v>1780.7110000000007</v>
      </c>
      <c r="BF138" s="303">
        <f t="shared" si="58"/>
        <v>356.14220000000012</v>
      </c>
    </row>
    <row r="139" spans="2:58" ht="14.25" x14ac:dyDescent="0.2">
      <c r="B139" s="1913" t="s">
        <v>39</v>
      </c>
      <c r="C139" s="1926" t="s">
        <v>74</v>
      </c>
      <c r="D139" s="1929" t="s">
        <v>83</v>
      </c>
      <c r="E139" s="1906" t="s">
        <v>25</v>
      </c>
      <c r="F139" s="1890" t="s">
        <v>16</v>
      </c>
      <c r="G139" s="1908">
        <v>17.12</v>
      </c>
      <c r="H139" s="1909">
        <v>2.48</v>
      </c>
      <c r="I139" s="1924">
        <v>2.48</v>
      </c>
      <c r="J139" s="1924">
        <v>2.48</v>
      </c>
      <c r="K139" s="1928">
        <v>10.35</v>
      </c>
      <c r="L139" s="1580"/>
      <c r="R139" s="303">
        <f t="shared" si="55"/>
        <v>25.667999999999999</v>
      </c>
      <c r="S139" s="303">
        <f t="shared" si="53"/>
        <v>11.730400000000001</v>
      </c>
      <c r="T139" s="303">
        <f t="shared" si="53"/>
        <v>0.49600000000000016</v>
      </c>
      <c r="U139" s="303">
        <f t="shared" si="53"/>
        <v>8.5311999999999983</v>
      </c>
      <c r="V139" s="303">
        <f t="shared" si="53"/>
        <v>0</v>
      </c>
      <c r="W139" s="303">
        <f t="shared" si="53"/>
        <v>3.5463999999999998</v>
      </c>
      <c r="X139" s="303">
        <f t="shared" si="53"/>
        <v>0</v>
      </c>
      <c r="Y139" s="303">
        <f t="shared" si="53"/>
        <v>7.4399999999999994E-2</v>
      </c>
      <c r="Z139" s="303">
        <f t="shared" si="53"/>
        <v>4.9600000000000005E-2</v>
      </c>
      <c r="AA139" s="303">
        <f t="shared" si="53"/>
        <v>0.12400000000000004</v>
      </c>
      <c r="AB139" s="303">
        <f t="shared" si="53"/>
        <v>0.29759999999999998</v>
      </c>
      <c r="AC139" s="303">
        <f t="shared" si="53"/>
        <v>7.4399999999999994E-2</v>
      </c>
      <c r="AD139" s="303">
        <f t="shared" si="53"/>
        <v>0.12400000000000004</v>
      </c>
      <c r="AE139" s="303">
        <f t="shared" si="53"/>
        <v>2.4800000000000003E-2</v>
      </c>
      <c r="AF139" s="303">
        <f t="shared" si="53"/>
        <v>0</v>
      </c>
      <c r="AG139" s="303">
        <f t="shared" si="56"/>
        <v>0.32240000000000002</v>
      </c>
      <c r="AH139" s="303">
        <f t="shared" si="56"/>
        <v>0.12400000000000004</v>
      </c>
      <c r="AI139" s="303">
        <f t="shared" si="56"/>
        <v>0.12400000000000004</v>
      </c>
      <c r="AJ139" s="303">
        <f t="shared" si="56"/>
        <v>2.4800000000000003E-2</v>
      </c>
      <c r="AK139" s="1239" t="s">
        <v>1350</v>
      </c>
      <c r="AL139" s="73" t="s">
        <v>1350</v>
      </c>
      <c r="AM139" s="1239" t="s">
        <v>1350</v>
      </c>
      <c r="AN139" s="303">
        <f t="shared" si="57"/>
        <v>25.667999999999999</v>
      </c>
      <c r="AO139" s="303">
        <f t="shared" si="54"/>
        <v>11.730400000000001</v>
      </c>
      <c r="AP139" s="303">
        <f t="shared" si="54"/>
        <v>0.49600000000000016</v>
      </c>
      <c r="AQ139" s="303">
        <f t="shared" si="54"/>
        <v>8.5311999999999983</v>
      </c>
      <c r="AR139" s="303">
        <f t="shared" si="54"/>
        <v>0</v>
      </c>
      <c r="AS139" s="303">
        <f t="shared" si="54"/>
        <v>3.5463999999999998</v>
      </c>
      <c r="AT139" s="303">
        <f t="shared" si="54"/>
        <v>0</v>
      </c>
      <c r="AU139" s="303">
        <f t="shared" si="54"/>
        <v>7.4399999999999994E-2</v>
      </c>
      <c r="AV139" s="303">
        <f t="shared" si="54"/>
        <v>4.9600000000000005E-2</v>
      </c>
      <c r="AW139" s="303">
        <f t="shared" si="54"/>
        <v>0.12400000000000004</v>
      </c>
      <c r="AX139" s="303">
        <f t="shared" si="54"/>
        <v>0.29759999999999998</v>
      </c>
      <c r="AY139" s="303">
        <f t="shared" si="54"/>
        <v>7.4399999999999994E-2</v>
      </c>
      <c r="AZ139" s="303">
        <f t="shared" si="54"/>
        <v>0.12400000000000004</v>
      </c>
      <c r="BA139" s="303">
        <f t="shared" si="54"/>
        <v>2.4800000000000003E-2</v>
      </c>
      <c r="BB139" s="303">
        <f t="shared" si="54"/>
        <v>0</v>
      </c>
      <c r="BC139" s="303">
        <f t="shared" si="58"/>
        <v>0.32240000000000002</v>
      </c>
      <c r="BD139" s="303">
        <f t="shared" si="58"/>
        <v>0.12400000000000004</v>
      </c>
      <c r="BE139" s="303">
        <f t="shared" si="58"/>
        <v>0.12400000000000004</v>
      </c>
      <c r="BF139" s="303">
        <f t="shared" si="58"/>
        <v>2.4800000000000003E-2</v>
      </c>
    </row>
    <row r="140" spans="2:58" ht="14.25" x14ac:dyDescent="0.2">
      <c r="B140" s="1913" t="s">
        <v>39</v>
      </c>
      <c r="C140" s="1926" t="s">
        <v>1360</v>
      </c>
      <c r="D140" s="1929" t="s">
        <v>125</v>
      </c>
      <c r="E140" s="1906" t="s">
        <v>15</v>
      </c>
      <c r="F140" s="1890" t="s">
        <v>16</v>
      </c>
      <c r="G140" s="1908">
        <v>17.12</v>
      </c>
      <c r="H140" s="1909">
        <v>9122.4557462312914</v>
      </c>
      <c r="I140" s="1924">
        <v>9122.4557462312914</v>
      </c>
      <c r="J140" s="1924">
        <v>9122.4557462312914</v>
      </c>
      <c r="K140" s="1928">
        <v>18.77</v>
      </c>
      <c r="L140" s="1580"/>
      <c r="R140" s="303">
        <f t="shared" si="55"/>
        <v>122605.80522934855</v>
      </c>
      <c r="S140" s="303">
        <f t="shared" si="53"/>
        <v>43149.215679673973</v>
      </c>
      <c r="T140" s="303">
        <f t="shared" si="53"/>
        <v>1824.4911492462586</v>
      </c>
      <c r="U140" s="303">
        <f t="shared" si="53"/>
        <v>31381.247767035638</v>
      </c>
      <c r="V140" s="303">
        <f t="shared" si="53"/>
        <v>0</v>
      </c>
      <c r="W140" s="303">
        <f t="shared" si="53"/>
        <v>41233.49997296543</v>
      </c>
      <c r="X140" s="303">
        <f t="shared" si="53"/>
        <v>0</v>
      </c>
      <c r="Y140" s="303">
        <f t="shared" si="53"/>
        <v>273.67367238693873</v>
      </c>
      <c r="Z140" s="303">
        <f t="shared" si="53"/>
        <v>182.44911492462586</v>
      </c>
      <c r="AA140" s="303">
        <f t="shared" si="53"/>
        <v>456.12278731156465</v>
      </c>
      <c r="AB140" s="303">
        <f t="shared" si="53"/>
        <v>1094.6946895477549</v>
      </c>
      <c r="AC140" s="303">
        <f t="shared" si="53"/>
        <v>273.67367238693873</v>
      </c>
      <c r="AD140" s="303">
        <f t="shared" si="53"/>
        <v>456.12278731156465</v>
      </c>
      <c r="AE140" s="303">
        <f t="shared" si="53"/>
        <v>91.22455746231293</v>
      </c>
      <c r="AF140" s="303">
        <f t="shared" si="53"/>
        <v>0</v>
      </c>
      <c r="AG140" s="303">
        <f t="shared" si="56"/>
        <v>1185.9192470100679</v>
      </c>
      <c r="AH140" s="303">
        <f t="shared" si="56"/>
        <v>456.12278731156465</v>
      </c>
      <c r="AI140" s="303">
        <f t="shared" si="56"/>
        <v>456.12278731156465</v>
      </c>
      <c r="AJ140" s="303">
        <f t="shared" si="56"/>
        <v>91.22455746231293</v>
      </c>
      <c r="AK140" s="1239" t="s">
        <v>1350</v>
      </c>
      <c r="AL140" s="73" t="s">
        <v>1350</v>
      </c>
      <c r="AM140" s="1239" t="s">
        <v>1350</v>
      </c>
      <c r="AN140" s="303">
        <f t="shared" si="57"/>
        <v>171228.49435676134</v>
      </c>
      <c r="AO140" s="303">
        <f t="shared" si="54"/>
        <v>60261.218624068482</v>
      </c>
      <c r="AP140" s="303">
        <f t="shared" si="54"/>
        <v>2548.0430707851392</v>
      </c>
      <c r="AQ140" s="303">
        <f t="shared" si="54"/>
        <v>43826.340817504388</v>
      </c>
      <c r="AR140" s="303">
        <f t="shared" si="54"/>
        <v>0</v>
      </c>
      <c r="AS140" s="303">
        <f t="shared" si="54"/>
        <v>57585.773399744132</v>
      </c>
      <c r="AT140" s="303">
        <f t="shared" si="54"/>
        <v>0</v>
      </c>
      <c r="AU140" s="303">
        <f t="shared" si="54"/>
        <v>382.2064606177708</v>
      </c>
      <c r="AV140" s="303">
        <f t="shared" si="54"/>
        <v>254.80430707851394</v>
      </c>
      <c r="AW140" s="303">
        <f t="shared" si="54"/>
        <v>637.0107676962848</v>
      </c>
      <c r="AX140" s="303">
        <f t="shared" si="54"/>
        <v>1528.8258424710832</v>
      </c>
      <c r="AY140" s="303">
        <f t="shared" si="54"/>
        <v>382.2064606177708</v>
      </c>
      <c r="AZ140" s="303">
        <f t="shared" si="54"/>
        <v>637.0107676962848</v>
      </c>
      <c r="BA140" s="303">
        <f t="shared" si="54"/>
        <v>127.40215353925697</v>
      </c>
      <c r="BB140" s="303">
        <f t="shared" si="54"/>
        <v>0</v>
      </c>
      <c r="BC140" s="303">
        <f t="shared" si="58"/>
        <v>1656.2279960103403</v>
      </c>
      <c r="BD140" s="303">
        <f t="shared" si="58"/>
        <v>637.0107676962848</v>
      </c>
      <c r="BE140" s="303">
        <f t="shared" si="58"/>
        <v>637.0107676962848</v>
      </c>
      <c r="BF140" s="303">
        <f t="shared" si="58"/>
        <v>127.40215353925697</v>
      </c>
    </row>
    <row r="141" spans="2:58" ht="14.25" x14ac:dyDescent="0.2">
      <c r="B141" s="1913" t="s">
        <v>39</v>
      </c>
      <c r="C141" s="1926" t="s">
        <v>1655</v>
      </c>
      <c r="D141" s="1929" t="s">
        <v>46</v>
      </c>
      <c r="E141" s="1906" t="s">
        <v>15</v>
      </c>
      <c r="F141" s="1890" t="s">
        <v>16</v>
      </c>
      <c r="G141" s="1908">
        <v>17.12</v>
      </c>
      <c r="H141" s="1909">
        <v>2412.469062261167</v>
      </c>
      <c r="I141" s="1909">
        <v>2412.469062261167</v>
      </c>
      <c r="J141" s="1909">
        <v>2412.469062261167</v>
      </c>
      <c r="K141" s="1928">
        <v>13.44</v>
      </c>
      <c r="L141" s="1580"/>
      <c r="R141" s="303">
        <f t="shared" si="55"/>
        <v>32423.584196790081</v>
      </c>
      <c r="S141" s="303">
        <f t="shared" si="53"/>
        <v>11410.978664495309</v>
      </c>
      <c r="T141" s="303">
        <f t="shared" si="53"/>
        <v>482.49381245223344</v>
      </c>
      <c r="U141" s="303">
        <f t="shared" si="53"/>
        <v>8298.8935741784135</v>
      </c>
      <c r="V141" s="303">
        <f t="shared" si="53"/>
        <v>0</v>
      </c>
      <c r="W141" s="303">
        <f t="shared" si="53"/>
        <v>10904.360161420473</v>
      </c>
      <c r="X141" s="303">
        <f t="shared" si="53"/>
        <v>0</v>
      </c>
      <c r="Y141" s="303">
        <f t="shared" si="53"/>
        <v>72.374071867834999</v>
      </c>
      <c r="Z141" s="303">
        <f t="shared" si="53"/>
        <v>48.249381245223347</v>
      </c>
      <c r="AA141" s="303">
        <f t="shared" si="53"/>
        <v>120.62345311305836</v>
      </c>
      <c r="AB141" s="303">
        <f t="shared" si="53"/>
        <v>289.49628747134</v>
      </c>
      <c r="AC141" s="303">
        <f t="shared" si="53"/>
        <v>72.374071867834999</v>
      </c>
      <c r="AD141" s="303">
        <f t="shared" si="53"/>
        <v>120.62345311305836</v>
      </c>
      <c r="AE141" s="303">
        <f t="shared" si="53"/>
        <v>24.124690622611674</v>
      </c>
      <c r="AF141" s="303">
        <f t="shared" si="53"/>
        <v>0</v>
      </c>
      <c r="AG141" s="303">
        <f t="shared" si="56"/>
        <v>313.62097809395169</v>
      </c>
      <c r="AH141" s="303">
        <f t="shared" si="56"/>
        <v>120.62345311305836</v>
      </c>
      <c r="AI141" s="303">
        <f t="shared" si="56"/>
        <v>120.62345311305836</v>
      </c>
      <c r="AJ141" s="303">
        <f t="shared" si="56"/>
        <v>24.124690622611674</v>
      </c>
      <c r="AK141" s="1239" t="s">
        <v>1350</v>
      </c>
      <c r="AL141" s="73" t="s">
        <v>1350</v>
      </c>
      <c r="AM141" s="1239" t="s">
        <v>1350</v>
      </c>
      <c r="AN141" s="303">
        <f t="shared" si="57"/>
        <v>32423.584196790081</v>
      </c>
      <c r="AO141" s="303">
        <f t="shared" si="54"/>
        <v>11410.978664495309</v>
      </c>
      <c r="AP141" s="303">
        <f t="shared" si="54"/>
        <v>482.49381245223344</v>
      </c>
      <c r="AQ141" s="303">
        <f t="shared" si="54"/>
        <v>8298.8935741784135</v>
      </c>
      <c r="AR141" s="303">
        <f t="shared" si="54"/>
        <v>0</v>
      </c>
      <c r="AS141" s="303">
        <f t="shared" si="54"/>
        <v>10904.360161420473</v>
      </c>
      <c r="AT141" s="303">
        <f t="shared" si="54"/>
        <v>0</v>
      </c>
      <c r="AU141" s="303">
        <f t="shared" si="54"/>
        <v>72.374071867834999</v>
      </c>
      <c r="AV141" s="303">
        <f t="shared" si="54"/>
        <v>48.249381245223347</v>
      </c>
      <c r="AW141" s="303">
        <f t="shared" si="54"/>
        <v>120.62345311305836</v>
      </c>
      <c r="AX141" s="303">
        <f t="shared" si="54"/>
        <v>289.49628747134</v>
      </c>
      <c r="AY141" s="303">
        <f t="shared" si="54"/>
        <v>72.374071867834999</v>
      </c>
      <c r="AZ141" s="303">
        <f t="shared" si="54"/>
        <v>120.62345311305836</v>
      </c>
      <c r="BA141" s="303">
        <f t="shared" si="54"/>
        <v>24.124690622611674</v>
      </c>
      <c r="BB141" s="303">
        <f t="shared" si="54"/>
        <v>0</v>
      </c>
      <c r="BC141" s="303">
        <f t="shared" si="58"/>
        <v>313.62097809395169</v>
      </c>
      <c r="BD141" s="303">
        <f t="shared" si="58"/>
        <v>120.62345311305836</v>
      </c>
      <c r="BE141" s="303">
        <f t="shared" si="58"/>
        <v>120.62345311305836</v>
      </c>
      <c r="BF141" s="303">
        <f t="shared" si="58"/>
        <v>24.124690622611674</v>
      </c>
    </row>
    <row r="142" spans="2:58" ht="14.25" x14ac:dyDescent="0.2">
      <c r="B142" s="1913" t="s">
        <v>39</v>
      </c>
      <c r="C142" s="1926" t="s">
        <v>112</v>
      </c>
      <c r="D142" s="1929" t="s">
        <v>113</v>
      </c>
      <c r="E142" s="1906" t="s">
        <v>25</v>
      </c>
      <c r="F142" s="1890" t="s">
        <v>16</v>
      </c>
      <c r="G142" s="1908">
        <v>17.440000000000001</v>
      </c>
      <c r="H142" s="1909">
        <v>0</v>
      </c>
      <c r="I142" s="1909">
        <v>0</v>
      </c>
      <c r="J142" s="1909">
        <v>0</v>
      </c>
      <c r="K142" s="1928">
        <v>10.54</v>
      </c>
      <c r="L142" s="1803"/>
      <c r="R142" s="303">
        <f t="shared" si="55"/>
        <v>0</v>
      </c>
      <c r="S142" s="303">
        <f t="shared" si="53"/>
        <v>0</v>
      </c>
      <c r="T142" s="303">
        <f t="shared" si="53"/>
        <v>0</v>
      </c>
      <c r="U142" s="303">
        <f t="shared" si="53"/>
        <v>0</v>
      </c>
      <c r="V142" s="303">
        <f t="shared" si="53"/>
        <v>0</v>
      </c>
      <c r="W142" s="303">
        <f t="shared" si="53"/>
        <v>0</v>
      </c>
      <c r="X142" s="303">
        <f t="shared" si="53"/>
        <v>0</v>
      </c>
      <c r="Y142" s="303">
        <f t="shared" si="53"/>
        <v>0</v>
      </c>
      <c r="Z142" s="303">
        <f t="shared" si="53"/>
        <v>0</v>
      </c>
      <c r="AA142" s="303">
        <f t="shared" si="53"/>
        <v>0</v>
      </c>
      <c r="AB142" s="303">
        <f t="shared" si="53"/>
        <v>0</v>
      </c>
      <c r="AC142" s="303">
        <f t="shared" si="53"/>
        <v>0</v>
      </c>
      <c r="AD142" s="303">
        <f t="shared" si="53"/>
        <v>0</v>
      </c>
      <c r="AE142" s="303">
        <f t="shared" si="53"/>
        <v>0</v>
      </c>
      <c r="AF142" s="303">
        <f t="shared" si="53"/>
        <v>0</v>
      </c>
      <c r="AG142" s="303">
        <f t="shared" si="56"/>
        <v>0</v>
      </c>
      <c r="AH142" s="303">
        <f t="shared" si="56"/>
        <v>0</v>
      </c>
      <c r="AI142" s="303">
        <f t="shared" si="56"/>
        <v>0</v>
      </c>
      <c r="AJ142" s="303">
        <f t="shared" si="56"/>
        <v>0</v>
      </c>
      <c r="AK142" s="1239" t="s">
        <v>1350</v>
      </c>
      <c r="AL142" s="73" t="s">
        <v>1350</v>
      </c>
      <c r="AM142" s="1239" t="s">
        <v>1350</v>
      </c>
      <c r="AN142" s="303">
        <f t="shared" si="57"/>
        <v>0</v>
      </c>
      <c r="AO142" s="303">
        <f t="shared" si="54"/>
        <v>0</v>
      </c>
      <c r="AP142" s="303">
        <f t="shared" si="54"/>
        <v>0</v>
      </c>
      <c r="AQ142" s="303">
        <f t="shared" si="54"/>
        <v>0</v>
      </c>
      <c r="AR142" s="303">
        <f t="shared" si="54"/>
        <v>0</v>
      </c>
      <c r="AS142" s="303">
        <f t="shared" si="54"/>
        <v>0</v>
      </c>
      <c r="AT142" s="303">
        <f t="shared" si="54"/>
        <v>0</v>
      </c>
      <c r="AU142" s="303">
        <f t="shared" si="54"/>
        <v>0</v>
      </c>
      <c r="AV142" s="303">
        <f t="shared" si="54"/>
        <v>0</v>
      </c>
      <c r="AW142" s="303">
        <f t="shared" si="54"/>
        <v>0</v>
      </c>
      <c r="AX142" s="303">
        <f t="shared" si="54"/>
        <v>0</v>
      </c>
      <c r="AY142" s="303">
        <f t="shared" si="54"/>
        <v>0</v>
      </c>
      <c r="AZ142" s="303">
        <f t="shared" si="54"/>
        <v>0</v>
      </c>
      <c r="BA142" s="303">
        <f t="shared" si="54"/>
        <v>0</v>
      </c>
      <c r="BB142" s="303">
        <f t="shared" si="54"/>
        <v>0</v>
      </c>
      <c r="BC142" s="303">
        <f t="shared" si="58"/>
        <v>0</v>
      </c>
      <c r="BD142" s="303">
        <f t="shared" si="58"/>
        <v>0</v>
      </c>
      <c r="BE142" s="303">
        <f t="shared" si="58"/>
        <v>0</v>
      </c>
      <c r="BF142" s="303">
        <f t="shared" si="58"/>
        <v>0</v>
      </c>
    </row>
    <row r="143" spans="2:58" ht="14.25" x14ac:dyDescent="0.2">
      <c r="B143" s="1913" t="s">
        <v>39</v>
      </c>
      <c r="C143" s="1926" t="s">
        <v>112</v>
      </c>
      <c r="D143" s="1929" t="s">
        <v>114</v>
      </c>
      <c r="E143" s="1906" t="s">
        <v>25</v>
      </c>
      <c r="F143" s="1890" t="s">
        <v>16</v>
      </c>
      <c r="G143" s="1908">
        <v>17.54</v>
      </c>
      <c r="H143" s="1909">
        <v>0</v>
      </c>
      <c r="I143" s="1909">
        <v>0</v>
      </c>
      <c r="J143" s="1909">
        <v>0</v>
      </c>
      <c r="K143" s="1928">
        <v>10.61</v>
      </c>
      <c r="L143" s="1803"/>
      <c r="R143" s="303">
        <f t="shared" si="55"/>
        <v>0</v>
      </c>
      <c r="S143" s="303">
        <f t="shared" si="53"/>
        <v>0</v>
      </c>
      <c r="T143" s="303">
        <f t="shared" si="53"/>
        <v>0</v>
      </c>
      <c r="U143" s="303">
        <f t="shared" si="53"/>
        <v>0</v>
      </c>
      <c r="V143" s="303">
        <f t="shared" si="53"/>
        <v>0</v>
      </c>
      <c r="W143" s="303">
        <f t="shared" si="53"/>
        <v>0</v>
      </c>
      <c r="X143" s="303">
        <f t="shared" si="53"/>
        <v>0</v>
      </c>
      <c r="Y143" s="303">
        <f t="shared" si="53"/>
        <v>0</v>
      </c>
      <c r="Z143" s="303">
        <f t="shared" si="53"/>
        <v>0</v>
      </c>
      <c r="AA143" s="303">
        <f t="shared" si="53"/>
        <v>0</v>
      </c>
      <c r="AB143" s="303">
        <f t="shared" si="53"/>
        <v>0</v>
      </c>
      <c r="AC143" s="303">
        <f t="shared" si="53"/>
        <v>0</v>
      </c>
      <c r="AD143" s="303">
        <f t="shared" si="53"/>
        <v>0</v>
      </c>
      <c r="AE143" s="303">
        <f t="shared" si="53"/>
        <v>0</v>
      </c>
      <c r="AF143" s="303">
        <f t="shared" si="53"/>
        <v>0</v>
      </c>
      <c r="AG143" s="303">
        <f t="shared" si="56"/>
        <v>0</v>
      </c>
      <c r="AH143" s="303">
        <f t="shared" si="56"/>
        <v>0</v>
      </c>
      <c r="AI143" s="303">
        <f t="shared" si="56"/>
        <v>0</v>
      </c>
      <c r="AJ143" s="303">
        <f t="shared" si="56"/>
        <v>0</v>
      </c>
      <c r="AK143" s="1239" t="s">
        <v>1350</v>
      </c>
      <c r="AL143" s="73" t="s">
        <v>1350</v>
      </c>
      <c r="AM143" s="1239" t="s">
        <v>1350</v>
      </c>
      <c r="AN143" s="303">
        <f t="shared" si="57"/>
        <v>0</v>
      </c>
      <c r="AO143" s="303">
        <f t="shared" si="54"/>
        <v>0</v>
      </c>
      <c r="AP143" s="303">
        <f t="shared" si="54"/>
        <v>0</v>
      </c>
      <c r="AQ143" s="303">
        <f t="shared" si="54"/>
        <v>0</v>
      </c>
      <c r="AR143" s="303">
        <f t="shared" si="54"/>
        <v>0</v>
      </c>
      <c r="AS143" s="303">
        <f t="shared" si="54"/>
        <v>0</v>
      </c>
      <c r="AT143" s="303">
        <f t="shared" si="54"/>
        <v>0</v>
      </c>
      <c r="AU143" s="303">
        <f t="shared" si="54"/>
        <v>0</v>
      </c>
      <c r="AV143" s="303">
        <f t="shared" si="54"/>
        <v>0</v>
      </c>
      <c r="AW143" s="303">
        <f t="shared" si="54"/>
        <v>0</v>
      </c>
      <c r="AX143" s="303">
        <f t="shared" si="54"/>
        <v>0</v>
      </c>
      <c r="AY143" s="303">
        <f t="shared" si="54"/>
        <v>0</v>
      </c>
      <c r="AZ143" s="303">
        <f t="shared" si="54"/>
        <v>0</v>
      </c>
      <c r="BA143" s="303">
        <f t="shared" si="54"/>
        <v>0</v>
      </c>
      <c r="BB143" s="303">
        <f t="shared" si="54"/>
        <v>0</v>
      </c>
      <c r="BC143" s="303">
        <f t="shared" si="58"/>
        <v>0</v>
      </c>
      <c r="BD143" s="303">
        <f t="shared" si="58"/>
        <v>0</v>
      </c>
      <c r="BE143" s="303">
        <f t="shared" si="58"/>
        <v>0</v>
      </c>
      <c r="BF143" s="303">
        <f t="shared" si="58"/>
        <v>0</v>
      </c>
    </row>
    <row r="144" spans="2:58" ht="14.25" x14ac:dyDescent="0.2">
      <c r="B144" s="1913" t="s">
        <v>39</v>
      </c>
      <c r="C144" s="1926" t="s">
        <v>112</v>
      </c>
      <c r="D144" s="1929" t="s">
        <v>115</v>
      </c>
      <c r="E144" s="1906" t="s">
        <v>25</v>
      </c>
      <c r="F144" s="1890" t="s">
        <v>16</v>
      </c>
      <c r="G144" s="1908">
        <v>17.54</v>
      </c>
      <c r="H144" s="1909">
        <v>711.07</v>
      </c>
      <c r="I144" s="1909">
        <v>711.07</v>
      </c>
      <c r="J144" s="1909">
        <v>711.07</v>
      </c>
      <c r="K144" s="1928">
        <v>10.61</v>
      </c>
      <c r="L144" s="1803"/>
      <c r="R144" s="303">
        <f t="shared" si="55"/>
        <v>7359.5745000000006</v>
      </c>
      <c r="S144" s="303">
        <f t="shared" si="53"/>
        <v>3363.361100000001</v>
      </c>
      <c r="T144" s="303">
        <f t="shared" si="53"/>
        <v>142.21400000000006</v>
      </c>
      <c r="U144" s="303">
        <f t="shared" si="53"/>
        <v>2446.0807999999997</v>
      </c>
      <c r="V144" s="303">
        <f t="shared" si="53"/>
        <v>0</v>
      </c>
      <c r="W144" s="303">
        <f t="shared" si="53"/>
        <v>1016.8301</v>
      </c>
      <c r="X144" s="303">
        <f t="shared" si="53"/>
        <v>0</v>
      </c>
      <c r="Y144" s="303">
        <f t="shared" si="53"/>
        <v>21.332100000000001</v>
      </c>
      <c r="Z144" s="303">
        <f t="shared" si="53"/>
        <v>14.221400000000004</v>
      </c>
      <c r="AA144" s="303">
        <f t="shared" si="53"/>
        <v>35.553500000000014</v>
      </c>
      <c r="AB144" s="303">
        <f t="shared" si="53"/>
        <v>85.328400000000002</v>
      </c>
      <c r="AC144" s="303">
        <f t="shared" si="53"/>
        <v>21.332100000000001</v>
      </c>
      <c r="AD144" s="303">
        <f t="shared" si="53"/>
        <v>35.553500000000014</v>
      </c>
      <c r="AE144" s="303">
        <f t="shared" si="53"/>
        <v>7.1107000000000022</v>
      </c>
      <c r="AF144" s="303">
        <f t="shared" si="53"/>
        <v>0</v>
      </c>
      <c r="AG144" s="303">
        <f t="shared" si="56"/>
        <v>92.43910000000001</v>
      </c>
      <c r="AH144" s="303">
        <f t="shared" si="56"/>
        <v>35.553500000000014</v>
      </c>
      <c r="AI144" s="303">
        <f t="shared" si="56"/>
        <v>35.553500000000014</v>
      </c>
      <c r="AJ144" s="303">
        <f t="shared" si="56"/>
        <v>7.1107000000000022</v>
      </c>
      <c r="AK144" s="1239" t="s">
        <v>1350</v>
      </c>
      <c r="AL144" s="73" t="s">
        <v>1350</v>
      </c>
      <c r="AM144" s="1239" t="s">
        <v>1350</v>
      </c>
      <c r="AN144" s="303">
        <f t="shared" si="57"/>
        <v>7544.4526999999998</v>
      </c>
      <c r="AO144" s="303">
        <f t="shared" si="54"/>
        <v>3447.8513305314013</v>
      </c>
      <c r="AP144" s="303">
        <f t="shared" si="54"/>
        <v>145.78652560386479</v>
      </c>
      <c r="AQ144" s="303">
        <f t="shared" si="54"/>
        <v>2507.528240386473</v>
      </c>
      <c r="AR144" s="303">
        <f t="shared" si="54"/>
        <v>0</v>
      </c>
      <c r="AS144" s="303">
        <f t="shared" si="54"/>
        <v>1042.3736580676327</v>
      </c>
      <c r="AT144" s="303">
        <f t="shared" si="54"/>
        <v>0</v>
      </c>
      <c r="AU144" s="303">
        <f t="shared" si="54"/>
        <v>21.86797884057971</v>
      </c>
      <c r="AV144" s="303">
        <f t="shared" si="54"/>
        <v>14.578652560386477</v>
      </c>
      <c r="AW144" s="303">
        <f t="shared" si="54"/>
        <v>36.446631400966197</v>
      </c>
      <c r="AX144" s="303">
        <f t="shared" si="54"/>
        <v>87.471915362318839</v>
      </c>
      <c r="AY144" s="303">
        <f t="shared" si="54"/>
        <v>21.86797884057971</v>
      </c>
      <c r="AZ144" s="303">
        <f t="shared" si="54"/>
        <v>36.446631400966197</v>
      </c>
      <c r="BA144" s="303">
        <f t="shared" si="54"/>
        <v>7.2893262801932384</v>
      </c>
      <c r="BB144" s="303">
        <f t="shared" si="54"/>
        <v>0</v>
      </c>
      <c r="BC144" s="303">
        <f t="shared" si="58"/>
        <v>94.76124164251209</v>
      </c>
      <c r="BD144" s="303">
        <f t="shared" si="58"/>
        <v>36.446631400966197</v>
      </c>
      <c r="BE144" s="303">
        <f t="shared" si="58"/>
        <v>36.446631400966197</v>
      </c>
      <c r="BF144" s="303">
        <f t="shared" si="58"/>
        <v>7.2893262801932384</v>
      </c>
    </row>
    <row r="145" spans="2:58" ht="14.25" x14ac:dyDescent="0.2">
      <c r="B145" s="1913" t="s">
        <v>39</v>
      </c>
      <c r="C145" s="1926" t="s">
        <v>112</v>
      </c>
      <c r="D145" s="1929" t="s">
        <v>116</v>
      </c>
      <c r="E145" s="1906" t="s">
        <v>25</v>
      </c>
      <c r="F145" s="1890" t="s">
        <v>16</v>
      </c>
      <c r="G145" s="1908">
        <v>17.54</v>
      </c>
      <c r="H145" s="1909">
        <v>293.77</v>
      </c>
      <c r="I145" s="1909">
        <v>293.77</v>
      </c>
      <c r="J145" s="1909">
        <v>293.77</v>
      </c>
      <c r="K145" s="1928">
        <v>10.61</v>
      </c>
      <c r="L145" s="1803"/>
      <c r="R145" s="303">
        <f t="shared" si="55"/>
        <v>3040.5194999999999</v>
      </c>
      <c r="S145" s="303">
        <f t="shared" si="53"/>
        <v>1389.5321000000001</v>
      </c>
      <c r="T145" s="303">
        <f t="shared" si="53"/>
        <v>58.754000000000019</v>
      </c>
      <c r="U145" s="303">
        <f t="shared" si="53"/>
        <v>1010.5687999999998</v>
      </c>
      <c r="V145" s="303">
        <f t="shared" si="53"/>
        <v>0</v>
      </c>
      <c r="W145" s="303">
        <f t="shared" si="53"/>
        <v>420.09109999999998</v>
      </c>
      <c r="X145" s="303">
        <f t="shared" si="53"/>
        <v>0</v>
      </c>
      <c r="Y145" s="303">
        <f t="shared" si="53"/>
        <v>8.8131000000000004</v>
      </c>
      <c r="Z145" s="303">
        <f t="shared" si="53"/>
        <v>5.8754000000000008</v>
      </c>
      <c r="AA145" s="303">
        <f t="shared" si="53"/>
        <v>14.688500000000005</v>
      </c>
      <c r="AB145" s="303">
        <f t="shared" si="53"/>
        <v>35.252400000000002</v>
      </c>
      <c r="AC145" s="303">
        <f t="shared" ref="S145:AF163" si="59">+$R145*VLOOKUP($E145,$P$5:$AF$7,AC$1+3,FALSE)</f>
        <v>8.8131000000000004</v>
      </c>
      <c r="AD145" s="303">
        <f t="shared" si="59"/>
        <v>14.688500000000005</v>
      </c>
      <c r="AE145" s="303">
        <f t="shared" si="59"/>
        <v>2.9377000000000004</v>
      </c>
      <c r="AF145" s="303">
        <f t="shared" si="59"/>
        <v>0</v>
      </c>
      <c r="AG145" s="303">
        <f t="shared" si="56"/>
        <v>38.190100000000001</v>
      </c>
      <c r="AH145" s="303">
        <f t="shared" si="56"/>
        <v>14.688500000000005</v>
      </c>
      <c r="AI145" s="303">
        <f t="shared" si="56"/>
        <v>14.688500000000005</v>
      </c>
      <c r="AJ145" s="303">
        <f t="shared" si="56"/>
        <v>2.9377000000000004</v>
      </c>
      <c r="AK145" s="1239" t="s">
        <v>1350</v>
      </c>
      <c r="AL145" s="73" t="s">
        <v>1350</v>
      </c>
      <c r="AM145" s="1239" t="s">
        <v>1350</v>
      </c>
      <c r="AN145" s="303">
        <f t="shared" si="57"/>
        <v>3116.8996999999995</v>
      </c>
      <c r="AO145" s="303">
        <f t="shared" si="54"/>
        <v>1424.4382203864734</v>
      </c>
      <c r="AP145" s="303">
        <f t="shared" si="54"/>
        <v>60.229945893719815</v>
      </c>
      <c r="AQ145" s="303">
        <f t="shared" si="54"/>
        <v>1035.9550693719802</v>
      </c>
      <c r="AR145" s="303">
        <f t="shared" si="54"/>
        <v>0</v>
      </c>
      <c r="AS145" s="303">
        <f t="shared" si="54"/>
        <v>430.64411314009652</v>
      </c>
      <c r="AT145" s="303">
        <f t="shared" si="54"/>
        <v>0</v>
      </c>
      <c r="AU145" s="303">
        <f t="shared" si="54"/>
        <v>9.0344918840579691</v>
      </c>
      <c r="AV145" s="303">
        <f t="shared" si="54"/>
        <v>6.0229945893719812</v>
      </c>
      <c r="AW145" s="303">
        <f t="shared" si="54"/>
        <v>15.057486473429954</v>
      </c>
      <c r="AX145" s="303">
        <f t="shared" si="54"/>
        <v>36.137967536231876</v>
      </c>
      <c r="AY145" s="303">
        <f t="shared" ref="AO145:BB163" si="60">+$AN145*VLOOKUP($E145,$AL$5:$BB$7,AY$1+3,FALSE)</f>
        <v>9.0344918840579691</v>
      </c>
      <c r="AZ145" s="303">
        <f t="shared" si="60"/>
        <v>15.057486473429954</v>
      </c>
      <c r="BA145" s="303">
        <f t="shared" si="60"/>
        <v>3.0114972946859906</v>
      </c>
      <c r="BB145" s="303">
        <f t="shared" si="60"/>
        <v>0</v>
      </c>
      <c r="BC145" s="303">
        <f t="shared" si="58"/>
        <v>39.149464830917871</v>
      </c>
      <c r="BD145" s="303">
        <f t="shared" si="58"/>
        <v>15.057486473429954</v>
      </c>
      <c r="BE145" s="303">
        <f t="shared" si="58"/>
        <v>15.057486473429954</v>
      </c>
      <c r="BF145" s="303">
        <f t="shared" si="58"/>
        <v>3.0114972946859906</v>
      </c>
    </row>
    <row r="146" spans="2:58" ht="14.25" x14ac:dyDescent="0.2">
      <c r="B146" s="1913" t="s">
        <v>39</v>
      </c>
      <c r="C146" s="1926" t="s">
        <v>112</v>
      </c>
      <c r="D146" s="1929" t="s">
        <v>117</v>
      </c>
      <c r="E146" s="1906" t="s">
        <v>25</v>
      </c>
      <c r="F146" s="1890" t="s">
        <v>16</v>
      </c>
      <c r="G146" s="1908">
        <v>17.54</v>
      </c>
      <c r="H146" s="1909">
        <v>398.58</v>
      </c>
      <c r="I146" s="1909">
        <v>398.58</v>
      </c>
      <c r="J146" s="1909">
        <v>398.58</v>
      </c>
      <c r="K146" s="1928">
        <v>10.61</v>
      </c>
      <c r="L146" s="1803"/>
      <c r="R146" s="303">
        <f t="shared" si="55"/>
        <v>4125.3029999999999</v>
      </c>
      <c r="S146" s="303">
        <f t="shared" si="59"/>
        <v>1885.2834000000003</v>
      </c>
      <c r="T146" s="303">
        <f t="shared" si="59"/>
        <v>79.716000000000022</v>
      </c>
      <c r="U146" s="303">
        <f t="shared" si="59"/>
        <v>1371.1151999999997</v>
      </c>
      <c r="V146" s="303">
        <f t="shared" si="59"/>
        <v>0</v>
      </c>
      <c r="W146" s="303">
        <f t="shared" si="59"/>
        <v>569.96939999999995</v>
      </c>
      <c r="X146" s="303">
        <f t="shared" si="59"/>
        <v>0</v>
      </c>
      <c r="Y146" s="303">
        <f t="shared" si="59"/>
        <v>11.9574</v>
      </c>
      <c r="Z146" s="303">
        <f t="shared" si="59"/>
        <v>7.9716000000000014</v>
      </c>
      <c r="AA146" s="303">
        <f t="shared" si="59"/>
        <v>19.929000000000006</v>
      </c>
      <c r="AB146" s="303">
        <f t="shared" si="59"/>
        <v>47.829599999999999</v>
      </c>
      <c r="AC146" s="303">
        <f t="shared" si="59"/>
        <v>11.9574</v>
      </c>
      <c r="AD146" s="303">
        <f t="shared" si="59"/>
        <v>19.929000000000006</v>
      </c>
      <c r="AE146" s="303">
        <f t="shared" si="59"/>
        <v>3.9858000000000007</v>
      </c>
      <c r="AF146" s="303">
        <f t="shared" si="59"/>
        <v>0</v>
      </c>
      <c r="AG146" s="303">
        <f t="shared" si="56"/>
        <v>51.815400000000004</v>
      </c>
      <c r="AH146" s="303">
        <f t="shared" si="56"/>
        <v>19.929000000000006</v>
      </c>
      <c r="AI146" s="303">
        <f t="shared" si="56"/>
        <v>19.929000000000006</v>
      </c>
      <c r="AJ146" s="303">
        <f t="shared" si="56"/>
        <v>3.9858000000000007</v>
      </c>
      <c r="AK146" s="1239" t="s">
        <v>1350</v>
      </c>
      <c r="AL146" s="73" t="s">
        <v>1350</v>
      </c>
      <c r="AM146" s="1239" t="s">
        <v>1350</v>
      </c>
      <c r="AN146" s="303">
        <f t="shared" si="57"/>
        <v>4228.9337999999998</v>
      </c>
      <c r="AO146" s="303">
        <f t="shared" si="60"/>
        <v>1932.6431762318844</v>
      </c>
      <c r="AP146" s="303">
        <f t="shared" si="60"/>
        <v>81.718527536231903</v>
      </c>
      <c r="AQ146" s="303">
        <f t="shared" si="60"/>
        <v>1405.558673623188</v>
      </c>
      <c r="AR146" s="303">
        <f t="shared" si="60"/>
        <v>0</v>
      </c>
      <c r="AS146" s="303">
        <f t="shared" si="60"/>
        <v>584.28747188405794</v>
      </c>
      <c r="AT146" s="303">
        <f t="shared" si="60"/>
        <v>0</v>
      </c>
      <c r="AU146" s="303">
        <f t="shared" si="60"/>
        <v>12.257779130434782</v>
      </c>
      <c r="AV146" s="303">
        <f t="shared" si="60"/>
        <v>8.17185275362319</v>
      </c>
      <c r="AW146" s="303">
        <f t="shared" si="60"/>
        <v>20.429631884057976</v>
      </c>
      <c r="AX146" s="303">
        <f t="shared" si="60"/>
        <v>49.031116521739129</v>
      </c>
      <c r="AY146" s="303">
        <f t="shared" si="60"/>
        <v>12.257779130434782</v>
      </c>
      <c r="AZ146" s="303">
        <f t="shared" si="60"/>
        <v>20.429631884057976</v>
      </c>
      <c r="BA146" s="303">
        <f t="shared" si="60"/>
        <v>4.085926376811595</v>
      </c>
      <c r="BB146" s="303">
        <f t="shared" si="60"/>
        <v>0</v>
      </c>
      <c r="BC146" s="303">
        <f t="shared" si="58"/>
        <v>53.117042898550729</v>
      </c>
      <c r="BD146" s="303">
        <f t="shared" si="58"/>
        <v>20.429631884057976</v>
      </c>
      <c r="BE146" s="303">
        <f t="shared" si="58"/>
        <v>20.429631884057976</v>
      </c>
      <c r="BF146" s="303">
        <f t="shared" si="58"/>
        <v>4.085926376811595</v>
      </c>
    </row>
    <row r="147" spans="2:58" s="1513" customFormat="1" ht="14.25" x14ac:dyDescent="0.2">
      <c r="B147" s="1913" t="s">
        <v>39</v>
      </c>
      <c r="C147" s="1926" t="s">
        <v>112</v>
      </c>
      <c r="D147" s="1929" t="s">
        <v>118</v>
      </c>
      <c r="E147" s="1906" t="s">
        <v>25</v>
      </c>
      <c r="F147" s="1890" t="s">
        <v>16</v>
      </c>
      <c r="G147" s="1908">
        <v>17.54</v>
      </c>
      <c r="H147" s="1930">
        <v>76.27</v>
      </c>
      <c r="I147" s="1909">
        <v>76.27</v>
      </c>
      <c r="J147" s="1909">
        <v>76.27</v>
      </c>
      <c r="K147" s="1928">
        <v>10.61</v>
      </c>
      <c r="L147" s="1803"/>
      <c r="M147" s="303"/>
      <c r="N147" s="303"/>
      <c r="R147" s="303">
        <f t="shared" si="55"/>
        <v>789.39449999999988</v>
      </c>
      <c r="S147" s="303">
        <f t="shared" si="59"/>
        <v>360.75709999999998</v>
      </c>
      <c r="T147" s="303">
        <f t="shared" si="59"/>
        <v>15.254000000000003</v>
      </c>
      <c r="U147" s="303">
        <f t="shared" si="59"/>
        <v>262.36879999999991</v>
      </c>
      <c r="V147" s="303">
        <f t="shared" si="59"/>
        <v>0</v>
      </c>
      <c r="W147" s="303">
        <f t="shared" si="59"/>
        <v>109.06609999999998</v>
      </c>
      <c r="X147" s="303">
        <f t="shared" si="59"/>
        <v>0</v>
      </c>
      <c r="Y147" s="303">
        <f t="shared" si="59"/>
        <v>2.2880999999999996</v>
      </c>
      <c r="Z147" s="303">
        <f t="shared" si="59"/>
        <v>1.5254000000000001</v>
      </c>
      <c r="AA147" s="303">
        <f t="shared" si="59"/>
        <v>3.8135000000000008</v>
      </c>
      <c r="AB147" s="303">
        <f t="shared" si="59"/>
        <v>9.1523999999999983</v>
      </c>
      <c r="AC147" s="303">
        <f t="shared" si="59"/>
        <v>2.2880999999999996</v>
      </c>
      <c r="AD147" s="303">
        <f t="shared" si="59"/>
        <v>3.8135000000000008</v>
      </c>
      <c r="AE147" s="303">
        <f t="shared" si="59"/>
        <v>0.76270000000000004</v>
      </c>
      <c r="AF147" s="303">
        <f t="shared" si="59"/>
        <v>0</v>
      </c>
      <c r="AG147" s="303">
        <f t="shared" si="56"/>
        <v>9.9150999999999989</v>
      </c>
      <c r="AH147" s="303">
        <f t="shared" si="56"/>
        <v>3.8135000000000008</v>
      </c>
      <c r="AI147" s="303">
        <f t="shared" si="56"/>
        <v>3.8135000000000008</v>
      </c>
      <c r="AJ147" s="303">
        <f t="shared" si="56"/>
        <v>0.76270000000000004</v>
      </c>
      <c r="AK147" s="1239" t="s">
        <v>1350</v>
      </c>
      <c r="AL147" s="73" t="s">
        <v>1350</v>
      </c>
      <c r="AM147" s="1239" t="s">
        <v>1350</v>
      </c>
      <c r="AN147" s="303">
        <f t="shared" si="57"/>
        <v>809.22469999999987</v>
      </c>
      <c r="AO147" s="303">
        <f t="shared" si="60"/>
        <v>369.81959719806764</v>
      </c>
      <c r="AP147" s="303">
        <f t="shared" si="60"/>
        <v>15.637192270531404</v>
      </c>
      <c r="AQ147" s="303">
        <f t="shared" si="60"/>
        <v>268.95970705313999</v>
      </c>
      <c r="AR147" s="303">
        <f t="shared" si="60"/>
        <v>0</v>
      </c>
      <c r="AS147" s="303">
        <f t="shared" si="60"/>
        <v>111.8059247342995</v>
      </c>
      <c r="AT147" s="303">
        <f t="shared" si="60"/>
        <v>0</v>
      </c>
      <c r="AU147" s="303">
        <f t="shared" si="60"/>
        <v>2.34557884057971</v>
      </c>
      <c r="AV147" s="303">
        <f t="shared" si="60"/>
        <v>1.5637192270531401</v>
      </c>
      <c r="AW147" s="303">
        <f t="shared" si="60"/>
        <v>3.909298067632851</v>
      </c>
      <c r="AX147" s="303">
        <f t="shared" si="60"/>
        <v>9.38231536231884</v>
      </c>
      <c r="AY147" s="303">
        <f t="shared" si="60"/>
        <v>2.34557884057971</v>
      </c>
      <c r="AZ147" s="303">
        <f t="shared" si="60"/>
        <v>3.909298067632851</v>
      </c>
      <c r="BA147" s="303">
        <f t="shared" si="60"/>
        <v>0.78185961352657007</v>
      </c>
      <c r="BB147" s="303">
        <f t="shared" si="60"/>
        <v>0</v>
      </c>
      <c r="BC147" s="303">
        <f t="shared" si="58"/>
        <v>10.164174975845411</v>
      </c>
      <c r="BD147" s="303">
        <f t="shared" si="58"/>
        <v>3.909298067632851</v>
      </c>
      <c r="BE147" s="303">
        <f t="shared" si="58"/>
        <v>3.909298067632851</v>
      </c>
      <c r="BF147" s="303">
        <f t="shared" si="58"/>
        <v>0.78185961352657007</v>
      </c>
    </row>
    <row r="148" spans="2:58" s="1513" customFormat="1" ht="14.25" x14ac:dyDescent="0.2">
      <c r="B148" s="1913" t="s">
        <v>39</v>
      </c>
      <c r="C148" s="1926" t="s">
        <v>112</v>
      </c>
      <c r="D148" s="1907" t="s">
        <v>119</v>
      </c>
      <c r="E148" s="1906" t="s">
        <v>25</v>
      </c>
      <c r="F148" s="1898" t="s">
        <v>16</v>
      </c>
      <c r="G148" s="1908">
        <v>17.440000000000001</v>
      </c>
      <c r="H148" s="1930">
        <v>0</v>
      </c>
      <c r="I148" s="1930">
        <v>0</v>
      </c>
      <c r="J148" s="1930">
        <v>0</v>
      </c>
      <c r="K148" s="1928">
        <v>10.54</v>
      </c>
      <c r="L148" s="1803"/>
      <c r="M148" s="303"/>
      <c r="N148" s="303"/>
      <c r="R148" s="303">
        <f t="shared" si="55"/>
        <v>0</v>
      </c>
      <c r="S148" s="303">
        <f t="shared" si="59"/>
        <v>0</v>
      </c>
      <c r="T148" s="303">
        <f t="shared" si="59"/>
        <v>0</v>
      </c>
      <c r="U148" s="303">
        <f t="shared" si="59"/>
        <v>0</v>
      </c>
      <c r="V148" s="303">
        <f t="shared" si="59"/>
        <v>0</v>
      </c>
      <c r="W148" s="303">
        <f t="shared" si="59"/>
        <v>0</v>
      </c>
      <c r="X148" s="303">
        <f t="shared" si="59"/>
        <v>0</v>
      </c>
      <c r="Y148" s="303">
        <f t="shared" si="59"/>
        <v>0</v>
      </c>
      <c r="Z148" s="303">
        <f t="shared" si="59"/>
        <v>0</v>
      </c>
      <c r="AA148" s="303">
        <f t="shared" si="59"/>
        <v>0</v>
      </c>
      <c r="AB148" s="303">
        <f t="shared" si="59"/>
        <v>0</v>
      </c>
      <c r="AC148" s="303">
        <f t="shared" si="59"/>
        <v>0</v>
      </c>
      <c r="AD148" s="303">
        <f t="shared" si="59"/>
        <v>0</v>
      </c>
      <c r="AE148" s="303">
        <f t="shared" si="59"/>
        <v>0</v>
      </c>
      <c r="AF148" s="303">
        <f t="shared" si="59"/>
        <v>0</v>
      </c>
      <c r="AG148" s="303">
        <f t="shared" si="56"/>
        <v>0</v>
      </c>
      <c r="AH148" s="303">
        <f t="shared" si="56"/>
        <v>0</v>
      </c>
      <c r="AI148" s="303">
        <f t="shared" si="56"/>
        <v>0</v>
      </c>
      <c r="AJ148" s="303">
        <f t="shared" si="56"/>
        <v>0</v>
      </c>
      <c r="AK148" s="1239" t="s">
        <v>1350</v>
      </c>
      <c r="AL148" s="73" t="s">
        <v>1350</v>
      </c>
      <c r="AM148" s="1239" t="s">
        <v>1350</v>
      </c>
      <c r="AN148" s="303">
        <f t="shared" si="57"/>
        <v>0</v>
      </c>
      <c r="AO148" s="303">
        <f t="shared" si="60"/>
        <v>0</v>
      </c>
      <c r="AP148" s="303">
        <f t="shared" si="60"/>
        <v>0</v>
      </c>
      <c r="AQ148" s="303">
        <f t="shared" si="60"/>
        <v>0</v>
      </c>
      <c r="AR148" s="303">
        <f t="shared" si="60"/>
        <v>0</v>
      </c>
      <c r="AS148" s="303">
        <f t="shared" si="60"/>
        <v>0</v>
      </c>
      <c r="AT148" s="303">
        <f t="shared" si="60"/>
        <v>0</v>
      </c>
      <c r="AU148" s="303">
        <f t="shared" si="60"/>
        <v>0</v>
      </c>
      <c r="AV148" s="303">
        <f t="shared" si="60"/>
        <v>0</v>
      </c>
      <c r="AW148" s="303">
        <f t="shared" si="60"/>
        <v>0</v>
      </c>
      <c r="AX148" s="303">
        <f t="shared" si="60"/>
        <v>0</v>
      </c>
      <c r="AY148" s="303">
        <f t="shared" si="60"/>
        <v>0</v>
      </c>
      <c r="AZ148" s="303">
        <f t="shared" si="60"/>
        <v>0</v>
      </c>
      <c r="BA148" s="303">
        <f t="shared" si="60"/>
        <v>0</v>
      </c>
      <c r="BB148" s="303">
        <f t="shared" si="60"/>
        <v>0</v>
      </c>
      <c r="BC148" s="303">
        <f t="shared" si="58"/>
        <v>0</v>
      </c>
      <c r="BD148" s="303">
        <f t="shared" si="58"/>
        <v>0</v>
      </c>
      <c r="BE148" s="303">
        <f t="shared" si="58"/>
        <v>0</v>
      </c>
      <c r="BF148" s="303">
        <f t="shared" si="58"/>
        <v>0</v>
      </c>
    </row>
    <row r="149" spans="2:58" s="1513" customFormat="1" ht="14.25" x14ac:dyDescent="0.2">
      <c r="B149" s="1913" t="s">
        <v>39</v>
      </c>
      <c r="C149" s="1926" t="s">
        <v>112</v>
      </c>
      <c r="D149" s="1907" t="s">
        <v>120</v>
      </c>
      <c r="E149" s="1906" t="s">
        <v>25</v>
      </c>
      <c r="F149" s="1898" t="s">
        <v>16</v>
      </c>
      <c r="G149" s="1908">
        <v>17.54</v>
      </c>
      <c r="H149" s="1930">
        <v>0</v>
      </c>
      <c r="I149" s="1930">
        <v>0</v>
      </c>
      <c r="J149" s="1930">
        <v>0</v>
      </c>
      <c r="K149" s="1928">
        <v>10.61</v>
      </c>
      <c r="L149" s="1803"/>
      <c r="M149" s="303"/>
      <c r="N149" s="303"/>
      <c r="R149" s="303">
        <f t="shared" si="55"/>
        <v>0</v>
      </c>
      <c r="S149" s="303">
        <f t="shared" si="59"/>
        <v>0</v>
      </c>
      <c r="T149" s="303">
        <f t="shared" si="59"/>
        <v>0</v>
      </c>
      <c r="U149" s="303">
        <f t="shared" si="59"/>
        <v>0</v>
      </c>
      <c r="V149" s="303">
        <f t="shared" si="59"/>
        <v>0</v>
      </c>
      <c r="W149" s="303">
        <f t="shared" si="59"/>
        <v>0</v>
      </c>
      <c r="X149" s="303">
        <f t="shared" si="59"/>
        <v>0</v>
      </c>
      <c r="Y149" s="303">
        <f t="shared" si="59"/>
        <v>0</v>
      </c>
      <c r="Z149" s="303">
        <f t="shared" si="59"/>
        <v>0</v>
      </c>
      <c r="AA149" s="303">
        <f t="shared" si="59"/>
        <v>0</v>
      </c>
      <c r="AB149" s="303">
        <f t="shared" si="59"/>
        <v>0</v>
      </c>
      <c r="AC149" s="303">
        <f t="shared" si="59"/>
        <v>0</v>
      </c>
      <c r="AD149" s="303">
        <f t="shared" si="59"/>
        <v>0</v>
      </c>
      <c r="AE149" s="303">
        <f t="shared" si="59"/>
        <v>0</v>
      </c>
      <c r="AF149" s="303">
        <f t="shared" si="59"/>
        <v>0</v>
      </c>
      <c r="AG149" s="303">
        <f t="shared" si="56"/>
        <v>0</v>
      </c>
      <c r="AH149" s="303">
        <f t="shared" si="56"/>
        <v>0</v>
      </c>
      <c r="AI149" s="303">
        <f t="shared" si="56"/>
        <v>0</v>
      </c>
      <c r="AJ149" s="303">
        <f t="shared" si="56"/>
        <v>0</v>
      </c>
      <c r="AK149" s="1239" t="s">
        <v>1350</v>
      </c>
      <c r="AL149" s="73" t="s">
        <v>1350</v>
      </c>
      <c r="AM149" s="1239" t="s">
        <v>1350</v>
      </c>
      <c r="AN149" s="303">
        <f t="shared" si="57"/>
        <v>0</v>
      </c>
      <c r="AO149" s="303">
        <f t="shared" si="60"/>
        <v>0</v>
      </c>
      <c r="AP149" s="303">
        <f t="shared" si="60"/>
        <v>0</v>
      </c>
      <c r="AQ149" s="303">
        <f t="shared" si="60"/>
        <v>0</v>
      </c>
      <c r="AR149" s="303">
        <f t="shared" si="60"/>
        <v>0</v>
      </c>
      <c r="AS149" s="303">
        <f t="shared" si="60"/>
        <v>0</v>
      </c>
      <c r="AT149" s="303">
        <f t="shared" si="60"/>
        <v>0</v>
      </c>
      <c r="AU149" s="303">
        <f t="shared" si="60"/>
        <v>0</v>
      </c>
      <c r="AV149" s="303">
        <f t="shared" si="60"/>
        <v>0</v>
      </c>
      <c r="AW149" s="303">
        <f t="shared" si="60"/>
        <v>0</v>
      </c>
      <c r="AX149" s="303">
        <f t="shared" si="60"/>
        <v>0</v>
      </c>
      <c r="AY149" s="303">
        <f t="shared" si="60"/>
        <v>0</v>
      </c>
      <c r="AZ149" s="303">
        <f t="shared" si="60"/>
        <v>0</v>
      </c>
      <c r="BA149" s="303">
        <f t="shared" si="60"/>
        <v>0</v>
      </c>
      <c r="BB149" s="303">
        <f t="shared" si="60"/>
        <v>0</v>
      </c>
      <c r="BC149" s="303">
        <f t="shared" si="58"/>
        <v>0</v>
      </c>
      <c r="BD149" s="303">
        <f t="shared" si="58"/>
        <v>0</v>
      </c>
      <c r="BE149" s="303">
        <f t="shared" si="58"/>
        <v>0</v>
      </c>
      <c r="BF149" s="303">
        <f t="shared" si="58"/>
        <v>0</v>
      </c>
    </row>
    <row r="150" spans="2:58" s="1513" customFormat="1" ht="14.25" x14ac:dyDescent="0.2">
      <c r="B150" s="1913" t="s">
        <v>39</v>
      </c>
      <c r="C150" s="1926" t="s">
        <v>112</v>
      </c>
      <c r="D150" s="1907" t="s">
        <v>121</v>
      </c>
      <c r="E150" s="1906" t="s">
        <v>25</v>
      </c>
      <c r="F150" s="1898" t="s">
        <v>16</v>
      </c>
      <c r="G150" s="1908">
        <v>17.12</v>
      </c>
      <c r="H150" s="1930">
        <v>790.05</v>
      </c>
      <c r="I150" s="1930">
        <v>790.05</v>
      </c>
      <c r="J150" s="1930">
        <v>790.05</v>
      </c>
      <c r="K150" s="1928">
        <v>10.35</v>
      </c>
      <c r="L150" s="1803"/>
      <c r="M150" s="303"/>
      <c r="N150" s="303"/>
      <c r="R150" s="303">
        <f t="shared" si="55"/>
        <v>8177.017499999999</v>
      </c>
      <c r="S150" s="303">
        <f t="shared" si="59"/>
        <v>3736.9365000000003</v>
      </c>
      <c r="T150" s="303">
        <f t="shared" si="59"/>
        <v>158.01000000000002</v>
      </c>
      <c r="U150" s="303">
        <f t="shared" si="59"/>
        <v>2717.771999999999</v>
      </c>
      <c r="V150" s="303">
        <f t="shared" si="59"/>
        <v>0</v>
      </c>
      <c r="W150" s="303">
        <f t="shared" si="59"/>
        <v>1129.7714999999998</v>
      </c>
      <c r="X150" s="303">
        <f t="shared" si="59"/>
        <v>0</v>
      </c>
      <c r="Y150" s="303">
        <f t="shared" si="59"/>
        <v>23.701499999999996</v>
      </c>
      <c r="Z150" s="303">
        <f t="shared" si="59"/>
        <v>15.801000000000002</v>
      </c>
      <c r="AA150" s="303">
        <f t="shared" si="59"/>
        <v>39.502500000000005</v>
      </c>
      <c r="AB150" s="303">
        <f t="shared" si="59"/>
        <v>94.805999999999983</v>
      </c>
      <c r="AC150" s="303">
        <f t="shared" si="59"/>
        <v>23.701499999999996</v>
      </c>
      <c r="AD150" s="303">
        <f t="shared" si="59"/>
        <v>39.502500000000005</v>
      </c>
      <c r="AE150" s="303">
        <f t="shared" si="59"/>
        <v>7.900500000000001</v>
      </c>
      <c r="AF150" s="303">
        <f t="shared" si="59"/>
        <v>0</v>
      </c>
      <c r="AG150" s="303">
        <f t="shared" si="56"/>
        <v>102.70650000000001</v>
      </c>
      <c r="AH150" s="303">
        <f t="shared" si="56"/>
        <v>39.502500000000005</v>
      </c>
      <c r="AI150" s="303">
        <f t="shared" si="56"/>
        <v>39.502500000000005</v>
      </c>
      <c r="AJ150" s="303">
        <f t="shared" si="56"/>
        <v>7.900500000000001</v>
      </c>
      <c r="AK150" s="1239" t="s">
        <v>1350</v>
      </c>
      <c r="AL150" s="73" t="s">
        <v>1350</v>
      </c>
      <c r="AM150" s="1239" t="s">
        <v>1350</v>
      </c>
      <c r="AN150" s="303">
        <f t="shared" si="57"/>
        <v>8177.017499999999</v>
      </c>
      <c r="AO150" s="303">
        <f t="shared" si="60"/>
        <v>3736.9365000000003</v>
      </c>
      <c r="AP150" s="303">
        <f t="shared" si="60"/>
        <v>158.01000000000002</v>
      </c>
      <c r="AQ150" s="303">
        <f t="shared" si="60"/>
        <v>2717.771999999999</v>
      </c>
      <c r="AR150" s="303">
        <f t="shared" si="60"/>
        <v>0</v>
      </c>
      <c r="AS150" s="303">
        <f t="shared" si="60"/>
        <v>1129.7714999999998</v>
      </c>
      <c r="AT150" s="303">
        <f t="shared" si="60"/>
        <v>0</v>
      </c>
      <c r="AU150" s="303">
        <f t="shared" si="60"/>
        <v>23.701499999999996</v>
      </c>
      <c r="AV150" s="303">
        <f t="shared" si="60"/>
        <v>15.801000000000002</v>
      </c>
      <c r="AW150" s="303">
        <f t="shared" si="60"/>
        <v>39.502500000000005</v>
      </c>
      <c r="AX150" s="303">
        <f t="shared" si="60"/>
        <v>94.805999999999983</v>
      </c>
      <c r="AY150" s="303">
        <f t="shared" si="60"/>
        <v>23.701499999999996</v>
      </c>
      <c r="AZ150" s="303">
        <f t="shared" si="60"/>
        <v>39.502500000000005</v>
      </c>
      <c r="BA150" s="303">
        <f t="shared" si="60"/>
        <v>7.900500000000001</v>
      </c>
      <c r="BB150" s="303">
        <f t="shared" si="60"/>
        <v>0</v>
      </c>
      <c r="BC150" s="303">
        <f t="shared" si="58"/>
        <v>102.70650000000001</v>
      </c>
      <c r="BD150" s="303">
        <f t="shared" si="58"/>
        <v>39.502500000000005</v>
      </c>
      <c r="BE150" s="303">
        <f t="shared" si="58"/>
        <v>39.502500000000005</v>
      </c>
      <c r="BF150" s="303">
        <f t="shared" si="58"/>
        <v>7.900500000000001</v>
      </c>
    </row>
    <row r="151" spans="2:58" s="1513" customFormat="1" ht="14.25" x14ac:dyDescent="0.2">
      <c r="B151" s="1913" t="s">
        <v>39</v>
      </c>
      <c r="C151" s="1926" t="s">
        <v>112</v>
      </c>
      <c r="D151" s="1907" t="s">
        <v>122</v>
      </c>
      <c r="E151" s="1906" t="s">
        <v>25</v>
      </c>
      <c r="F151" s="1898" t="s">
        <v>16</v>
      </c>
      <c r="G151" s="1908">
        <v>16.71</v>
      </c>
      <c r="H151" s="1930">
        <v>1510.58</v>
      </c>
      <c r="I151" s="1930">
        <v>1510.58</v>
      </c>
      <c r="J151" s="1930">
        <v>1510.58</v>
      </c>
      <c r="K151" s="1928">
        <v>10.1</v>
      </c>
      <c r="L151" s="1803"/>
      <c r="M151" s="303"/>
      <c r="N151" s="303"/>
      <c r="R151" s="303">
        <f t="shared" si="55"/>
        <v>15634.502999999999</v>
      </c>
      <c r="S151" s="303">
        <f t="shared" si="59"/>
        <v>7145.0434000000005</v>
      </c>
      <c r="T151" s="303">
        <f t="shared" si="59"/>
        <v>302.1160000000001</v>
      </c>
      <c r="U151" s="303">
        <f t="shared" si="59"/>
        <v>5196.395199999999</v>
      </c>
      <c r="V151" s="303">
        <f t="shared" si="59"/>
        <v>0</v>
      </c>
      <c r="W151" s="303">
        <f t="shared" si="59"/>
        <v>2160.1293999999998</v>
      </c>
      <c r="X151" s="303">
        <f t="shared" si="59"/>
        <v>0</v>
      </c>
      <c r="Y151" s="303">
        <f t="shared" si="59"/>
        <v>45.317399999999999</v>
      </c>
      <c r="Z151" s="303">
        <f t="shared" si="59"/>
        <v>30.211600000000004</v>
      </c>
      <c r="AA151" s="303">
        <f t="shared" si="59"/>
        <v>75.529000000000025</v>
      </c>
      <c r="AB151" s="303">
        <f t="shared" si="59"/>
        <v>181.2696</v>
      </c>
      <c r="AC151" s="303">
        <f t="shared" si="59"/>
        <v>45.317399999999999</v>
      </c>
      <c r="AD151" s="303">
        <f t="shared" si="59"/>
        <v>75.529000000000025</v>
      </c>
      <c r="AE151" s="303">
        <f t="shared" si="59"/>
        <v>15.105800000000002</v>
      </c>
      <c r="AF151" s="303">
        <f t="shared" si="59"/>
        <v>0</v>
      </c>
      <c r="AG151" s="303">
        <f t="shared" si="56"/>
        <v>196.37540000000001</v>
      </c>
      <c r="AH151" s="303">
        <f t="shared" si="56"/>
        <v>75.529000000000025</v>
      </c>
      <c r="AI151" s="303">
        <f t="shared" si="56"/>
        <v>75.529000000000025</v>
      </c>
      <c r="AJ151" s="303">
        <f t="shared" si="56"/>
        <v>15.105800000000002</v>
      </c>
      <c r="AK151" s="1239" t="s">
        <v>1350</v>
      </c>
      <c r="AL151" s="73" t="s">
        <v>1350</v>
      </c>
      <c r="AM151" s="1239" t="s">
        <v>1350</v>
      </c>
      <c r="AN151" s="303">
        <f t="shared" si="57"/>
        <v>15256.857999999998</v>
      </c>
      <c r="AO151" s="303">
        <f t="shared" si="60"/>
        <v>6972.4578106280196</v>
      </c>
      <c r="AP151" s="303">
        <f t="shared" si="60"/>
        <v>294.81851207729477</v>
      </c>
      <c r="AQ151" s="303">
        <f t="shared" si="60"/>
        <v>5070.8784077294667</v>
      </c>
      <c r="AR151" s="303">
        <f t="shared" si="60"/>
        <v>0</v>
      </c>
      <c r="AS151" s="303">
        <f t="shared" si="60"/>
        <v>2107.9523613526567</v>
      </c>
      <c r="AT151" s="303">
        <f t="shared" si="60"/>
        <v>0</v>
      </c>
      <c r="AU151" s="303">
        <f t="shared" si="60"/>
        <v>44.222776811594201</v>
      </c>
      <c r="AV151" s="303">
        <f t="shared" si="60"/>
        <v>29.48185120772947</v>
      </c>
      <c r="AW151" s="303">
        <f t="shared" si="60"/>
        <v>73.704628019323692</v>
      </c>
      <c r="AX151" s="303">
        <f t="shared" si="60"/>
        <v>176.89110724637681</v>
      </c>
      <c r="AY151" s="303">
        <f t="shared" si="60"/>
        <v>44.222776811594201</v>
      </c>
      <c r="AZ151" s="303">
        <f t="shared" si="60"/>
        <v>73.704628019323692</v>
      </c>
      <c r="BA151" s="303">
        <f t="shared" si="60"/>
        <v>14.740925603864735</v>
      </c>
      <c r="BB151" s="303">
        <f t="shared" si="60"/>
        <v>0</v>
      </c>
      <c r="BC151" s="303">
        <f t="shared" si="58"/>
        <v>191.63203285024156</v>
      </c>
      <c r="BD151" s="303">
        <f t="shared" si="58"/>
        <v>73.704628019323692</v>
      </c>
      <c r="BE151" s="303">
        <f t="shared" si="58"/>
        <v>73.704628019323692</v>
      </c>
      <c r="BF151" s="303">
        <f t="shared" si="58"/>
        <v>14.740925603864735</v>
      </c>
    </row>
    <row r="152" spans="2:58" s="1513" customFormat="1" ht="14.25" x14ac:dyDescent="0.2">
      <c r="B152" s="1913" t="s">
        <v>39</v>
      </c>
      <c r="C152" s="1926" t="s">
        <v>112</v>
      </c>
      <c r="D152" s="1907" t="s">
        <v>123</v>
      </c>
      <c r="E152" s="1906" t="s">
        <v>25</v>
      </c>
      <c r="F152" s="1898" t="s">
        <v>16</v>
      </c>
      <c r="G152" s="1908">
        <v>17.12</v>
      </c>
      <c r="H152" s="1930">
        <v>1272.3800000000001</v>
      </c>
      <c r="I152" s="1930">
        <v>1272.3800000000001</v>
      </c>
      <c r="J152" s="1930">
        <v>1272.3800000000001</v>
      </c>
      <c r="K152" s="1928">
        <v>10.35</v>
      </c>
      <c r="L152" s="1803"/>
      <c r="M152" s="303"/>
      <c r="N152" s="303"/>
      <c r="R152" s="303">
        <f t="shared" si="55"/>
        <v>13169.133</v>
      </c>
      <c r="S152" s="303">
        <f t="shared" si="59"/>
        <v>6018.3574000000008</v>
      </c>
      <c r="T152" s="303">
        <f t="shared" si="59"/>
        <v>254.47600000000008</v>
      </c>
      <c r="U152" s="303">
        <f t="shared" si="59"/>
        <v>4376.9871999999996</v>
      </c>
      <c r="V152" s="303">
        <f t="shared" si="59"/>
        <v>0</v>
      </c>
      <c r="W152" s="303">
        <f t="shared" si="59"/>
        <v>1819.5033999999998</v>
      </c>
      <c r="X152" s="303">
        <f t="shared" si="59"/>
        <v>0</v>
      </c>
      <c r="Y152" s="303">
        <f t="shared" si="59"/>
        <v>38.171399999999998</v>
      </c>
      <c r="Z152" s="303">
        <f t="shared" si="59"/>
        <v>25.447600000000005</v>
      </c>
      <c r="AA152" s="303">
        <f t="shared" si="59"/>
        <v>63.619000000000021</v>
      </c>
      <c r="AB152" s="303">
        <f t="shared" si="59"/>
        <v>152.68559999999999</v>
      </c>
      <c r="AC152" s="303">
        <f t="shared" si="59"/>
        <v>38.171399999999998</v>
      </c>
      <c r="AD152" s="303">
        <f t="shared" si="59"/>
        <v>63.619000000000021</v>
      </c>
      <c r="AE152" s="303">
        <f t="shared" si="59"/>
        <v>12.723800000000002</v>
      </c>
      <c r="AF152" s="303">
        <f t="shared" si="59"/>
        <v>0</v>
      </c>
      <c r="AG152" s="303">
        <f t="shared" si="56"/>
        <v>165.40940000000001</v>
      </c>
      <c r="AH152" s="303">
        <f t="shared" si="56"/>
        <v>63.619000000000021</v>
      </c>
      <c r="AI152" s="303">
        <f t="shared" si="56"/>
        <v>63.619000000000021</v>
      </c>
      <c r="AJ152" s="303">
        <f t="shared" si="56"/>
        <v>12.723800000000002</v>
      </c>
      <c r="AK152" s="1239" t="s">
        <v>1350</v>
      </c>
      <c r="AL152" s="73" t="s">
        <v>1350</v>
      </c>
      <c r="AM152" s="1239" t="s">
        <v>1350</v>
      </c>
      <c r="AN152" s="303">
        <f t="shared" si="57"/>
        <v>13169.133</v>
      </c>
      <c r="AO152" s="303">
        <f t="shared" si="60"/>
        <v>6018.3574000000008</v>
      </c>
      <c r="AP152" s="303">
        <f t="shared" si="60"/>
        <v>254.47600000000008</v>
      </c>
      <c r="AQ152" s="303">
        <f t="shared" si="60"/>
        <v>4376.9871999999996</v>
      </c>
      <c r="AR152" s="303">
        <f t="shared" si="60"/>
        <v>0</v>
      </c>
      <c r="AS152" s="303">
        <f t="shared" si="60"/>
        <v>1819.5033999999998</v>
      </c>
      <c r="AT152" s="303">
        <f t="shared" si="60"/>
        <v>0</v>
      </c>
      <c r="AU152" s="303">
        <f t="shared" si="60"/>
        <v>38.171399999999998</v>
      </c>
      <c r="AV152" s="303">
        <f t="shared" si="60"/>
        <v>25.447600000000005</v>
      </c>
      <c r="AW152" s="303">
        <f t="shared" si="60"/>
        <v>63.619000000000021</v>
      </c>
      <c r="AX152" s="303">
        <f t="shared" si="60"/>
        <v>152.68559999999999</v>
      </c>
      <c r="AY152" s="303">
        <f t="shared" si="60"/>
        <v>38.171399999999998</v>
      </c>
      <c r="AZ152" s="303">
        <f t="shared" si="60"/>
        <v>63.619000000000021</v>
      </c>
      <c r="BA152" s="303">
        <f t="shared" si="60"/>
        <v>12.723800000000002</v>
      </c>
      <c r="BB152" s="303">
        <f t="shared" si="60"/>
        <v>0</v>
      </c>
      <c r="BC152" s="303">
        <f t="shared" si="58"/>
        <v>165.40940000000001</v>
      </c>
      <c r="BD152" s="303">
        <f t="shared" si="58"/>
        <v>63.619000000000021</v>
      </c>
      <c r="BE152" s="303">
        <f t="shared" si="58"/>
        <v>63.619000000000021</v>
      </c>
      <c r="BF152" s="303">
        <f t="shared" si="58"/>
        <v>12.723800000000002</v>
      </c>
    </row>
    <row r="153" spans="2:58" s="1513" customFormat="1" ht="14.25" x14ac:dyDescent="0.2">
      <c r="B153" s="1913" t="s">
        <v>39</v>
      </c>
      <c r="C153" s="1926" t="s">
        <v>112</v>
      </c>
      <c r="D153" s="1907" t="s">
        <v>124</v>
      </c>
      <c r="E153" s="1906" t="s">
        <v>25</v>
      </c>
      <c r="F153" s="1898" t="s">
        <v>16</v>
      </c>
      <c r="G153" s="1908">
        <v>17.12</v>
      </c>
      <c r="H153" s="1930">
        <v>0</v>
      </c>
      <c r="I153" s="1930">
        <v>0</v>
      </c>
      <c r="J153" s="1930">
        <v>0</v>
      </c>
      <c r="K153" s="1928">
        <v>10.35</v>
      </c>
      <c r="L153" s="1803"/>
      <c r="M153" s="303"/>
      <c r="N153" s="303"/>
      <c r="R153" s="303">
        <f t="shared" si="55"/>
        <v>0</v>
      </c>
      <c r="S153" s="303">
        <f t="shared" si="59"/>
        <v>0</v>
      </c>
      <c r="T153" s="303">
        <f t="shared" si="59"/>
        <v>0</v>
      </c>
      <c r="U153" s="303">
        <f t="shared" si="59"/>
        <v>0</v>
      </c>
      <c r="V153" s="303">
        <f t="shared" si="59"/>
        <v>0</v>
      </c>
      <c r="W153" s="303">
        <f t="shared" si="59"/>
        <v>0</v>
      </c>
      <c r="X153" s="303">
        <f t="shared" si="59"/>
        <v>0</v>
      </c>
      <c r="Y153" s="303">
        <f t="shared" si="59"/>
        <v>0</v>
      </c>
      <c r="Z153" s="303">
        <f t="shared" si="59"/>
        <v>0</v>
      </c>
      <c r="AA153" s="303">
        <f t="shared" si="59"/>
        <v>0</v>
      </c>
      <c r="AB153" s="303">
        <f t="shared" si="59"/>
        <v>0</v>
      </c>
      <c r="AC153" s="303">
        <f t="shared" si="59"/>
        <v>0</v>
      </c>
      <c r="AD153" s="303">
        <f t="shared" si="59"/>
        <v>0</v>
      </c>
      <c r="AE153" s="303">
        <f t="shared" si="59"/>
        <v>0</v>
      </c>
      <c r="AF153" s="303">
        <f t="shared" si="59"/>
        <v>0</v>
      </c>
      <c r="AG153" s="303">
        <f t="shared" si="56"/>
        <v>0</v>
      </c>
      <c r="AH153" s="303">
        <f t="shared" si="56"/>
        <v>0</v>
      </c>
      <c r="AI153" s="303">
        <f t="shared" si="56"/>
        <v>0</v>
      </c>
      <c r="AJ153" s="303">
        <f t="shared" si="56"/>
        <v>0</v>
      </c>
      <c r="AK153" s="1239" t="s">
        <v>1350</v>
      </c>
      <c r="AL153" s="73" t="s">
        <v>1350</v>
      </c>
      <c r="AM153" s="1239" t="s">
        <v>1350</v>
      </c>
      <c r="AN153" s="303">
        <f t="shared" si="57"/>
        <v>0</v>
      </c>
      <c r="AO153" s="303">
        <f t="shared" si="60"/>
        <v>0</v>
      </c>
      <c r="AP153" s="303">
        <f t="shared" si="60"/>
        <v>0</v>
      </c>
      <c r="AQ153" s="303">
        <f t="shared" si="60"/>
        <v>0</v>
      </c>
      <c r="AR153" s="303">
        <f t="shared" si="60"/>
        <v>0</v>
      </c>
      <c r="AS153" s="303">
        <f t="shared" si="60"/>
        <v>0</v>
      </c>
      <c r="AT153" s="303">
        <f t="shared" si="60"/>
        <v>0</v>
      </c>
      <c r="AU153" s="303">
        <f t="shared" si="60"/>
        <v>0</v>
      </c>
      <c r="AV153" s="303">
        <f t="shared" si="60"/>
        <v>0</v>
      </c>
      <c r="AW153" s="303">
        <f t="shared" si="60"/>
        <v>0</v>
      </c>
      <c r="AX153" s="303">
        <f t="shared" si="60"/>
        <v>0</v>
      </c>
      <c r="AY153" s="303">
        <f t="shared" si="60"/>
        <v>0</v>
      </c>
      <c r="AZ153" s="303">
        <f t="shared" si="60"/>
        <v>0</v>
      </c>
      <c r="BA153" s="303">
        <f t="shared" si="60"/>
        <v>0</v>
      </c>
      <c r="BB153" s="303">
        <f t="shared" si="60"/>
        <v>0</v>
      </c>
      <c r="BC153" s="303">
        <f t="shared" si="58"/>
        <v>0</v>
      </c>
      <c r="BD153" s="303">
        <f t="shared" si="58"/>
        <v>0</v>
      </c>
      <c r="BE153" s="303">
        <f t="shared" si="58"/>
        <v>0</v>
      </c>
      <c r="BF153" s="303">
        <f t="shared" si="58"/>
        <v>0</v>
      </c>
    </row>
    <row r="154" spans="2:58" s="1513" customFormat="1" ht="14.25" x14ac:dyDescent="0.2">
      <c r="B154" s="1913" t="s">
        <v>39</v>
      </c>
      <c r="C154" s="1926" t="s">
        <v>112</v>
      </c>
      <c r="D154" s="1907" t="s">
        <v>125</v>
      </c>
      <c r="E154" s="1906" t="s">
        <v>25</v>
      </c>
      <c r="F154" s="1898" t="s">
        <v>16</v>
      </c>
      <c r="G154" s="1908">
        <v>17.12</v>
      </c>
      <c r="H154" s="1930">
        <v>1018.87</v>
      </c>
      <c r="I154" s="1930">
        <v>1018.87</v>
      </c>
      <c r="J154" s="1930">
        <v>1018.87</v>
      </c>
      <c r="K154" s="1928">
        <v>10.35</v>
      </c>
      <c r="L154" s="1803"/>
      <c r="M154" s="303"/>
      <c r="N154" s="303"/>
      <c r="R154" s="303">
        <f t="shared" si="55"/>
        <v>10545.3045</v>
      </c>
      <c r="S154" s="303">
        <f t="shared" si="59"/>
        <v>4819.2551000000012</v>
      </c>
      <c r="T154" s="303">
        <f t="shared" si="59"/>
        <v>203.77400000000006</v>
      </c>
      <c r="U154" s="303">
        <f t="shared" si="59"/>
        <v>3504.9127999999996</v>
      </c>
      <c r="V154" s="303">
        <f t="shared" si="59"/>
        <v>0</v>
      </c>
      <c r="W154" s="303">
        <f t="shared" si="59"/>
        <v>1456.9840999999999</v>
      </c>
      <c r="X154" s="303">
        <f t="shared" si="59"/>
        <v>0</v>
      </c>
      <c r="Y154" s="303">
        <f t="shared" si="59"/>
        <v>30.566100000000002</v>
      </c>
      <c r="Z154" s="303">
        <f t="shared" si="59"/>
        <v>20.377400000000005</v>
      </c>
      <c r="AA154" s="303">
        <f t="shared" si="59"/>
        <v>50.943500000000014</v>
      </c>
      <c r="AB154" s="303">
        <f t="shared" si="59"/>
        <v>122.26440000000001</v>
      </c>
      <c r="AC154" s="303">
        <f t="shared" si="59"/>
        <v>30.566100000000002</v>
      </c>
      <c r="AD154" s="303">
        <f t="shared" si="59"/>
        <v>50.943500000000014</v>
      </c>
      <c r="AE154" s="303">
        <f t="shared" si="59"/>
        <v>10.188700000000003</v>
      </c>
      <c r="AF154" s="303">
        <f t="shared" si="59"/>
        <v>0</v>
      </c>
      <c r="AG154" s="303">
        <f t="shared" si="56"/>
        <v>132.45310000000001</v>
      </c>
      <c r="AH154" s="303">
        <f t="shared" si="56"/>
        <v>50.943500000000014</v>
      </c>
      <c r="AI154" s="303">
        <f t="shared" si="56"/>
        <v>50.943500000000014</v>
      </c>
      <c r="AJ154" s="303">
        <f t="shared" si="56"/>
        <v>10.188700000000003</v>
      </c>
      <c r="AK154" s="1239" t="s">
        <v>1350</v>
      </c>
      <c r="AL154" s="73" t="s">
        <v>1350</v>
      </c>
      <c r="AM154" s="1239" t="s">
        <v>1350</v>
      </c>
      <c r="AN154" s="303">
        <f t="shared" si="57"/>
        <v>10545.3045</v>
      </c>
      <c r="AO154" s="303">
        <f t="shared" si="60"/>
        <v>4819.2551000000012</v>
      </c>
      <c r="AP154" s="303">
        <f t="shared" si="60"/>
        <v>203.77400000000006</v>
      </c>
      <c r="AQ154" s="303">
        <f t="shared" si="60"/>
        <v>3504.9127999999996</v>
      </c>
      <c r="AR154" s="303">
        <f t="shared" si="60"/>
        <v>0</v>
      </c>
      <c r="AS154" s="303">
        <f t="shared" si="60"/>
        <v>1456.9840999999999</v>
      </c>
      <c r="AT154" s="303">
        <f t="shared" si="60"/>
        <v>0</v>
      </c>
      <c r="AU154" s="303">
        <f t="shared" si="60"/>
        <v>30.566100000000002</v>
      </c>
      <c r="AV154" s="303">
        <f t="shared" si="60"/>
        <v>20.377400000000005</v>
      </c>
      <c r="AW154" s="303">
        <f t="shared" si="60"/>
        <v>50.943500000000014</v>
      </c>
      <c r="AX154" s="303">
        <f t="shared" si="60"/>
        <v>122.26440000000001</v>
      </c>
      <c r="AY154" s="303">
        <f t="shared" si="60"/>
        <v>30.566100000000002</v>
      </c>
      <c r="AZ154" s="303">
        <f t="shared" si="60"/>
        <v>50.943500000000014</v>
      </c>
      <c r="BA154" s="303">
        <f t="shared" si="60"/>
        <v>10.188700000000003</v>
      </c>
      <c r="BB154" s="303">
        <f t="shared" si="60"/>
        <v>0</v>
      </c>
      <c r="BC154" s="303">
        <f t="shared" si="58"/>
        <v>132.45310000000001</v>
      </c>
      <c r="BD154" s="303">
        <f t="shared" si="58"/>
        <v>50.943500000000014</v>
      </c>
      <c r="BE154" s="303">
        <f t="shared" si="58"/>
        <v>50.943500000000014</v>
      </c>
      <c r="BF154" s="303">
        <f t="shared" si="58"/>
        <v>10.188700000000003</v>
      </c>
    </row>
    <row r="155" spans="2:58" s="1513" customFormat="1" ht="14.25" x14ac:dyDescent="0.2">
      <c r="B155" s="1913" t="s">
        <v>39</v>
      </c>
      <c r="C155" s="1926" t="s">
        <v>112</v>
      </c>
      <c r="D155" s="1907" t="s">
        <v>126</v>
      </c>
      <c r="E155" s="1906" t="s">
        <v>25</v>
      </c>
      <c r="F155" s="1898" t="s">
        <v>16</v>
      </c>
      <c r="G155" s="1908">
        <v>17.54</v>
      </c>
      <c r="H155" s="1930">
        <v>7.0000000000000007E-2</v>
      </c>
      <c r="I155" s="1930">
        <v>7.0000000000000007E-2</v>
      </c>
      <c r="J155" s="1930">
        <v>7.0000000000000007E-2</v>
      </c>
      <c r="K155" s="1928">
        <v>10.61</v>
      </c>
      <c r="L155" s="1803"/>
      <c r="M155" s="303"/>
      <c r="N155" s="303"/>
      <c r="R155" s="303">
        <f t="shared" si="55"/>
        <v>0.72450000000000003</v>
      </c>
      <c r="S155" s="303">
        <f t="shared" si="59"/>
        <v>0.33110000000000006</v>
      </c>
      <c r="T155" s="303">
        <f t="shared" si="59"/>
        <v>1.4000000000000005E-2</v>
      </c>
      <c r="U155" s="303">
        <f t="shared" si="59"/>
        <v>0.24079999999999996</v>
      </c>
      <c r="V155" s="303">
        <f t="shared" si="59"/>
        <v>0</v>
      </c>
      <c r="W155" s="303">
        <f t="shared" si="59"/>
        <v>0.10009999999999999</v>
      </c>
      <c r="X155" s="303">
        <f t="shared" si="59"/>
        <v>0</v>
      </c>
      <c r="Y155" s="303">
        <f t="shared" si="59"/>
        <v>2.1000000000000003E-3</v>
      </c>
      <c r="Z155" s="303">
        <f t="shared" si="59"/>
        <v>1.4000000000000004E-3</v>
      </c>
      <c r="AA155" s="303">
        <f t="shared" si="59"/>
        <v>3.5000000000000014E-3</v>
      </c>
      <c r="AB155" s="303">
        <f t="shared" si="59"/>
        <v>8.4000000000000012E-3</v>
      </c>
      <c r="AC155" s="303">
        <f t="shared" si="59"/>
        <v>2.1000000000000003E-3</v>
      </c>
      <c r="AD155" s="303">
        <f t="shared" si="59"/>
        <v>3.5000000000000014E-3</v>
      </c>
      <c r="AE155" s="303">
        <f t="shared" si="59"/>
        <v>7.0000000000000021E-4</v>
      </c>
      <c r="AF155" s="303">
        <f t="shared" si="59"/>
        <v>0</v>
      </c>
      <c r="AG155" s="303">
        <f t="shared" si="56"/>
        <v>9.1000000000000022E-3</v>
      </c>
      <c r="AH155" s="303">
        <f t="shared" si="56"/>
        <v>3.5000000000000014E-3</v>
      </c>
      <c r="AI155" s="303">
        <f t="shared" si="56"/>
        <v>3.5000000000000014E-3</v>
      </c>
      <c r="AJ155" s="303">
        <f t="shared" si="56"/>
        <v>7.0000000000000021E-4</v>
      </c>
      <c r="AK155" s="1239" t="s">
        <v>1350</v>
      </c>
      <c r="AL155" s="73" t="s">
        <v>1350</v>
      </c>
      <c r="AM155" s="1239" t="s">
        <v>1350</v>
      </c>
      <c r="AN155" s="303">
        <f t="shared" si="57"/>
        <v>0.74270000000000003</v>
      </c>
      <c r="AO155" s="303">
        <f t="shared" si="60"/>
        <v>0.33941748792270537</v>
      </c>
      <c r="AP155" s="303">
        <f t="shared" si="60"/>
        <v>1.4351690821256044E-2</v>
      </c>
      <c r="AQ155" s="303">
        <f t="shared" si="60"/>
        <v>0.24684908212560383</v>
      </c>
      <c r="AR155" s="303">
        <f t="shared" si="60"/>
        <v>0</v>
      </c>
      <c r="AS155" s="303">
        <f t="shared" si="60"/>
        <v>0.10261458937198067</v>
      </c>
      <c r="AT155" s="303">
        <f t="shared" si="60"/>
        <v>0</v>
      </c>
      <c r="AU155" s="303">
        <f t="shared" si="60"/>
        <v>2.1527536231884057E-3</v>
      </c>
      <c r="AV155" s="303">
        <f t="shared" si="60"/>
        <v>1.4351690821256043E-3</v>
      </c>
      <c r="AW155" s="303">
        <f t="shared" si="60"/>
        <v>3.5879227053140111E-3</v>
      </c>
      <c r="AX155" s="303">
        <f t="shared" si="60"/>
        <v>8.6110144927536228E-3</v>
      </c>
      <c r="AY155" s="303">
        <f t="shared" si="60"/>
        <v>2.1527536231884057E-3</v>
      </c>
      <c r="AZ155" s="303">
        <f t="shared" si="60"/>
        <v>3.5879227053140111E-3</v>
      </c>
      <c r="BA155" s="303">
        <f t="shared" si="60"/>
        <v>7.1758454106280215E-4</v>
      </c>
      <c r="BB155" s="303">
        <f t="shared" si="60"/>
        <v>0</v>
      </c>
      <c r="BC155" s="303">
        <f t="shared" si="58"/>
        <v>9.328599033816427E-3</v>
      </c>
      <c r="BD155" s="303">
        <f t="shared" si="58"/>
        <v>3.5879227053140111E-3</v>
      </c>
      <c r="BE155" s="303">
        <f t="shared" si="58"/>
        <v>3.5879227053140111E-3</v>
      </c>
      <c r="BF155" s="303">
        <f t="shared" si="58"/>
        <v>7.1758454106280215E-4</v>
      </c>
    </row>
    <row r="156" spans="2:58" s="1513" customFormat="1" ht="14.25" x14ac:dyDescent="0.2">
      <c r="B156" s="1913" t="s">
        <v>39</v>
      </c>
      <c r="C156" s="1926" t="s">
        <v>112</v>
      </c>
      <c r="D156" s="1907" t="s">
        <v>127</v>
      </c>
      <c r="E156" s="1906" t="s">
        <v>25</v>
      </c>
      <c r="F156" s="1898" t="s">
        <v>16</v>
      </c>
      <c r="G156" s="1908">
        <v>17.440000000000001</v>
      </c>
      <c r="H156" s="1930">
        <v>860.79</v>
      </c>
      <c r="I156" s="1930">
        <v>860.79</v>
      </c>
      <c r="J156" s="1930">
        <v>860.79</v>
      </c>
      <c r="K156" s="1928">
        <v>10.54</v>
      </c>
      <c r="L156" s="1803"/>
      <c r="M156" s="303"/>
      <c r="N156" s="303"/>
      <c r="R156" s="303">
        <f t="shared" si="55"/>
        <v>8909.1764999999996</v>
      </c>
      <c r="S156" s="303">
        <f t="shared" si="59"/>
        <v>4071.5367000000006</v>
      </c>
      <c r="T156" s="303">
        <f t="shared" si="59"/>
        <v>172.15800000000004</v>
      </c>
      <c r="U156" s="303">
        <f t="shared" si="59"/>
        <v>2961.1175999999996</v>
      </c>
      <c r="V156" s="303">
        <f t="shared" si="59"/>
        <v>0</v>
      </c>
      <c r="W156" s="303">
        <f t="shared" si="59"/>
        <v>1230.9296999999999</v>
      </c>
      <c r="X156" s="303">
        <f t="shared" si="59"/>
        <v>0</v>
      </c>
      <c r="Y156" s="303">
        <f t="shared" si="59"/>
        <v>25.823699999999999</v>
      </c>
      <c r="Z156" s="303">
        <f t="shared" si="59"/>
        <v>17.215800000000002</v>
      </c>
      <c r="AA156" s="303">
        <f t="shared" si="59"/>
        <v>43.039500000000011</v>
      </c>
      <c r="AB156" s="303">
        <f t="shared" si="59"/>
        <v>103.2948</v>
      </c>
      <c r="AC156" s="303">
        <f t="shared" si="59"/>
        <v>25.823699999999999</v>
      </c>
      <c r="AD156" s="303">
        <f t="shared" si="59"/>
        <v>43.039500000000011</v>
      </c>
      <c r="AE156" s="303">
        <f t="shared" si="59"/>
        <v>8.6079000000000008</v>
      </c>
      <c r="AF156" s="303">
        <f t="shared" si="59"/>
        <v>0</v>
      </c>
      <c r="AG156" s="303">
        <f t="shared" si="56"/>
        <v>111.90270000000001</v>
      </c>
      <c r="AH156" s="303">
        <f t="shared" si="56"/>
        <v>43.039500000000011</v>
      </c>
      <c r="AI156" s="303">
        <f t="shared" si="56"/>
        <v>43.039500000000011</v>
      </c>
      <c r="AJ156" s="303">
        <f t="shared" si="56"/>
        <v>8.6079000000000008</v>
      </c>
      <c r="AK156" s="1239" t="s">
        <v>1350</v>
      </c>
      <c r="AL156" s="73" t="s">
        <v>1350</v>
      </c>
      <c r="AM156" s="1239" t="s">
        <v>1350</v>
      </c>
      <c r="AN156" s="303">
        <f t="shared" si="57"/>
        <v>9072.7265999999981</v>
      </c>
      <c r="AO156" s="303">
        <f t="shared" si="60"/>
        <v>4146.2798857971011</v>
      </c>
      <c r="AP156" s="303">
        <f t="shared" si="60"/>
        <v>175.31838840579712</v>
      </c>
      <c r="AQ156" s="303">
        <f t="shared" si="60"/>
        <v>3015.4762805797091</v>
      </c>
      <c r="AR156" s="303">
        <f t="shared" si="60"/>
        <v>0</v>
      </c>
      <c r="AS156" s="303">
        <f t="shared" si="60"/>
        <v>1253.526477101449</v>
      </c>
      <c r="AT156" s="303">
        <f t="shared" si="60"/>
        <v>0</v>
      </c>
      <c r="AU156" s="303">
        <f t="shared" si="60"/>
        <v>26.297758260869561</v>
      </c>
      <c r="AV156" s="303">
        <f t="shared" si="60"/>
        <v>17.531838840579709</v>
      </c>
      <c r="AW156" s="303">
        <f t="shared" si="60"/>
        <v>43.829597101449281</v>
      </c>
      <c r="AX156" s="303">
        <f t="shared" si="60"/>
        <v>105.19103304347824</v>
      </c>
      <c r="AY156" s="303">
        <f t="shared" si="60"/>
        <v>26.297758260869561</v>
      </c>
      <c r="AZ156" s="303">
        <f t="shared" si="60"/>
        <v>43.829597101449281</v>
      </c>
      <c r="BA156" s="303">
        <f t="shared" si="60"/>
        <v>8.7659194202898547</v>
      </c>
      <c r="BB156" s="303">
        <f t="shared" si="60"/>
        <v>0</v>
      </c>
      <c r="BC156" s="303">
        <f t="shared" si="58"/>
        <v>113.9569524637681</v>
      </c>
      <c r="BD156" s="303">
        <f t="shared" si="58"/>
        <v>43.829597101449281</v>
      </c>
      <c r="BE156" s="303">
        <f t="shared" si="58"/>
        <v>43.829597101449281</v>
      </c>
      <c r="BF156" s="303">
        <f t="shared" si="58"/>
        <v>8.7659194202898547</v>
      </c>
    </row>
    <row r="157" spans="2:58" s="1513" customFormat="1" ht="14.25" x14ac:dyDescent="0.2">
      <c r="B157" s="1913" t="s">
        <v>39</v>
      </c>
      <c r="C157" s="1926" t="s">
        <v>112</v>
      </c>
      <c r="D157" s="1907" t="s">
        <v>128</v>
      </c>
      <c r="E157" s="1906" t="s">
        <v>25</v>
      </c>
      <c r="F157" s="1898" t="s">
        <v>16</v>
      </c>
      <c r="G157" s="1908">
        <v>17.440000000000001</v>
      </c>
      <c r="H157" s="1930">
        <v>52.14</v>
      </c>
      <c r="I157" s="1930">
        <v>52.14</v>
      </c>
      <c r="J157" s="1930">
        <v>52.14</v>
      </c>
      <c r="K157" s="1928">
        <v>10.54</v>
      </c>
      <c r="L157" s="1803"/>
      <c r="M157" s="303"/>
      <c r="N157" s="303"/>
      <c r="R157" s="303">
        <f t="shared" si="55"/>
        <v>539.649</v>
      </c>
      <c r="S157" s="303">
        <f t="shared" si="59"/>
        <v>246.62220000000005</v>
      </c>
      <c r="T157" s="303">
        <f t="shared" si="59"/>
        <v>10.428000000000003</v>
      </c>
      <c r="U157" s="303">
        <f t="shared" si="59"/>
        <v>179.36159999999998</v>
      </c>
      <c r="V157" s="303">
        <f t="shared" si="59"/>
        <v>0</v>
      </c>
      <c r="W157" s="303">
        <f t="shared" si="59"/>
        <v>74.560199999999995</v>
      </c>
      <c r="X157" s="303">
        <f t="shared" si="59"/>
        <v>0</v>
      </c>
      <c r="Y157" s="303">
        <f t="shared" si="59"/>
        <v>1.5642</v>
      </c>
      <c r="Z157" s="303">
        <f t="shared" si="59"/>
        <v>1.0428000000000002</v>
      </c>
      <c r="AA157" s="303">
        <f t="shared" si="59"/>
        <v>2.6070000000000007</v>
      </c>
      <c r="AB157" s="303">
        <f t="shared" si="59"/>
        <v>6.2568000000000001</v>
      </c>
      <c r="AC157" s="303">
        <f t="shared" si="59"/>
        <v>1.5642</v>
      </c>
      <c r="AD157" s="303">
        <f t="shared" si="59"/>
        <v>2.6070000000000007</v>
      </c>
      <c r="AE157" s="303">
        <f t="shared" si="59"/>
        <v>0.52140000000000009</v>
      </c>
      <c r="AF157" s="303">
        <f t="shared" si="59"/>
        <v>0</v>
      </c>
      <c r="AG157" s="303">
        <f t="shared" si="56"/>
        <v>6.7782000000000009</v>
      </c>
      <c r="AH157" s="303">
        <f t="shared" si="56"/>
        <v>2.6070000000000007</v>
      </c>
      <c r="AI157" s="303">
        <f t="shared" si="56"/>
        <v>2.6070000000000007</v>
      </c>
      <c r="AJ157" s="303">
        <f t="shared" si="56"/>
        <v>0.52140000000000009</v>
      </c>
      <c r="AK157" s="1239" t="s">
        <v>1350</v>
      </c>
      <c r="AL157" s="73" t="s">
        <v>1350</v>
      </c>
      <c r="AM157" s="1239" t="s">
        <v>1350</v>
      </c>
      <c r="AN157" s="303">
        <f t="shared" si="57"/>
        <v>549.55559999999991</v>
      </c>
      <c r="AO157" s="303">
        <f t="shared" si="60"/>
        <v>251.14956405797102</v>
      </c>
      <c r="AP157" s="303">
        <f t="shared" si="60"/>
        <v>10.619431884057972</v>
      </c>
      <c r="AQ157" s="303">
        <f t="shared" si="60"/>
        <v>182.65422840579703</v>
      </c>
      <c r="AR157" s="303">
        <f t="shared" si="60"/>
        <v>0</v>
      </c>
      <c r="AS157" s="303">
        <f t="shared" si="60"/>
        <v>75.928937971014477</v>
      </c>
      <c r="AT157" s="303">
        <f t="shared" si="60"/>
        <v>0</v>
      </c>
      <c r="AU157" s="303">
        <f t="shared" si="60"/>
        <v>1.5929147826086953</v>
      </c>
      <c r="AV157" s="303">
        <f t="shared" si="60"/>
        <v>1.061943188405797</v>
      </c>
      <c r="AW157" s="303">
        <f t="shared" si="60"/>
        <v>2.6548579710144931</v>
      </c>
      <c r="AX157" s="303">
        <f t="shared" si="60"/>
        <v>6.3716591304347814</v>
      </c>
      <c r="AY157" s="303">
        <f t="shared" si="60"/>
        <v>1.5929147826086953</v>
      </c>
      <c r="AZ157" s="303">
        <f t="shared" si="60"/>
        <v>2.6548579710144931</v>
      </c>
      <c r="BA157" s="303">
        <f t="shared" si="60"/>
        <v>0.53097159420289852</v>
      </c>
      <c r="BB157" s="303">
        <f t="shared" si="60"/>
        <v>0</v>
      </c>
      <c r="BC157" s="303">
        <f t="shared" si="58"/>
        <v>6.9026307246376808</v>
      </c>
      <c r="BD157" s="303">
        <f t="shared" si="58"/>
        <v>2.6548579710144931</v>
      </c>
      <c r="BE157" s="303">
        <f t="shared" si="58"/>
        <v>2.6548579710144931</v>
      </c>
      <c r="BF157" s="303">
        <f t="shared" si="58"/>
        <v>0.53097159420289852</v>
      </c>
    </row>
    <row r="158" spans="2:58" s="1513" customFormat="1" ht="14.25" x14ac:dyDescent="0.2">
      <c r="B158" s="1913" t="s">
        <v>39</v>
      </c>
      <c r="C158" s="1926" t="s">
        <v>170</v>
      </c>
      <c r="D158" s="1907" t="s">
        <v>140</v>
      </c>
      <c r="E158" s="1906" t="s">
        <v>25</v>
      </c>
      <c r="F158" s="1898" t="s">
        <v>16</v>
      </c>
      <c r="G158" s="1908">
        <v>17.12</v>
      </c>
      <c r="H158" s="1930">
        <v>859.39</v>
      </c>
      <c r="I158" s="1930">
        <v>859.39</v>
      </c>
      <c r="J158" s="1930">
        <v>859.39</v>
      </c>
      <c r="K158" s="1928">
        <v>10.35</v>
      </c>
      <c r="L158" s="1803"/>
      <c r="M158" s="303"/>
      <c r="N158" s="303"/>
      <c r="R158" s="303">
        <f t="shared" si="55"/>
        <v>8894.6864999999998</v>
      </c>
      <c r="S158" s="303">
        <f t="shared" si="59"/>
        <v>4064.9147000000007</v>
      </c>
      <c r="T158" s="303">
        <f t="shared" si="59"/>
        <v>171.87800000000004</v>
      </c>
      <c r="U158" s="303">
        <f t="shared" si="59"/>
        <v>2956.3015999999993</v>
      </c>
      <c r="V158" s="303">
        <f t="shared" si="59"/>
        <v>0</v>
      </c>
      <c r="W158" s="303">
        <f t="shared" si="59"/>
        <v>1228.9277</v>
      </c>
      <c r="X158" s="303">
        <f t="shared" si="59"/>
        <v>0</v>
      </c>
      <c r="Y158" s="303">
        <f t="shared" si="59"/>
        <v>25.781700000000001</v>
      </c>
      <c r="Z158" s="303">
        <f t="shared" si="59"/>
        <v>17.187800000000003</v>
      </c>
      <c r="AA158" s="303">
        <f t="shared" si="59"/>
        <v>42.969500000000011</v>
      </c>
      <c r="AB158" s="303">
        <f t="shared" si="59"/>
        <v>103.1268</v>
      </c>
      <c r="AC158" s="303">
        <f t="shared" si="59"/>
        <v>25.781700000000001</v>
      </c>
      <c r="AD158" s="303">
        <f t="shared" si="59"/>
        <v>42.969500000000011</v>
      </c>
      <c r="AE158" s="303">
        <f t="shared" si="59"/>
        <v>8.5939000000000014</v>
      </c>
      <c r="AF158" s="303">
        <f t="shared" si="59"/>
        <v>0</v>
      </c>
      <c r="AG158" s="303">
        <f t="shared" si="56"/>
        <v>111.72070000000001</v>
      </c>
      <c r="AH158" s="303">
        <f t="shared" si="56"/>
        <v>42.969500000000011</v>
      </c>
      <c r="AI158" s="303">
        <f t="shared" si="56"/>
        <v>42.969500000000011</v>
      </c>
      <c r="AJ158" s="303">
        <f t="shared" si="56"/>
        <v>8.5939000000000014</v>
      </c>
      <c r="AK158" s="1239" t="s">
        <v>1350</v>
      </c>
      <c r="AL158" s="73" t="s">
        <v>1350</v>
      </c>
      <c r="AM158" s="1239" t="s">
        <v>1350</v>
      </c>
      <c r="AN158" s="303">
        <f t="shared" si="57"/>
        <v>8894.6864999999998</v>
      </c>
      <c r="AO158" s="303">
        <f t="shared" si="60"/>
        <v>4064.9147000000007</v>
      </c>
      <c r="AP158" s="303">
        <f t="shared" si="60"/>
        <v>171.87800000000004</v>
      </c>
      <c r="AQ158" s="303">
        <f t="shared" si="60"/>
        <v>2956.3015999999993</v>
      </c>
      <c r="AR158" s="303">
        <f t="shared" si="60"/>
        <v>0</v>
      </c>
      <c r="AS158" s="303">
        <f t="shared" si="60"/>
        <v>1228.9277</v>
      </c>
      <c r="AT158" s="303">
        <f t="shared" si="60"/>
        <v>0</v>
      </c>
      <c r="AU158" s="303">
        <f t="shared" si="60"/>
        <v>25.781700000000001</v>
      </c>
      <c r="AV158" s="303">
        <f t="shared" si="60"/>
        <v>17.187800000000003</v>
      </c>
      <c r="AW158" s="303">
        <f t="shared" si="60"/>
        <v>42.969500000000011</v>
      </c>
      <c r="AX158" s="303">
        <f t="shared" si="60"/>
        <v>103.1268</v>
      </c>
      <c r="AY158" s="303">
        <f t="shared" si="60"/>
        <v>25.781700000000001</v>
      </c>
      <c r="AZ158" s="303">
        <f t="shared" si="60"/>
        <v>42.969500000000011</v>
      </c>
      <c r="BA158" s="303">
        <f t="shared" si="60"/>
        <v>8.5939000000000014</v>
      </c>
      <c r="BB158" s="303">
        <f t="shared" si="60"/>
        <v>0</v>
      </c>
      <c r="BC158" s="303">
        <f t="shared" si="58"/>
        <v>111.72070000000001</v>
      </c>
      <c r="BD158" s="303">
        <f t="shared" si="58"/>
        <v>42.969500000000011</v>
      </c>
      <c r="BE158" s="303">
        <f t="shared" si="58"/>
        <v>42.969500000000011</v>
      </c>
      <c r="BF158" s="303">
        <f t="shared" si="58"/>
        <v>8.5939000000000014</v>
      </c>
    </row>
    <row r="159" spans="2:58" s="1513" customFormat="1" ht="14.25" x14ac:dyDescent="0.2">
      <c r="B159" s="1913" t="s">
        <v>39</v>
      </c>
      <c r="C159" s="1926" t="s">
        <v>170</v>
      </c>
      <c r="D159" s="1907" t="s">
        <v>175</v>
      </c>
      <c r="E159" s="1906" t="s">
        <v>25</v>
      </c>
      <c r="F159" s="1898" t="s">
        <v>16</v>
      </c>
      <c r="G159" s="1908">
        <v>17.57</v>
      </c>
      <c r="H159" s="1930">
        <v>64731.31</v>
      </c>
      <c r="I159" s="1930">
        <v>64731.31</v>
      </c>
      <c r="J159" s="1930">
        <v>64731.31</v>
      </c>
      <c r="K159" s="1928">
        <v>10.63</v>
      </c>
      <c r="L159" s="1803"/>
      <c r="M159" s="303"/>
      <c r="N159" s="303"/>
      <c r="R159" s="303">
        <f t="shared" si="55"/>
        <v>669969.05849999993</v>
      </c>
      <c r="S159" s="303">
        <f t="shared" si="59"/>
        <v>306179.09630000003</v>
      </c>
      <c r="T159" s="303">
        <f t="shared" si="59"/>
        <v>12946.262000000002</v>
      </c>
      <c r="U159" s="303">
        <f t="shared" si="59"/>
        <v>222675.70639999994</v>
      </c>
      <c r="V159" s="303">
        <f t="shared" si="59"/>
        <v>0</v>
      </c>
      <c r="W159" s="303">
        <f t="shared" si="59"/>
        <v>92565.773299999986</v>
      </c>
      <c r="X159" s="303">
        <f t="shared" si="59"/>
        <v>0</v>
      </c>
      <c r="Y159" s="303">
        <f t="shared" si="59"/>
        <v>1941.9392999999998</v>
      </c>
      <c r="Z159" s="303">
        <f t="shared" si="59"/>
        <v>1294.6262000000002</v>
      </c>
      <c r="AA159" s="303">
        <f t="shared" si="59"/>
        <v>3236.5655000000006</v>
      </c>
      <c r="AB159" s="303">
        <f t="shared" si="59"/>
        <v>7767.7571999999991</v>
      </c>
      <c r="AC159" s="303">
        <f t="shared" si="59"/>
        <v>1941.9392999999998</v>
      </c>
      <c r="AD159" s="303">
        <f t="shared" si="59"/>
        <v>3236.5655000000006</v>
      </c>
      <c r="AE159" s="303">
        <f t="shared" si="59"/>
        <v>647.31310000000008</v>
      </c>
      <c r="AF159" s="303">
        <f t="shared" si="59"/>
        <v>0</v>
      </c>
      <c r="AG159" s="303">
        <f t="shared" si="56"/>
        <v>8415.0702999999994</v>
      </c>
      <c r="AH159" s="303">
        <f t="shared" si="56"/>
        <v>3236.5655000000006</v>
      </c>
      <c r="AI159" s="303">
        <f t="shared" si="56"/>
        <v>3236.5655000000006</v>
      </c>
      <c r="AJ159" s="303">
        <f t="shared" si="56"/>
        <v>647.31310000000008</v>
      </c>
      <c r="AK159" s="1239" t="s">
        <v>1350</v>
      </c>
      <c r="AL159" s="73" t="s">
        <v>1350</v>
      </c>
      <c r="AM159" s="1239" t="s">
        <v>1350</v>
      </c>
      <c r="AN159" s="303">
        <f t="shared" si="57"/>
        <v>688093.82530000003</v>
      </c>
      <c r="AO159" s="303">
        <f t="shared" si="60"/>
        <v>314462.20228685997</v>
      </c>
      <c r="AP159" s="303">
        <f t="shared" si="60"/>
        <v>13296.499039613531</v>
      </c>
      <c r="AQ159" s="303">
        <f t="shared" si="60"/>
        <v>228699.78348135261</v>
      </c>
      <c r="AR159" s="303">
        <f t="shared" si="60"/>
        <v>0</v>
      </c>
      <c r="AS159" s="303">
        <f t="shared" si="60"/>
        <v>95069.968133236718</v>
      </c>
      <c r="AT159" s="303">
        <f t="shared" si="60"/>
        <v>0</v>
      </c>
      <c r="AU159" s="303">
        <f t="shared" si="60"/>
        <v>1994.4748559420291</v>
      </c>
      <c r="AV159" s="303">
        <f t="shared" si="60"/>
        <v>1329.6499039613529</v>
      </c>
      <c r="AW159" s="303">
        <f t="shared" si="60"/>
        <v>3324.1247599033827</v>
      </c>
      <c r="AX159" s="303">
        <f t="shared" si="60"/>
        <v>7977.8994237681163</v>
      </c>
      <c r="AY159" s="303">
        <f t="shared" si="60"/>
        <v>1994.4748559420291</v>
      </c>
      <c r="AZ159" s="303">
        <f t="shared" si="60"/>
        <v>3324.1247599033827</v>
      </c>
      <c r="BA159" s="303">
        <f t="shared" si="60"/>
        <v>664.82495198067647</v>
      </c>
      <c r="BB159" s="303">
        <f t="shared" si="60"/>
        <v>0</v>
      </c>
      <c r="BC159" s="303">
        <f t="shared" si="58"/>
        <v>8642.724375748794</v>
      </c>
      <c r="BD159" s="303">
        <f t="shared" si="58"/>
        <v>3324.1247599033827</v>
      </c>
      <c r="BE159" s="303">
        <f t="shared" si="58"/>
        <v>3324.1247599033827</v>
      </c>
      <c r="BF159" s="303">
        <f t="shared" si="58"/>
        <v>664.82495198067647</v>
      </c>
    </row>
    <row r="160" spans="2:58" s="1513" customFormat="1" ht="14.25" x14ac:dyDescent="0.2">
      <c r="B160" s="1913" t="s">
        <v>39</v>
      </c>
      <c r="C160" s="1926" t="s">
        <v>170</v>
      </c>
      <c r="D160" s="1907" t="s">
        <v>89</v>
      </c>
      <c r="E160" s="1906" t="s">
        <v>25</v>
      </c>
      <c r="F160" s="1898" t="s">
        <v>16</v>
      </c>
      <c r="G160" s="1908">
        <v>17.66</v>
      </c>
      <c r="H160" s="1930">
        <v>2816.75</v>
      </c>
      <c r="I160" s="1930">
        <v>2816.75</v>
      </c>
      <c r="J160" s="1930">
        <v>2816.75</v>
      </c>
      <c r="K160" s="1928">
        <v>10.68</v>
      </c>
      <c r="L160" s="1803"/>
      <c r="M160" s="303"/>
      <c r="N160" s="303"/>
      <c r="R160" s="303">
        <f t="shared" si="55"/>
        <v>29153.362499999999</v>
      </c>
      <c r="S160" s="303">
        <f t="shared" si="59"/>
        <v>13323.227500000003</v>
      </c>
      <c r="T160" s="303">
        <f t="shared" si="59"/>
        <v>563.35000000000014</v>
      </c>
      <c r="U160" s="303">
        <f t="shared" si="59"/>
        <v>9689.619999999999</v>
      </c>
      <c r="V160" s="303">
        <f t="shared" si="59"/>
        <v>0</v>
      </c>
      <c r="W160" s="303">
        <f t="shared" si="59"/>
        <v>4027.9524999999999</v>
      </c>
      <c r="X160" s="303">
        <f t="shared" si="59"/>
        <v>0</v>
      </c>
      <c r="Y160" s="303">
        <f t="shared" si="59"/>
        <v>84.502499999999998</v>
      </c>
      <c r="Z160" s="303">
        <f t="shared" si="59"/>
        <v>56.335000000000008</v>
      </c>
      <c r="AA160" s="303">
        <f t="shared" si="59"/>
        <v>140.83750000000003</v>
      </c>
      <c r="AB160" s="303">
        <f t="shared" si="59"/>
        <v>338.01</v>
      </c>
      <c r="AC160" s="303">
        <f t="shared" si="59"/>
        <v>84.502499999999998</v>
      </c>
      <c r="AD160" s="303">
        <f t="shared" si="59"/>
        <v>140.83750000000003</v>
      </c>
      <c r="AE160" s="303">
        <f t="shared" si="59"/>
        <v>28.167500000000004</v>
      </c>
      <c r="AF160" s="303">
        <f t="shared" si="59"/>
        <v>0</v>
      </c>
      <c r="AG160" s="303">
        <f t="shared" si="56"/>
        <v>366.17750000000001</v>
      </c>
      <c r="AH160" s="303">
        <f t="shared" si="56"/>
        <v>140.83750000000003</v>
      </c>
      <c r="AI160" s="303">
        <f t="shared" si="56"/>
        <v>140.83750000000003</v>
      </c>
      <c r="AJ160" s="303">
        <f t="shared" si="56"/>
        <v>28.167500000000004</v>
      </c>
      <c r="AK160" s="1239" t="s">
        <v>1350</v>
      </c>
      <c r="AL160" s="73" t="s">
        <v>1350</v>
      </c>
      <c r="AM160" s="1239" t="s">
        <v>1350</v>
      </c>
      <c r="AN160" s="303">
        <f t="shared" si="57"/>
        <v>30082.89</v>
      </c>
      <c r="AO160" s="303">
        <f t="shared" si="60"/>
        <v>13748.026057971016</v>
      </c>
      <c r="AP160" s="303">
        <f t="shared" si="60"/>
        <v>581.31188405797116</v>
      </c>
      <c r="AQ160" s="303">
        <f t="shared" si="60"/>
        <v>9998.5644057971003</v>
      </c>
      <c r="AR160" s="303">
        <f t="shared" si="60"/>
        <v>0</v>
      </c>
      <c r="AS160" s="303">
        <f t="shared" si="60"/>
        <v>4156.3799710144922</v>
      </c>
      <c r="AT160" s="303">
        <f t="shared" si="60"/>
        <v>0</v>
      </c>
      <c r="AU160" s="303">
        <f t="shared" si="60"/>
        <v>87.196782608695656</v>
      </c>
      <c r="AV160" s="303">
        <f t="shared" si="60"/>
        <v>58.131188405797111</v>
      </c>
      <c r="AW160" s="303">
        <f t="shared" si="60"/>
        <v>145.32797101449279</v>
      </c>
      <c r="AX160" s="303">
        <f t="shared" si="60"/>
        <v>348.78713043478263</v>
      </c>
      <c r="AY160" s="303">
        <f t="shared" si="60"/>
        <v>87.196782608695656</v>
      </c>
      <c r="AZ160" s="303">
        <f t="shared" si="60"/>
        <v>145.32797101449279</v>
      </c>
      <c r="BA160" s="303">
        <f t="shared" si="60"/>
        <v>29.065594202898556</v>
      </c>
      <c r="BB160" s="303">
        <f t="shared" si="60"/>
        <v>0</v>
      </c>
      <c r="BC160" s="303">
        <f t="shared" si="58"/>
        <v>377.85272463768121</v>
      </c>
      <c r="BD160" s="303">
        <f t="shared" si="58"/>
        <v>145.32797101449279</v>
      </c>
      <c r="BE160" s="303">
        <f t="shared" si="58"/>
        <v>145.32797101449279</v>
      </c>
      <c r="BF160" s="303">
        <f t="shared" si="58"/>
        <v>29.065594202898556</v>
      </c>
    </row>
    <row r="161" spans="2:58" s="1513" customFormat="1" ht="14.25" x14ac:dyDescent="0.2">
      <c r="B161" s="1913" t="s">
        <v>39</v>
      </c>
      <c r="C161" s="1926" t="s">
        <v>170</v>
      </c>
      <c r="D161" s="1907" t="s">
        <v>174</v>
      </c>
      <c r="E161" s="1906" t="s">
        <v>25</v>
      </c>
      <c r="F161" s="1898" t="s">
        <v>16</v>
      </c>
      <c r="G161" s="1908">
        <v>17.12</v>
      </c>
      <c r="H161" s="1930">
        <v>3986.64</v>
      </c>
      <c r="I161" s="1930">
        <v>3986.64</v>
      </c>
      <c r="J161" s="1930">
        <v>3986.64</v>
      </c>
      <c r="K161" s="1928">
        <v>10.35</v>
      </c>
      <c r="L161" s="1803"/>
      <c r="M161" s="303"/>
      <c r="N161" s="303"/>
      <c r="R161" s="303">
        <f t="shared" si="55"/>
        <v>41261.723999999995</v>
      </c>
      <c r="S161" s="303">
        <f t="shared" si="59"/>
        <v>18856.807199999999</v>
      </c>
      <c r="T161" s="303">
        <f t="shared" si="59"/>
        <v>797.3280000000002</v>
      </c>
      <c r="U161" s="303">
        <f t="shared" si="59"/>
        <v>13714.041599999997</v>
      </c>
      <c r="V161" s="303">
        <f t="shared" si="59"/>
        <v>0</v>
      </c>
      <c r="W161" s="303">
        <f t="shared" si="59"/>
        <v>5700.895199999999</v>
      </c>
      <c r="X161" s="303">
        <f t="shared" si="59"/>
        <v>0</v>
      </c>
      <c r="Y161" s="303">
        <f t="shared" si="59"/>
        <v>119.59919999999998</v>
      </c>
      <c r="Z161" s="303">
        <f t="shared" si="59"/>
        <v>79.732800000000012</v>
      </c>
      <c r="AA161" s="303">
        <f t="shared" si="59"/>
        <v>199.33200000000005</v>
      </c>
      <c r="AB161" s="303">
        <f t="shared" si="59"/>
        <v>478.39679999999993</v>
      </c>
      <c r="AC161" s="303">
        <f t="shared" si="59"/>
        <v>119.59919999999998</v>
      </c>
      <c r="AD161" s="303">
        <f t="shared" si="59"/>
        <v>199.33200000000005</v>
      </c>
      <c r="AE161" s="303">
        <f t="shared" si="59"/>
        <v>39.866400000000006</v>
      </c>
      <c r="AF161" s="303">
        <f t="shared" si="59"/>
        <v>0</v>
      </c>
      <c r="AG161" s="303">
        <f t="shared" si="56"/>
        <v>518.26319999999998</v>
      </c>
      <c r="AH161" s="303">
        <f t="shared" si="56"/>
        <v>199.33200000000005</v>
      </c>
      <c r="AI161" s="303">
        <f t="shared" si="56"/>
        <v>199.33200000000005</v>
      </c>
      <c r="AJ161" s="303">
        <f t="shared" si="56"/>
        <v>39.866400000000006</v>
      </c>
      <c r="AK161" s="1239" t="s">
        <v>1350</v>
      </c>
      <c r="AL161" s="73" t="s">
        <v>1350</v>
      </c>
      <c r="AM161" s="1239" t="s">
        <v>1350</v>
      </c>
      <c r="AN161" s="303">
        <f t="shared" si="57"/>
        <v>41261.723999999995</v>
      </c>
      <c r="AO161" s="303">
        <f t="shared" si="60"/>
        <v>18856.807199999999</v>
      </c>
      <c r="AP161" s="303">
        <f t="shared" si="60"/>
        <v>797.3280000000002</v>
      </c>
      <c r="AQ161" s="303">
        <f t="shared" si="60"/>
        <v>13714.041599999997</v>
      </c>
      <c r="AR161" s="303">
        <f t="shared" si="60"/>
        <v>0</v>
      </c>
      <c r="AS161" s="303">
        <f t="shared" si="60"/>
        <v>5700.895199999999</v>
      </c>
      <c r="AT161" s="303">
        <f t="shared" si="60"/>
        <v>0</v>
      </c>
      <c r="AU161" s="303">
        <f t="shared" si="60"/>
        <v>119.59919999999998</v>
      </c>
      <c r="AV161" s="303">
        <f t="shared" si="60"/>
        <v>79.732800000000012</v>
      </c>
      <c r="AW161" s="303">
        <f t="shared" si="60"/>
        <v>199.33200000000005</v>
      </c>
      <c r="AX161" s="303">
        <f t="shared" si="60"/>
        <v>478.39679999999993</v>
      </c>
      <c r="AY161" s="303">
        <f t="shared" si="60"/>
        <v>119.59919999999998</v>
      </c>
      <c r="AZ161" s="303">
        <f t="shared" si="60"/>
        <v>199.33200000000005</v>
      </c>
      <c r="BA161" s="303">
        <f t="shared" si="60"/>
        <v>39.866400000000006</v>
      </c>
      <c r="BB161" s="303">
        <f t="shared" si="60"/>
        <v>0</v>
      </c>
      <c r="BC161" s="303">
        <f t="shared" si="58"/>
        <v>518.26319999999998</v>
      </c>
      <c r="BD161" s="303">
        <f t="shared" si="58"/>
        <v>199.33200000000005</v>
      </c>
      <c r="BE161" s="303">
        <f t="shared" si="58"/>
        <v>199.33200000000005</v>
      </c>
      <c r="BF161" s="303">
        <f t="shared" si="58"/>
        <v>39.866400000000006</v>
      </c>
    </row>
    <row r="162" spans="2:58" s="1513" customFormat="1" ht="14.25" x14ac:dyDescent="0.2">
      <c r="B162" s="1913" t="s">
        <v>39</v>
      </c>
      <c r="C162" s="1926" t="s">
        <v>170</v>
      </c>
      <c r="D162" s="1907" t="s">
        <v>1417</v>
      </c>
      <c r="E162" s="1906" t="s">
        <v>25</v>
      </c>
      <c r="F162" s="1898" t="s">
        <v>16</v>
      </c>
      <c r="G162" s="1908">
        <v>17.12</v>
      </c>
      <c r="H162" s="1930">
        <v>8396.25</v>
      </c>
      <c r="I162" s="1930">
        <v>8396.25</v>
      </c>
      <c r="J162" s="1930">
        <v>8396.25</v>
      </c>
      <c r="K162" s="1928">
        <v>10.35</v>
      </c>
      <c r="L162" s="1803"/>
      <c r="M162" s="303"/>
      <c r="N162" s="303"/>
      <c r="R162" s="303">
        <f t="shared" si="55"/>
        <v>86901.1875</v>
      </c>
      <c r="S162" s="303">
        <f t="shared" si="59"/>
        <v>39714.262500000004</v>
      </c>
      <c r="T162" s="303">
        <f t="shared" si="59"/>
        <v>1679.2500000000005</v>
      </c>
      <c r="U162" s="303">
        <f t="shared" si="59"/>
        <v>28883.099999999995</v>
      </c>
      <c r="V162" s="303">
        <f t="shared" si="59"/>
        <v>0</v>
      </c>
      <c r="W162" s="303">
        <f t="shared" si="59"/>
        <v>12006.637499999999</v>
      </c>
      <c r="X162" s="303">
        <f t="shared" si="59"/>
        <v>0</v>
      </c>
      <c r="Y162" s="303">
        <f t="shared" si="59"/>
        <v>251.88750000000002</v>
      </c>
      <c r="Z162" s="303">
        <f t="shared" si="59"/>
        <v>167.92500000000004</v>
      </c>
      <c r="AA162" s="303">
        <f t="shared" si="59"/>
        <v>419.81250000000011</v>
      </c>
      <c r="AB162" s="303">
        <f t="shared" si="59"/>
        <v>1007.5500000000001</v>
      </c>
      <c r="AC162" s="303">
        <f t="shared" si="59"/>
        <v>251.88750000000002</v>
      </c>
      <c r="AD162" s="303">
        <f t="shared" si="59"/>
        <v>419.81250000000011</v>
      </c>
      <c r="AE162" s="303">
        <f t="shared" si="59"/>
        <v>83.96250000000002</v>
      </c>
      <c r="AF162" s="303">
        <f t="shared" si="59"/>
        <v>0</v>
      </c>
      <c r="AG162" s="303">
        <f t="shared" si="56"/>
        <v>1091.5125</v>
      </c>
      <c r="AH162" s="303">
        <f t="shared" si="56"/>
        <v>419.81250000000011</v>
      </c>
      <c r="AI162" s="303">
        <f t="shared" si="56"/>
        <v>419.81250000000011</v>
      </c>
      <c r="AJ162" s="303">
        <f t="shared" si="56"/>
        <v>83.96250000000002</v>
      </c>
      <c r="AK162" s="1239" t="s">
        <v>1350</v>
      </c>
      <c r="AL162" s="73" t="s">
        <v>1350</v>
      </c>
      <c r="AM162" s="1239" t="s">
        <v>1350</v>
      </c>
      <c r="AN162" s="303">
        <f t="shared" si="57"/>
        <v>86901.1875</v>
      </c>
      <c r="AO162" s="303">
        <f t="shared" si="60"/>
        <v>39714.262500000004</v>
      </c>
      <c r="AP162" s="303">
        <f t="shared" si="60"/>
        <v>1679.2500000000005</v>
      </c>
      <c r="AQ162" s="303">
        <f t="shared" si="60"/>
        <v>28883.099999999995</v>
      </c>
      <c r="AR162" s="303">
        <f t="shared" si="60"/>
        <v>0</v>
      </c>
      <c r="AS162" s="303">
        <f t="shared" si="60"/>
        <v>12006.637499999999</v>
      </c>
      <c r="AT162" s="303">
        <f t="shared" si="60"/>
        <v>0</v>
      </c>
      <c r="AU162" s="303">
        <f t="shared" si="60"/>
        <v>251.88750000000002</v>
      </c>
      <c r="AV162" s="303">
        <f t="shared" si="60"/>
        <v>167.92500000000004</v>
      </c>
      <c r="AW162" s="303">
        <f t="shared" si="60"/>
        <v>419.81250000000011</v>
      </c>
      <c r="AX162" s="303">
        <f t="shared" si="60"/>
        <v>1007.5500000000001</v>
      </c>
      <c r="AY162" s="303">
        <f t="shared" si="60"/>
        <v>251.88750000000002</v>
      </c>
      <c r="AZ162" s="303">
        <f t="shared" si="60"/>
        <v>419.81250000000011</v>
      </c>
      <c r="BA162" s="303">
        <f t="shared" si="60"/>
        <v>83.96250000000002</v>
      </c>
      <c r="BB162" s="303">
        <f t="shared" si="60"/>
        <v>0</v>
      </c>
      <c r="BC162" s="303">
        <f t="shared" si="58"/>
        <v>1091.5125</v>
      </c>
      <c r="BD162" s="303">
        <f t="shared" si="58"/>
        <v>419.81250000000011</v>
      </c>
      <c r="BE162" s="303">
        <f t="shared" si="58"/>
        <v>419.81250000000011</v>
      </c>
      <c r="BF162" s="303">
        <f t="shared" si="58"/>
        <v>83.96250000000002</v>
      </c>
    </row>
    <row r="163" spans="2:58" s="1513" customFormat="1" ht="14.25" x14ac:dyDescent="0.2">
      <c r="B163" s="1913" t="s">
        <v>39</v>
      </c>
      <c r="C163" s="1926" t="s">
        <v>170</v>
      </c>
      <c r="D163" s="1907" t="s">
        <v>173</v>
      </c>
      <c r="E163" s="1906" t="s">
        <v>25</v>
      </c>
      <c r="F163" s="1898" t="s">
        <v>16</v>
      </c>
      <c r="G163" s="1908">
        <v>16.68</v>
      </c>
      <c r="H163" s="1930">
        <v>4.25</v>
      </c>
      <c r="I163" s="1930">
        <v>4.25</v>
      </c>
      <c r="J163" s="1930">
        <v>4.25</v>
      </c>
      <c r="K163" s="1928">
        <v>10.35</v>
      </c>
      <c r="L163" s="1803"/>
      <c r="M163" s="303"/>
      <c r="N163" s="303"/>
      <c r="R163" s="303">
        <f t="shared" si="55"/>
        <v>43.987499999999997</v>
      </c>
      <c r="S163" s="303">
        <f t="shared" si="59"/>
        <v>20.102500000000003</v>
      </c>
      <c r="T163" s="303">
        <f t="shared" si="59"/>
        <v>0.8500000000000002</v>
      </c>
      <c r="U163" s="303">
        <f t="shared" si="59"/>
        <v>14.619999999999997</v>
      </c>
      <c r="V163" s="303">
        <f t="shared" si="59"/>
        <v>0</v>
      </c>
      <c r="W163" s="303">
        <f t="shared" si="59"/>
        <v>6.0774999999999997</v>
      </c>
      <c r="X163" s="303">
        <f t="shared" si="59"/>
        <v>0</v>
      </c>
      <c r="Y163" s="303">
        <f t="shared" si="59"/>
        <v>0.1275</v>
      </c>
      <c r="Z163" s="303">
        <f t="shared" si="59"/>
        <v>8.5000000000000006E-2</v>
      </c>
      <c r="AA163" s="303">
        <f t="shared" si="59"/>
        <v>0.21250000000000005</v>
      </c>
      <c r="AB163" s="303">
        <f t="shared" si="59"/>
        <v>0.51</v>
      </c>
      <c r="AC163" s="303">
        <f t="shared" si="59"/>
        <v>0.1275</v>
      </c>
      <c r="AD163" s="303">
        <f t="shared" si="59"/>
        <v>0.21250000000000005</v>
      </c>
      <c r="AE163" s="303">
        <f t="shared" si="59"/>
        <v>4.2500000000000003E-2</v>
      </c>
      <c r="AF163" s="303">
        <f t="shared" ref="S163:AF182" si="61">+$R163*VLOOKUP($E163,$P$5:$AF$7,AF$1+3,FALSE)</f>
        <v>0</v>
      </c>
      <c r="AG163" s="303">
        <f t="shared" si="56"/>
        <v>0.55249999999999999</v>
      </c>
      <c r="AH163" s="303">
        <f t="shared" si="56"/>
        <v>0.21250000000000005</v>
      </c>
      <c r="AI163" s="303">
        <f t="shared" si="56"/>
        <v>0.21250000000000005</v>
      </c>
      <c r="AJ163" s="303">
        <f t="shared" si="56"/>
        <v>4.2500000000000003E-2</v>
      </c>
      <c r="AK163" s="1239" t="s">
        <v>1350</v>
      </c>
      <c r="AL163" s="73" t="s">
        <v>1350</v>
      </c>
      <c r="AM163" s="1239" t="s">
        <v>1350</v>
      </c>
      <c r="AN163" s="303">
        <f t="shared" si="57"/>
        <v>43.987499999999997</v>
      </c>
      <c r="AO163" s="303">
        <f t="shared" si="60"/>
        <v>20.102500000000003</v>
      </c>
      <c r="AP163" s="303">
        <f t="shared" si="60"/>
        <v>0.8500000000000002</v>
      </c>
      <c r="AQ163" s="303">
        <f t="shared" si="60"/>
        <v>14.619999999999997</v>
      </c>
      <c r="AR163" s="303">
        <f t="shared" si="60"/>
        <v>0</v>
      </c>
      <c r="AS163" s="303">
        <f t="shared" si="60"/>
        <v>6.0774999999999997</v>
      </c>
      <c r="AT163" s="303">
        <f t="shared" si="60"/>
        <v>0</v>
      </c>
      <c r="AU163" s="303">
        <f t="shared" si="60"/>
        <v>0.1275</v>
      </c>
      <c r="AV163" s="303">
        <f t="shared" si="60"/>
        <v>8.5000000000000006E-2</v>
      </c>
      <c r="AW163" s="303">
        <f t="shared" si="60"/>
        <v>0.21250000000000005</v>
      </c>
      <c r="AX163" s="303">
        <f t="shared" si="60"/>
        <v>0.51</v>
      </c>
      <c r="AY163" s="303">
        <f t="shared" si="60"/>
        <v>0.1275</v>
      </c>
      <c r="AZ163" s="303">
        <f t="shared" si="60"/>
        <v>0.21250000000000005</v>
      </c>
      <c r="BA163" s="303">
        <f t="shared" si="60"/>
        <v>4.2500000000000003E-2</v>
      </c>
      <c r="BB163" s="303">
        <f t="shared" ref="AO163:BB182" si="62">+$AN163*VLOOKUP($E163,$AL$5:$BB$7,BB$1+3,FALSE)</f>
        <v>0</v>
      </c>
      <c r="BC163" s="303">
        <f t="shared" si="58"/>
        <v>0.55249999999999999</v>
      </c>
      <c r="BD163" s="303">
        <f t="shared" si="58"/>
        <v>0.21250000000000005</v>
      </c>
      <c r="BE163" s="303">
        <f t="shared" si="58"/>
        <v>0.21250000000000005</v>
      </c>
      <c r="BF163" s="303">
        <f t="shared" si="58"/>
        <v>4.2500000000000003E-2</v>
      </c>
    </row>
    <row r="164" spans="2:58" s="1513" customFormat="1" ht="14.25" x14ac:dyDescent="0.2">
      <c r="B164" s="1913" t="s">
        <v>39</v>
      </c>
      <c r="C164" s="1926" t="s">
        <v>170</v>
      </c>
      <c r="D164" s="1907" t="s">
        <v>176</v>
      </c>
      <c r="E164" s="1906" t="s">
        <v>25</v>
      </c>
      <c r="F164" s="1898" t="s">
        <v>16</v>
      </c>
      <c r="G164" s="1908">
        <v>17.57</v>
      </c>
      <c r="H164" s="1930">
        <v>0</v>
      </c>
      <c r="I164" s="1930">
        <v>0</v>
      </c>
      <c r="J164" s="1930">
        <v>0</v>
      </c>
      <c r="K164" s="1928">
        <v>10.63</v>
      </c>
      <c r="L164" s="1803"/>
      <c r="M164" s="303"/>
      <c r="N164" s="303"/>
      <c r="R164" s="303">
        <f t="shared" si="55"/>
        <v>0</v>
      </c>
      <c r="S164" s="303">
        <f t="shared" si="61"/>
        <v>0</v>
      </c>
      <c r="T164" s="303">
        <f t="shared" si="61"/>
        <v>0</v>
      </c>
      <c r="U164" s="303">
        <f t="shared" si="61"/>
        <v>0</v>
      </c>
      <c r="V164" s="303">
        <f t="shared" si="61"/>
        <v>0</v>
      </c>
      <c r="W164" s="303">
        <f t="shared" si="61"/>
        <v>0</v>
      </c>
      <c r="X164" s="303">
        <f t="shared" si="61"/>
        <v>0</v>
      </c>
      <c r="Y164" s="303">
        <f t="shared" si="61"/>
        <v>0</v>
      </c>
      <c r="Z164" s="303">
        <f t="shared" si="61"/>
        <v>0</v>
      </c>
      <c r="AA164" s="303">
        <f t="shared" si="61"/>
        <v>0</v>
      </c>
      <c r="AB164" s="303">
        <f t="shared" si="61"/>
        <v>0</v>
      </c>
      <c r="AC164" s="303">
        <f t="shared" si="61"/>
        <v>0</v>
      </c>
      <c r="AD164" s="303">
        <f t="shared" si="61"/>
        <v>0</v>
      </c>
      <c r="AE164" s="303">
        <f t="shared" si="61"/>
        <v>0</v>
      </c>
      <c r="AF164" s="303">
        <f t="shared" si="61"/>
        <v>0</v>
      </c>
      <c r="AG164" s="303">
        <f t="shared" si="56"/>
        <v>0</v>
      </c>
      <c r="AH164" s="303">
        <f t="shared" si="56"/>
        <v>0</v>
      </c>
      <c r="AI164" s="303">
        <f t="shared" si="56"/>
        <v>0</v>
      </c>
      <c r="AJ164" s="303">
        <f t="shared" si="56"/>
        <v>0</v>
      </c>
      <c r="AK164" s="1239" t="s">
        <v>1350</v>
      </c>
      <c r="AL164" s="73" t="s">
        <v>1350</v>
      </c>
      <c r="AM164" s="1239" t="s">
        <v>1350</v>
      </c>
      <c r="AN164" s="303">
        <f t="shared" si="57"/>
        <v>0</v>
      </c>
      <c r="AO164" s="303">
        <f t="shared" si="62"/>
        <v>0</v>
      </c>
      <c r="AP164" s="303">
        <f t="shared" si="62"/>
        <v>0</v>
      </c>
      <c r="AQ164" s="303">
        <f t="shared" si="62"/>
        <v>0</v>
      </c>
      <c r="AR164" s="303">
        <f t="shared" si="62"/>
        <v>0</v>
      </c>
      <c r="AS164" s="303">
        <f t="shared" si="62"/>
        <v>0</v>
      </c>
      <c r="AT164" s="303">
        <f t="shared" si="62"/>
        <v>0</v>
      </c>
      <c r="AU164" s="303">
        <f t="shared" si="62"/>
        <v>0</v>
      </c>
      <c r="AV164" s="303">
        <f t="shared" si="62"/>
        <v>0</v>
      </c>
      <c r="AW164" s="303">
        <f t="shared" si="62"/>
        <v>0</v>
      </c>
      <c r="AX164" s="303">
        <f t="shared" si="62"/>
        <v>0</v>
      </c>
      <c r="AY164" s="303">
        <f t="shared" si="62"/>
        <v>0</v>
      </c>
      <c r="AZ164" s="303">
        <f t="shared" si="62"/>
        <v>0</v>
      </c>
      <c r="BA164" s="303">
        <f t="shared" si="62"/>
        <v>0</v>
      </c>
      <c r="BB164" s="303">
        <f t="shared" si="62"/>
        <v>0</v>
      </c>
      <c r="BC164" s="303">
        <f t="shared" si="58"/>
        <v>0</v>
      </c>
      <c r="BD164" s="303">
        <f t="shared" si="58"/>
        <v>0</v>
      </c>
      <c r="BE164" s="303">
        <f t="shared" si="58"/>
        <v>0</v>
      </c>
      <c r="BF164" s="303">
        <f t="shared" si="58"/>
        <v>0</v>
      </c>
    </row>
    <row r="165" spans="2:58" s="1513" customFormat="1" ht="14.25" x14ac:dyDescent="0.2">
      <c r="B165" s="1913" t="s">
        <v>39</v>
      </c>
      <c r="C165" s="1926" t="s">
        <v>157</v>
      </c>
      <c r="D165" s="1907" t="s">
        <v>158</v>
      </c>
      <c r="E165" s="1906" t="s">
        <v>25</v>
      </c>
      <c r="F165" s="1898" t="s">
        <v>16</v>
      </c>
      <c r="G165" s="1908">
        <v>17.53</v>
      </c>
      <c r="H165" s="1930">
        <v>4549.1099999999997</v>
      </c>
      <c r="I165" s="1930">
        <v>4549.1099999999997</v>
      </c>
      <c r="J165" s="1930">
        <v>4549.1099999999997</v>
      </c>
      <c r="K165" s="1928">
        <v>10.6</v>
      </c>
      <c r="L165" s="1580"/>
      <c r="M165" s="303"/>
      <c r="N165" s="303"/>
      <c r="R165" s="303">
        <f t="shared" si="55"/>
        <v>47083.288499999995</v>
      </c>
      <c r="S165" s="303">
        <f t="shared" si="61"/>
        <v>21517.290300000001</v>
      </c>
      <c r="T165" s="303">
        <f t="shared" si="61"/>
        <v>909.82200000000023</v>
      </c>
      <c r="U165" s="303">
        <f t="shared" si="61"/>
        <v>15648.938399999995</v>
      </c>
      <c r="V165" s="303">
        <f t="shared" si="61"/>
        <v>0</v>
      </c>
      <c r="W165" s="303">
        <f t="shared" si="61"/>
        <v>6505.2272999999986</v>
      </c>
      <c r="X165" s="303">
        <f t="shared" si="61"/>
        <v>0</v>
      </c>
      <c r="Y165" s="303">
        <f t="shared" si="61"/>
        <v>136.47329999999999</v>
      </c>
      <c r="Z165" s="303">
        <f t="shared" si="61"/>
        <v>90.982200000000006</v>
      </c>
      <c r="AA165" s="303">
        <f t="shared" si="61"/>
        <v>227.45550000000006</v>
      </c>
      <c r="AB165" s="303">
        <f t="shared" si="61"/>
        <v>545.89319999999998</v>
      </c>
      <c r="AC165" s="303">
        <f t="shared" si="61"/>
        <v>136.47329999999999</v>
      </c>
      <c r="AD165" s="303">
        <f t="shared" si="61"/>
        <v>227.45550000000006</v>
      </c>
      <c r="AE165" s="303">
        <f t="shared" si="61"/>
        <v>45.491100000000003</v>
      </c>
      <c r="AF165" s="303">
        <f t="shared" si="61"/>
        <v>0</v>
      </c>
      <c r="AG165" s="303">
        <f t="shared" si="56"/>
        <v>591.38430000000005</v>
      </c>
      <c r="AH165" s="303">
        <f t="shared" si="56"/>
        <v>227.45550000000006</v>
      </c>
      <c r="AI165" s="303">
        <f t="shared" si="56"/>
        <v>227.45550000000006</v>
      </c>
      <c r="AJ165" s="303">
        <f t="shared" si="56"/>
        <v>45.491100000000003</v>
      </c>
      <c r="AK165" s="1239" t="s">
        <v>1350</v>
      </c>
      <c r="AL165" s="73" t="s">
        <v>1350</v>
      </c>
      <c r="AM165" s="1239" t="s">
        <v>1350</v>
      </c>
      <c r="AN165" s="303">
        <f t="shared" si="57"/>
        <v>48220.565999999992</v>
      </c>
      <c r="AO165" s="303">
        <f t="shared" si="62"/>
        <v>22037.031611594204</v>
      </c>
      <c r="AP165" s="303">
        <f t="shared" si="62"/>
        <v>931.79837681159438</v>
      </c>
      <c r="AQ165" s="303">
        <f t="shared" si="62"/>
        <v>16026.932081159415</v>
      </c>
      <c r="AR165" s="303">
        <f t="shared" si="62"/>
        <v>0</v>
      </c>
      <c r="AS165" s="303">
        <f t="shared" si="62"/>
        <v>6662.3583942028972</v>
      </c>
      <c r="AT165" s="303">
        <f t="shared" si="62"/>
        <v>0</v>
      </c>
      <c r="AU165" s="303">
        <f t="shared" si="62"/>
        <v>139.76975652173911</v>
      </c>
      <c r="AV165" s="303">
        <f t="shared" si="62"/>
        <v>93.179837681159427</v>
      </c>
      <c r="AW165" s="303">
        <f t="shared" si="62"/>
        <v>232.9495942028986</v>
      </c>
      <c r="AX165" s="303">
        <f t="shared" si="62"/>
        <v>559.07902608695645</v>
      </c>
      <c r="AY165" s="303">
        <f t="shared" si="62"/>
        <v>139.76975652173911</v>
      </c>
      <c r="AZ165" s="303">
        <f t="shared" si="62"/>
        <v>232.9495942028986</v>
      </c>
      <c r="BA165" s="303">
        <f t="shared" si="62"/>
        <v>46.589918840579713</v>
      </c>
      <c r="BB165" s="303">
        <f t="shared" si="62"/>
        <v>0</v>
      </c>
      <c r="BC165" s="303">
        <f t="shared" si="58"/>
        <v>605.66894492753624</v>
      </c>
      <c r="BD165" s="303">
        <f t="shared" si="58"/>
        <v>232.9495942028986</v>
      </c>
      <c r="BE165" s="303">
        <f t="shared" si="58"/>
        <v>232.9495942028986</v>
      </c>
      <c r="BF165" s="303">
        <f t="shared" si="58"/>
        <v>46.589918840579713</v>
      </c>
    </row>
    <row r="166" spans="2:58" s="1513" customFormat="1" ht="14.25" x14ac:dyDescent="0.2">
      <c r="B166" s="1913" t="s">
        <v>39</v>
      </c>
      <c r="C166" s="1926" t="s">
        <v>157</v>
      </c>
      <c r="D166" s="1907" t="s">
        <v>1835</v>
      </c>
      <c r="E166" s="1906" t="s">
        <v>25</v>
      </c>
      <c r="F166" s="1898" t="s">
        <v>16</v>
      </c>
      <c r="G166" s="1908">
        <v>17.579999999999998</v>
      </c>
      <c r="H166" s="1930">
        <v>192.45</v>
      </c>
      <c r="I166" s="1930">
        <v>192.45</v>
      </c>
      <c r="J166" s="1930">
        <v>192.45</v>
      </c>
      <c r="K166" s="1928">
        <v>10.63</v>
      </c>
      <c r="L166" s="1580"/>
      <c r="M166" s="303"/>
      <c r="N166" s="303"/>
      <c r="R166" s="303">
        <f t="shared" si="55"/>
        <v>1991.8574999999998</v>
      </c>
      <c r="S166" s="303">
        <f t="shared" si="61"/>
        <v>910.28850000000011</v>
      </c>
      <c r="T166" s="303">
        <f t="shared" si="61"/>
        <v>38.490000000000009</v>
      </c>
      <c r="U166" s="303">
        <f t="shared" si="61"/>
        <v>662.02799999999979</v>
      </c>
      <c r="V166" s="303">
        <f t="shared" si="61"/>
        <v>0</v>
      </c>
      <c r="W166" s="303">
        <f t="shared" si="61"/>
        <v>275.20349999999996</v>
      </c>
      <c r="X166" s="303">
        <f t="shared" si="61"/>
        <v>0</v>
      </c>
      <c r="Y166" s="303">
        <f t="shared" si="61"/>
        <v>5.7734999999999994</v>
      </c>
      <c r="Z166" s="303">
        <f t="shared" si="61"/>
        <v>3.8490000000000006</v>
      </c>
      <c r="AA166" s="303">
        <f t="shared" si="61"/>
        <v>9.6225000000000023</v>
      </c>
      <c r="AB166" s="303">
        <f t="shared" si="61"/>
        <v>23.093999999999998</v>
      </c>
      <c r="AC166" s="303">
        <f t="shared" si="61"/>
        <v>5.7734999999999994</v>
      </c>
      <c r="AD166" s="303">
        <f t="shared" si="61"/>
        <v>9.6225000000000023</v>
      </c>
      <c r="AE166" s="303">
        <f t="shared" si="61"/>
        <v>1.9245000000000003</v>
      </c>
      <c r="AF166" s="303">
        <f t="shared" si="61"/>
        <v>0</v>
      </c>
      <c r="AG166" s="303">
        <f t="shared" si="56"/>
        <v>25.0185</v>
      </c>
      <c r="AH166" s="303">
        <f t="shared" si="56"/>
        <v>9.6225000000000023</v>
      </c>
      <c r="AI166" s="303">
        <f t="shared" si="56"/>
        <v>9.6225000000000023</v>
      </c>
      <c r="AJ166" s="303">
        <f t="shared" si="56"/>
        <v>1.9245000000000003</v>
      </c>
      <c r="AK166" s="1239" t="s">
        <v>1350</v>
      </c>
      <c r="AL166" s="73" t="s">
        <v>1350</v>
      </c>
      <c r="AM166" s="1239" t="s">
        <v>1350</v>
      </c>
      <c r="AN166" s="303">
        <f t="shared" si="57"/>
        <v>2045.7435</v>
      </c>
      <c r="AO166" s="303">
        <f t="shared" si="62"/>
        <v>934.91466231884078</v>
      </c>
      <c r="AP166" s="303">
        <f t="shared" si="62"/>
        <v>39.531275362318851</v>
      </c>
      <c r="AQ166" s="303">
        <f t="shared" si="62"/>
        <v>679.93793623188401</v>
      </c>
      <c r="AR166" s="303">
        <f t="shared" si="62"/>
        <v>0</v>
      </c>
      <c r="AS166" s="303">
        <f t="shared" si="62"/>
        <v>282.64861884057967</v>
      </c>
      <c r="AT166" s="303">
        <f t="shared" si="62"/>
        <v>0</v>
      </c>
      <c r="AU166" s="303">
        <f t="shared" si="62"/>
        <v>5.9296913043478261</v>
      </c>
      <c r="AV166" s="303">
        <f t="shared" si="62"/>
        <v>3.953127536231885</v>
      </c>
      <c r="AW166" s="303">
        <f t="shared" si="62"/>
        <v>9.8828188405797128</v>
      </c>
      <c r="AX166" s="303">
        <f t="shared" si="62"/>
        <v>23.718765217391304</v>
      </c>
      <c r="AY166" s="303">
        <f t="shared" si="62"/>
        <v>5.9296913043478261</v>
      </c>
      <c r="AZ166" s="303">
        <f t="shared" si="62"/>
        <v>9.8828188405797128</v>
      </c>
      <c r="BA166" s="303">
        <f t="shared" si="62"/>
        <v>1.9765637681159425</v>
      </c>
      <c r="BB166" s="303">
        <f t="shared" si="62"/>
        <v>0</v>
      </c>
      <c r="BC166" s="303">
        <f t="shared" si="58"/>
        <v>25.695328985507249</v>
      </c>
      <c r="BD166" s="303">
        <f t="shared" si="58"/>
        <v>9.8828188405797128</v>
      </c>
      <c r="BE166" s="303">
        <f t="shared" si="58"/>
        <v>9.8828188405797128</v>
      </c>
      <c r="BF166" s="303">
        <f t="shared" si="58"/>
        <v>1.9765637681159425</v>
      </c>
    </row>
    <row r="167" spans="2:58" s="1513" customFormat="1" ht="14.25" x14ac:dyDescent="0.2">
      <c r="B167" s="1913" t="s">
        <v>39</v>
      </c>
      <c r="C167" s="1926" t="s">
        <v>157</v>
      </c>
      <c r="D167" s="1907" t="s">
        <v>160</v>
      </c>
      <c r="E167" s="1906" t="s">
        <v>25</v>
      </c>
      <c r="F167" s="1898" t="s">
        <v>16</v>
      </c>
      <c r="G167" s="1908">
        <v>17.579999999999998</v>
      </c>
      <c r="H167" s="1930">
        <v>5153.49</v>
      </c>
      <c r="I167" s="1930">
        <v>5153.49</v>
      </c>
      <c r="J167" s="1930">
        <v>5153.49</v>
      </c>
      <c r="K167" s="1928">
        <v>10.63</v>
      </c>
      <c r="L167" s="1580"/>
      <c r="M167" s="303"/>
      <c r="N167" s="303"/>
      <c r="R167" s="303">
        <f t="shared" si="55"/>
        <v>53338.621499999994</v>
      </c>
      <c r="S167" s="303">
        <f t="shared" si="61"/>
        <v>24376.007700000002</v>
      </c>
      <c r="T167" s="303">
        <f t="shared" si="61"/>
        <v>1030.6980000000001</v>
      </c>
      <c r="U167" s="303">
        <f t="shared" si="61"/>
        <v>17728.005599999997</v>
      </c>
      <c r="V167" s="303">
        <f t="shared" si="61"/>
        <v>0</v>
      </c>
      <c r="W167" s="303">
        <f t="shared" si="61"/>
        <v>7369.4906999999985</v>
      </c>
      <c r="X167" s="303">
        <f t="shared" si="61"/>
        <v>0</v>
      </c>
      <c r="Y167" s="303">
        <f t="shared" si="61"/>
        <v>154.60469999999998</v>
      </c>
      <c r="Z167" s="303">
        <f t="shared" si="61"/>
        <v>103.06980000000001</v>
      </c>
      <c r="AA167" s="303">
        <f t="shared" si="61"/>
        <v>257.67450000000002</v>
      </c>
      <c r="AB167" s="303">
        <f t="shared" si="61"/>
        <v>618.41879999999992</v>
      </c>
      <c r="AC167" s="303">
        <f t="shared" si="61"/>
        <v>154.60469999999998</v>
      </c>
      <c r="AD167" s="303">
        <f t="shared" si="61"/>
        <v>257.67450000000002</v>
      </c>
      <c r="AE167" s="303">
        <f t="shared" si="61"/>
        <v>51.534900000000007</v>
      </c>
      <c r="AF167" s="303">
        <f t="shared" si="61"/>
        <v>0</v>
      </c>
      <c r="AG167" s="303">
        <f t="shared" si="56"/>
        <v>669.95370000000003</v>
      </c>
      <c r="AH167" s="303">
        <f t="shared" si="56"/>
        <v>257.67450000000002</v>
      </c>
      <c r="AI167" s="303">
        <f t="shared" si="56"/>
        <v>257.67450000000002</v>
      </c>
      <c r="AJ167" s="303">
        <f t="shared" si="56"/>
        <v>51.534900000000007</v>
      </c>
      <c r="AK167" s="1239" t="s">
        <v>1350</v>
      </c>
      <c r="AL167" s="73" t="s">
        <v>1350</v>
      </c>
      <c r="AM167" s="1239" t="s">
        <v>1350</v>
      </c>
      <c r="AN167" s="303">
        <f t="shared" si="57"/>
        <v>54781.598700000002</v>
      </c>
      <c r="AO167" s="303">
        <f t="shared" si="62"/>
        <v>25035.455251304353</v>
      </c>
      <c r="AP167" s="303">
        <f t="shared" si="62"/>
        <v>1058.5816173913047</v>
      </c>
      <c r="AQ167" s="303">
        <f t="shared" si="62"/>
        <v>18207.603819130432</v>
      </c>
      <c r="AR167" s="303">
        <f t="shared" si="62"/>
        <v>0</v>
      </c>
      <c r="AS167" s="303">
        <f t="shared" si="62"/>
        <v>7568.8585643478264</v>
      </c>
      <c r="AT167" s="303">
        <f t="shared" si="62"/>
        <v>0</v>
      </c>
      <c r="AU167" s="303">
        <f t="shared" si="62"/>
        <v>158.78724260869566</v>
      </c>
      <c r="AV167" s="303">
        <f t="shared" si="62"/>
        <v>105.85816173913047</v>
      </c>
      <c r="AW167" s="303">
        <f t="shared" si="62"/>
        <v>264.64540434782617</v>
      </c>
      <c r="AX167" s="303">
        <f t="shared" si="62"/>
        <v>635.14897043478265</v>
      </c>
      <c r="AY167" s="303">
        <f t="shared" si="62"/>
        <v>158.78724260869566</v>
      </c>
      <c r="AZ167" s="303">
        <f t="shared" si="62"/>
        <v>264.64540434782617</v>
      </c>
      <c r="BA167" s="303">
        <f t="shared" si="62"/>
        <v>52.929080869565233</v>
      </c>
      <c r="BB167" s="303">
        <f t="shared" si="62"/>
        <v>0</v>
      </c>
      <c r="BC167" s="303">
        <f t="shared" si="58"/>
        <v>688.07805130434792</v>
      </c>
      <c r="BD167" s="303">
        <f t="shared" si="58"/>
        <v>264.64540434782617</v>
      </c>
      <c r="BE167" s="303">
        <f t="shared" si="58"/>
        <v>264.64540434782617</v>
      </c>
      <c r="BF167" s="303">
        <f t="shared" si="58"/>
        <v>52.929080869565233</v>
      </c>
    </row>
    <row r="168" spans="2:58" s="1513" customFormat="1" ht="14.25" x14ac:dyDescent="0.2">
      <c r="B168" s="1913" t="s">
        <v>39</v>
      </c>
      <c r="C168" s="1926" t="s">
        <v>157</v>
      </c>
      <c r="D168" s="1907" t="s">
        <v>451</v>
      </c>
      <c r="E168" s="1906" t="s">
        <v>25</v>
      </c>
      <c r="F168" s="1898" t="s">
        <v>16</v>
      </c>
      <c r="G168" s="1908">
        <v>17.579999999999998</v>
      </c>
      <c r="H168" s="1930">
        <v>582.37</v>
      </c>
      <c r="I168" s="1930">
        <v>582.37</v>
      </c>
      <c r="J168" s="1930">
        <v>582.37</v>
      </c>
      <c r="K168" s="1928">
        <v>10.63</v>
      </c>
      <c r="L168" s="1580"/>
      <c r="M168" s="303"/>
      <c r="N168" s="303"/>
      <c r="R168" s="303">
        <f t="shared" si="55"/>
        <v>6027.5294999999996</v>
      </c>
      <c r="S168" s="303">
        <f t="shared" si="61"/>
        <v>2754.6101000000003</v>
      </c>
      <c r="T168" s="303">
        <f t="shared" si="61"/>
        <v>116.47400000000003</v>
      </c>
      <c r="U168" s="303">
        <f t="shared" si="61"/>
        <v>2003.3527999999994</v>
      </c>
      <c r="V168" s="303">
        <f t="shared" si="61"/>
        <v>0</v>
      </c>
      <c r="W168" s="303">
        <f t="shared" si="61"/>
        <v>832.78909999999985</v>
      </c>
      <c r="X168" s="303">
        <f t="shared" si="61"/>
        <v>0</v>
      </c>
      <c r="Y168" s="303">
        <f t="shared" si="61"/>
        <v>17.4711</v>
      </c>
      <c r="Z168" s="303">
        <f t="shared" si="61"/>
        <v>11.647400000000001</v>
      </c>
      <c r="AA168" s="303">
        <f t="shared" si="61"/>
        <v>29.118500000000008</v>
      </c>
      <c r="AB168" s="303">
        <f t="shared" si="61"/>
        <v>69.884399999999999</v>
      </c>
      <c r="AC168" s="303">
        <f t="shared" si="61"/>
        <v>17.4711</v>
      </c>
      <c r="AD168" s="303">
        <f t="shared" si="61"/>
        <v>29.118500000000008</v>
      </c>
      <c r="AE168" s="303">
        <f t="shared" si="61"/>
        <v>5.8237000000000005</v>
      </c>
      <c r="AF168" s="303">
        <f t="shared" si="61"/>
        <v>0</v>
      </c>
      <c r="AG168" s="303">
        <f t="shared" si="56"/>
        <v>75.708100000000002</v>
      </c>
      <c r="AH168" s="303">
        <f t="shared" si="56"/>
        <v>29.118500000000008</v>
      </c>
      <c r="AI168" s="303">
        <f t="shared" si="56"/>
        <v>29.118500000000008</v>
      </c>
      <c r="AJ168" s="303">
        <f t="shared" si="56"/>
        <v>5.8237000000000005</v>
      </c>
      <c r="AK168" s="1239" t="s">
        <v>1350</v>
      </c>
      <c r="AL168" s="73" t="s">
        <v>1350</v>
      </c>
      <c r="AM168" s="1239" t="s">
        <v>1350</v>
      </c>
      <c r="AN168" s="303">
        <f t="shared" si="57"/>
        <v>6190.5931</v>
      </c>
      <c r="AO168" s="303">
        <f t="shared" si="62"/>
        <v>2829.1309529468604</v>
      </c>
      <c r="AP168" s="303">
        <f t="shared" si="62"/>
        <v>119.62498743961356</v>
      </c>
      <c r="AQ168" s="303">
        <f t="shared" si="62"/>
        <v>2057.5497839613522</v>
      </c>
      <c r="AR168" s="303">
        <f t="shared" si="62"/>
        <v>0</v>
      </c>
      <c r="AS168" s="303">
        <f t="shared" si="62"/>
        <v>855.31866019323672</v>
      </c>
      <c r="AT168" s="303">
        <f t="shared" si="62"/>
        <v>0</v>
      </c>
      <c r="AU168" s="303">
        <f t="shared" si="62"/>
        <v>17.943748115942029</v>
      </c>
      <c r="AV168" s="303">
        <f t="shared" si="62"/>
        <v>11.962498743961355</v>
      </c>
      <c r="AW168" s="303">
        <f t="shared" si="62"/>
        <v>29.906246859903391</v>
      </c>
      <c r="AX168" s="303">
        <f t="shared" si="62"/>
        <v>71.774992463768115</v>
      </c>
      <c r="AY168" s="303">
        <f t="shared" si="62"/>
        <v>17.943748115942029</v>
      </c>
      <c r="AZ168" s="303">
        <f t="shared" si="62"/>
        <v>29.906246859903391</v>
      </c>
      <c r="BA168" s="303">
        <f t="shared" si="62"/>
        <v>5.9812493719806774</v>
      </c>
      <c r="BB168" s="303">
        <f t="shared" si="62"/>
        <v>0</v>
      </c>
      <c r="BC168" s="303">
        <f t="shared" si="58"/>
        <v>77.756241835748796</v>
      </c>
      <c r="BD168" s="303">
        <f t="shared" si="58"/>
        <v>29.906246859903391</v>
      </c>
      <c r="BE168" s="303">
        <f t="shared" si="58"/>
        <v>29.906246859903391</v>
      </c>
      <c r="BF168" s="303">
        <f t="shared" si="58"/>
        <v>5.9812493719806774</v>
      </c>
    </row>
    <row r="169" spans="2:58" s="1513" customFormat="1" ht="14.25" x14ac:dyDescent="0.2">
      <c r="B169" s="1913" t="s">
        <v>39</v>
      </c>
      <c r="C169" s="1926" t="s">
        <v>157</v>
      </c>
      <c r="D169" s="1907" t="s">
        <v>163</v>
      </c>
      <c r="E169" s="1906" t="s">
        <v>25</v>
      </c>
      <c r="F169" s="1898" t="s">
        <v>16</v>
      </c>
      <c r="G169" s="1908">
        <v>17.53</v>
      </c>
      <c r="H169" s="1930">
        <v>2475.75</v>
      </c>
      <c r="I169" s="1930">
        <v>2475.75</v>
      </c>
      <c r="J169" s="1930">
        <v>2475.75</v>
      </c>
      <c r="K169" s="1928">
        <v>10.6</v>
      </c>
      <c r="L169" s="1580"/>
      <c r="M169" s="303"/>
      <c r="N169" s="303"/>
      <c r="R169" s="303">
        <f t="shared" si="55"/>
        <v>25624.012500000001</v>
      </c>
      <c r="S169" s="303">
        <f t="shared" si="61"/>
        <v>11710.297500000002</v>
      </c>
      <c r="T169" s="303">
        <f t="shared" si="61"/>
        <v>495.15000000000015</v>
      </c>
      <c r="U169" s="303">
        <f t="shared" si="61"/>
        <v>8516.5799999999981</v>
      </c>
      <c r="V169" s="303">
        <f t="shared" si="61"/>
        <v>0</v>
      </c>
      <c r="W169" s="303">
        <f t="shared" si="61"/>
        <v>3540.3224999999998</v>
      </c>
      <c r="X169" s="303">
        <f t="shared" si="61"/>
        <v>0</v>
      </c>
      <c r="Y169" s="303">
        <f t="shared" si="61"/>
        <v>74.272500000000008</v>
      </c>
      <c r="Z169" s="303">
        <f t="shared" si="61"/>
        <v>49.515000000000015</v>
      </c>
      <c r="AA169" s="303">
        <f t="shared" si="61"/>
        <v>123.78750000000004</v>
      </c>
      <c r="AB169" s="303">
        <f t="shared" si="61"/>
        <v>297.09000000000003</v>
      </c>
      <c r="AC169" s="303">
        <f t="shared" si="61"/>
        <v>74.272500000000008</v>
      </c>
      <c r="AD169" s="303">
        <f t="shared" si="61"/>
        <v>123.78750000000004</v>
      </c>
      <c r="AE169" s="303">
        <f t="shared" si="61"/>
        <v>24.757500000000007</v>
      </c>
      <c r="AF169" s="303">
        <f t="shared" si="61"/>
        <v>0</v>
      </c>
      <c r="AG169" s="303">
        <f t="shared" si="56"/>
        <v>321.84750000000003</v>
      </c>
      <c r="AH169" s="303">
        <f t="shared" si="56"/>
        <v>123.78750000000004</v>
      </c>
      <c r="AI169" s="303">
        <f t="shared" si="56"/>
        <v>123.78750000000004</v>
      </c>
      <c r="AJ169" s="303">
        <f t="shared" si="56"/>
        <v>24.757500000000007</v>
      </c>
      <c r="AK169" s="1239" t="s">
        <v>1350</v>
      </c>
      <c r="AL169" s="73" t="s">
        <v>1350</v>
      </c>
      <c r="AM169" s="1239" t="s">
        <v>1350</v>
      </c>
      <c r="AN169" s="303">
        <f t="shared" si="57"/>
        <v>26242.95</v>
      </c>
      <c r="AO169" s="303">
        <f t="shared" si="62"/>
        <v>11993.154927536234</v>
      </c>
      <c r="AP169" s="303">
        <f t="shared" si="62"/>
        <v>507.1101449275364</v>
      </c>
      <c r="AQ169" s="303">
        <f t="shared" si="62"/>
        <v>8722.2944927536228</v>
      </c>
      <c r="AR169" s="303">
        <f t="shared" si="62"/>
        <v>0</v>
      </c>
      <c r="AS169" s="303">
        <f t="shared" si="62"/>
        <v>3625.8375362318839</v>
      </c>
      <c r="AT169" s="303">
        <f t="shared" si="62"/>
        <v>0</v>
      </c>
      <c r="AU169" s="303">
        <f t="shared" si="62"/>
        <v>76.066521739130437</v>
      </c>
      <c r="AV169" s="303">
        <f t="shared" si="62"/>
        <v>50.711014492753634</v>
      </c>
      <c r="AW169" s="303">
        <f t="shared" si="62"/>
        <v>126.7775362318841</v>
      </c>
      <c r="AX169" s="303">
        <f t="shared" si="62"/>
        <v>304.26608695652175</v>
      </c>
      <c r="AY169" s="303">
        <f t="shared" si="62"/>
        <v>76.066521739130437</v>
      </c>
      <c r="AZ169" s="303">
        <f t="shared" si="62"/>
        <v>126.7775362318841</v>
      </c>
      <c r="BA169" s="303">
        <f t="shared" si="62"/>
        <v>25.355507246376817</v>
      </c>
      <c r="BB169" s="303">
        <f t="shared" si="62"/>
        <v>0</v>
      </c>
      <c r="BC169" s="303">
        <f t="shared" si="58"/>
        <v>329.62159420289862</v>
      </c>
      <c r="BD169" s="303">
        <f t="shared" si="58"/>
        <v>126.7775362318841</v>
      </c>
      <c r="BE169" s="303">
        <f t="shared" si="58"/>
        <v>126.7775362318841</v>
      </c>
      <c r="BF169" s="303">
        <f t="shared" si="58"/>
        <v>25.355507246376817</v>
      </c>
    </row>
    <row r="170" spans="2:58" s="1513" customFormat="1" ht="14.25" x14ac:dyDescent="0.2">
      <c r="B170" s="1913" t="s">
        <v>39</v>
      </c>
      <c r="C170" s="1926" t="s">
        <v>157</v>
      </c>
      <c r="D170" s="1907" t="s">
        <v>162</v>
      </c>
      <c r="E170" s="1906" t="s">
        <v>25</v>
      </c>
      <c r="F170" s="1898" t="s">
        <v>16</v>
      </c>
      <c r="G170" s="1908">
        <v>17.579999999999998</v>
      </c>
      <c r="H170" s="1930">
        <v>780.51</v>
      </c>
      <c r="I170" s="1930">
        <v>780.51</v>
      </c>
      <c r="J170" s="1930">
        <v>780.51</v>
      </c>
      <c r="K170" s="1928">
        <v>10.63</v>
      </c>
      <c r="L170" s="1580"/>
      <c r="M170" s="303"/>
      <c r="N170" s="303"/>
      <c r="R170" s="303">
        <f t="shared" si="55"/>
        <v>8078.2784999999994</v>
      </c>
      <c r="S170" s="303">
        <f t="shared" si="61"/>
        <v>3691.8123000000005</v>
      </c>
      <c r="T170" s="303">
        <f t="shared" si="61"/>
        <v>156.10200000000003</v>
      </c>
      <c r="U170" s="303">
        <f t="shared" si="61"/>
        <v>2684.9543999999992</v>
      </c>
      <c r="V170" s="303">
        <f t="shared" si="61"/>
        <v>0</v>
      </c>
      <c r="W170" s="303">
        <f t="shared" si="61"/>
        <v>1116.1292999999998</v>
      </c>
      <c r="X170" s="303">
        <f t="shared" si="61"/>
        <v>0</v>
      </c>
      <c r="Y170" s="303">
        <f t="shared" si="61"/>
        <v>23.415299999999998</v>
      </c>
      <c r="Z170" s="303">
        <f t="shared" si="61"/>
        <v>15.610200000000003</v>
      </c>
      <c r="AA170" s="303">
        <f t="shared" si="61"/>
        <v>39.025500000000008</v>
      </c>
      <c r="AB170" s="303">
        <f t="shared" si="61"/>
        <v>93.661199999999994</v>
      </c>
      <c r="AC170" s="303">
        <f t="shared" si="61"/>
        <v>23.415299999999998</v>
      </c>
      <c r="AD170" s="303">
        <f t="shared" si="61"/>
        <v>39.025500000000008</v>
      </c>
      <c r="AE170" s="303">
        <f t="shared" si="61"/>
        <v>7.8051000000000013</v>
      </c>
      <c r="AF170" s="303">
        <f t="shared" si="61"/>
        <v>0</v>
      </c>
      <c r="AG170" s="303">
        <f t="shared" si="56"/>
        <v>101.4663</v>
      </c>
      <c r="AH170" s="303">
        <f t="shared" si="56"/>
        <v>39.025500000000008</v>
      </c>
      <c r="AI170" s="303">
        <f t="shared" si="56"/>
        <v>39.025500000000008</v>
      </c>
      <c r="AJ170" s="303">
        <f t="shared" si="56"/>
        <v>7.8051000000000013</v>
      </c>
      <c r="AK170" s="1239" t="s">
        <v>1350</v>
      </c>
      <c r="AL170" s="73" t="s">
        <v>1350</v>
      </c>
      <c r="AM170" s="1239" t="s">
        <v>1350</v>
      </c>
      <c r="AN170" s="303">
        <f t="shared" si="57"/>
        <v>8296.8212999999996</v>
      </c>
      <c r="AO170" s="303">
        <f t="shared" si="62"/>
        <v>3791.6874153623194</v>
      </c>
      <c r="AP170" s="303">
        <f t="shared" si="62"/>
        <v>160.32504927536237</v>
      </c>
      <c r="AQ170" s="303">
        <f t="shared" si="62"/>
        <v>2757.5908475362312</v>
      </c>
      <c r="AR170" s="303">
        <f t="shared" si="62"/>
        <v>0</v>
      </c>
      <c r="AS170" s="303">
        <f t="shared" si="62"/>
        <v>1146.3241023188405</v>
      </c>
      <c r="AT170" s="303">
        <f t="shared" si="62"/>
        <v>0</v>
      </c>
      <c r="AU170" s="303">
        <f t="shared" si="62"/>
        <v>24.048757391304346</v>
      </c>
      <c r="AV170" s="303">
        <f t="shared" si="62"/>
        <v>16.032504927536234</v>
      </c>
      <c r="AW170" s="303">
        <f t="shared" si="62"/>
        <v>40.081262318840594</v>
      </c>
      <c r="AX170" s="303">
        <f t="shared" si="62"/>
        <v>96.195029565217382</v>
      </c>
      <c r="AY170" s="303">
        <f t="shared" si="62"/>
        <v>24.048757391304346</v>
      </c>
      <c r="AZ170" s="303">
        <f t="shared" si="62"/>
        <v>40.081262318840594</v>
      </c>
      <c r="BA170" s="303">
        <f t="shared" si="62"/>
        <v>8.016252463768117</v>
      </c>
      <c r="BB170" s="303">
        <f t="shared" si="62"/>
        <v>0</v>
      </c>
      <c r="BC170" s="303">
        <f t="shared" si="58"/>
        <v>104.21128202898551</v>
      </c>
      <c r="BD170" s="303">
        <f t="shared" si="58"/>
        <v>40.081262318840594</v>
      </c>
      <c r="BE170" s="303">
        <f t="shared" si="58"/>
        <v>40.081262318840594</v>
      </c>
      <c r="BF170" s="303">
        <f t="shared" si="58"/>
        <v>8.016252463768117</v>
      </c>
    </row>
    <row r="171" spans="2:58" s="1513" customFormat="1" ht="14.25" x14ac:dyDescent="0.2">
      <c r="B171" s="1913" t="s">
        <v>39</v>
      </c>
      <c r="C171" s="1926" t="s">
        <v>157</v>
      </c>
      <c r="D171" s="1907" t="s">
        <v>1836</v>
      </c>
      <c r="E171" s="1906" t="s">
        <v>25</v>
      </c>
      <c r="F171" s="1898" t="s">
        <v>16</v>
      </c>
      <c r="G171" s="1908">
        <v>17.579999999999998</v>
      </c>
      <c r="H171" s="1930">
        <v>234.68</v>
      </c>
      <c r="I171" s="1930">
        <v>234.68</v>
      </c>
      <c r="J171" s="1930">
        <v>234.68</v>
      </c>
      <c r="K171" s="1928">
        <v>10.63</v>
      </c>
      <c r="L171" s="1580"/>
      <c r="M171" s="303"/>
      <c r="N171" s="303"/>
      <c r="R171" s="303">
        <f t="shared" si="55"/>
        <v>2428.9380000000001</v>
      </c>
      <c r="S171" s="303">
        <f t="shared" si="61"/>
        <v>1110.0364000000002</v>
      </c>
      <c r="T171" s="303">
        <f t="shared" si="61"/>
        <v>46.936000000000014</v>
      </c>
      <c r="U171" s="303">
        <f t="shared" si="61"/>
        <v>807.29919999999993</v>
      </c>
      <c r="V171" s="303">
        <f t="shared" si="61"/>
        <v>0</v>
      </c>
      <c r="W171" s="303">
        <f t="shared" si="61"/>
        <v>335.5924</v>
      </c>
      <c r="X171" s="303">
        <f t="shared" si="61"/>
        <v>0</v>
      </c>
      <c r="Y171" s="303">
        <f t="shared" si="61"/>
        <v>7.0404</v>
      </c>
      <c r="Z171" s="303">
        <f t="shared" si="61"/>
        <v>4.6936000000000009</v>
      </c>
      <c r="AA171" s="303">
        <f t="shared" si="61"/>
        <v>11.734000000000004</v>
      </c>
      <c r="AB171" s="303">
        <f t="shared" si="61"/>
        <v>28.1616</v>
      </c>
      <c r="AC171" s="303">
        <f t="shared" si="61"/>
        <v>7.0404</v>
      </c>
      <c r="AD171" s="303">
        <f t="shared" si="61"/>
        <v>11.734000000000004</v>
      </c>
      <c r="AE171" s="303">
        <f t="shared" si="61"/>
        <v>2.3468000000000004</v>
      </c>
      <c r="AF171" s="303">
        <f t="shared" si="61"/>
        <v>0</v>
      </c>
      <c r="AG171" s="303">
        <f t="shared" si="56"/>
        <v>30.508400000000005</v>
      </c>
      <c r="AH171" s="303">
        <f t="shared" si="56"/>
        <v>11.734000000000004</v>
      </c>
      <c r="AI171" s="303">
        <f t="shared" si="56"/>
        <v>11.734000000000004</v>
      </c>
      <c r="AJ171" s="303">
        <f t="shared" si="56"/>
        <v>2.3468000000000004</v>
      </c>
      <c r="AK171" s="1239" t="s">
        <v>1350</v>
      </c>
      <c r="AL171" s="73" t="s">
        <v>1350</v>
      </c>
      <c r="AM171" s="1239" t="s">
        <v>1350</v>
      </c>
      <c r="AN171" s="303">
        <f t="shared" si="57"/>
        <v>2494.6484</v>
      </c>
      <c r="AO171" s="303">
        <f t="shared" si="62"/>
        <v>1140.0663702415461</v>
      </c>
      <c r="AP171" s="303">
        <f t="shared" si="62"/>
        <v>48.205766183574895</v>
      </c>
      <c r="AQ171" s="303">
        <f t="shared" si="62"/>
        <v>829.13917835748782</v>
      </c>
      <c r="AR171" s="303">
        <f t="shared" si="62"/>
        <v>0</v>
      </c>
      <c r="AS171" s="303">
        <f t="shared" si="62"/>
        <v>344.67122821256038</v>
      </c>
      <c r="AT171" s="303">
        <f t="shared" si="62"/>
        <v>0</v>
      </c>
      <c r="AU171" s="303">
        <f t="shared" si="62"/>
        <v>7.2308649275362322</v>
      </c>
      <c r="AV171" s="303">
        <f t="shared" si="62"/>
        <v>4.8205766183574887</v>
      </c>
      <c r="AW171" s="303">
        <f t="shared" si="62"/>
        <v>12.051441545893724</v>
      </c>
      <c r="AX171" s="303">
        <f t="shared" si="62"/>
        <v>28.923459710144929</v>
      </c>
      <c r="AY171" s="303">
        <f t="shared" si="62"/>
        <v>7.2308649275362322</v>
      </c>
      <c r="AZ171" s="303">
        <f t="shared" si="62"/>
        <v>12.051441545893724</v>
      </c>
      <c r="BA171" s="303">
        <f t="shared" si="62"/>
        <v>2.4102883091787444</v>
      </c>
      <c r="BB171" s="303">
        <f t="shared" si="62"/>
        <v>0</v>
      </c>
      <c r="BC171" s="303">
        <f t="shared" si="58"/>
        <v>31.333748019323675</v>
      </c>
      <c r="BD171" s="303">
        <f t="shared" si="58"/>
        <v>12.051441545893724</v>
      </c>
      <c r="BE171" s="303">
        <f t="shared" si="58"/>
        <v>12.051441545893724</v>
      </c>
      <c r="BF171" s="303">
        <f t="shared" si="58"/>
        <v>2.4102883091787444</v>
      </c>
    </row>
    <row r="172" spans="2:58" s="1513" customFormat="1" ht="14.25" x14ac:dyDescent="0.2">
      <c r="B172" s="1913" t="s">
        <v>39</v>
      </c>
      <c r="C172" s="1926" t="s">
        <v>157</v>
      </c>
      <c r="D172" s="1907" t="s">
        <v>165</v>
      </c>
      <c r="E172" s="1906" t="s">
        <v>25</v>
      </c>
      <c r="F172" s="1898" t="s">
        <v>16</v>
      </c>
      <c r="G172" s="1908">
        <v>17.579999999999998</v>
      </c>
      <c r="H172" s="1930">
        <v>271.41000000000003</v>
      </c>
      <c r="I172" s="1930">
        <v>271.41000000000003</v>
      </c>
      <c r="J172" s="1930">
        <v>271.41000000000003</v>
      </c>
      <c r="K172" s="1928">
        <v>10.63</v>
      </c>
      <c r="L172" s="1580"/>
      <c r="M172" s="303"/>
      <c r="N172" s="303"/>
      <c r="R172" s="303">
        <f t="shared" si="55"/>
        <v>2809.0934999999999</v>
      </c>
      <c r="S172" s="303">
        <f t="shared" si="61"/>
        <v>1283.7693000000002</v>
      </c>
      <c r="T172" s="303">
        <f t="shared" si="61"/>
        <v>54.282000000000018</v>
      </c>
      <c r="U172" s="303">
        <f t="shared" si="61"/>
        <v>933.65039999999988</v>
      </c>
      <c r="V172" s="303">
        <f t="shared" si="61"/>
        <v>0</v>
      </c>
      <c r="W172" s="303">
        <f t="shared" si="61"/>
        <v>388.11629999999997</v>
      </c>
      <c r="X172" s="303">
        <f t="shared" si="61"/>
        <v>0</v>
      </c>
      <c r="Y172" s="303">
        <f t="shared" si="61"/>
        <v>8.1423000000000005</v>
      </c>
      <c r="Z172" s="303">
        <f t="shared" si="61"/>
        <v>5.4282000000000012</v>
      </c>
      <c r="AA172" s="303">
        <f t="shared" si="61"/>
        <v>13.570500000000004</v>
      </c>
      <c r="AB172" s="303">
        <f t="shared" si="61"/>
        <v>32.569200000000002</v>
      </c>
      <c r="AC172" s="303">
        <f t="shared" si="61"/>
        <v>8.1423000000000005</v>
      </c>
      <c r="AD172" s="303">
        <f t="shared" si="61"/>
        <v>13.570500000000004</v>
      </c>
      <c r="AE172" s="303">
        <f t="shared" si="61"/>
        <v>2.7141000000000006</v>
      </c>
      <c r="AF172" s="303">
        <f t="shared" si="61"/>
        <v>0</v>
      </c>
      <c r="AG172" s="303">
        <f t="shared" si="56"/>
        <v>35.283300000000004</v>
      </c>
      <c r="AH172" s="303">
        <f t="shared" si="56"/>
        <v>13.570500000000004</v>
      </c>
      <c r="AI172" s="303">
        <f t="shared" si="56"/>
        <v>13.570500000000004</v>
      </c>
      <c r="AJ172" s="303">
        <f t="shared" si="56"/>
        <v>2.7141000000000006</v>
      </c>
      <c r="AK172" s="1239" t="s">
        <v>1350</v>
      </c>
      <c r="AL172" s="73" t="s">
        <v>1350</v>
      </c>
      <c r="AM172" s="1239" t="s">
        <v>1350</v>
      </c>
      <c r="AN172" s="303">
        <f t="shared" si="57"/>
        <v>2885.0883000000003</v>
      </c>
      <c r="AO172" s="303">
        <f t="shared" si="62"/>
        <v>1318.4992907246381</v>
      </c>
      <c r="AP172" s="303">
        <f t="shared" si="62"/>
        <v>55.750498550724664</v>
      </c>
      <c r="AQ172" s="303">
        <f t="shared" si="62"/>
        <v>958.90857507246369</v>
      </c>
      <c r="AR172" s="303">
        <f t="shared" si="62"/>
        <v>0</v>
      </c>
      <c r="AS172" s="303">
        <f t="shared" si="62"/>
        <v>398.61606463768118</v>
      </c>
      <c r="AT172" s="303">
        <f t="shared" si="62"/>
        <v>0</v>
      </c>
      <c r="AU172" s="303">
        <f t="shared" si="62"/>
        <v>8.3625747826086965</v>
      </c>
      <c r="AV172" s="303">
        <f t="shared" si="62"/>
        <v>5.5750498550724652</v>
      </c>
      <c r="AW172" s="303">
        <f t="shared" si="62"/>
        <v>13.937624637681166</v>
      </c>
      <c r="AX172" s="303">
        <f t="shared" si="62"/>
        <v>33.450299130434786</v>
      </c>
      <c r="AY172" s="303">
        <f t="shared" si="62"/>
        <v>8.3625747826086965</v>
      </c>
      <c r="AZ172" s="303">
        <f t="shared" si="62"/>
        <v>13.937624637681166</v>
      </c>
      <c r="BA172" s="303">
        <f t="shared" si="62"/>
        <v>2.7875249275362326</v>
      </c>
      <c r="BB172" s="303">
        <f t="shared" si="62"/>
        <v>0</v>
      </c>
      <c r="BC172" s="303">
        <f t="shared" si="58"/>
        <v>36.237824057971025</v>
      </c>
      <c r="BD172" s="303">
        <f t="shared" si="58"/>
        <v>13.937624637681166</v>
      </c>
      <c r="BE172" s="303">
        <f t="shared" si="58"/>
        <v>13.937624637681166</v>
      </c>
      <c r="BF172" s="303">
        <f t="shared" si="58"/>
        <v>2.7875249275362326</v>
      </c>
    </row>
    <row r="173" spans="2:58" s="1513" customFormat="1" ht="14.25" x14ac:dyDescent="0.2">
      <c r="B173" s="1913" t="s">
        <v>39</v>
      </c>
      <c r="C173" s="1926" t="s">
        <v>157</v>
      </c>
      <c r="D173" s="1907" t="s">
        <v>166</v>
      </c>
      <c r="E173" s="1906" t="s">
        <v>25</v>
      </c>
      <c r="F173" s="1898" t="s">
        <v>16</v>
      </c>
      <c r="G173" s="1908">
        <v>16.68</v>
      </c>
      <c r="H173" s="1930">
        <v>110.24</v>
      </c>
      <c r="I173" s="1930">
        <v>110.24</v>
      </c>
      <c r="J173" s="1930">
        <v>110.24</v>
      </c>
      <c r="K173" s="1928">
        <v>10.08</v>
      </c>
      <c r="L173" s="1580"/>
      <c r="M173" s="303"/>
      <c r="N173" s="303"/>
      <c r="R173" s="303">
        <f t="shared" si="55"/>
        <v>1140.9839999999999</v>
      </c>
      <c r="S173" s="303">
        <f t="shared" si="61"/>
        <v>521.43520000000001</v>
      </c>
      <c r="T173" s="303">
        <f t="shared" si="61"/>
        <v>22.048000000000005</v>
      </c>
      <c r="U173" s="303">
        <f t="shared" si="61"/>
        <v>379.22559999999993</v>
      </c>
      <c r="V173" s="303">
        <f t="shared" si="61"/>
        <v>0</v>
      </c>
      <c r="W173" s="303">
        <f t="shared" si="61"/>
        <v>157.64319999999998</v>
      </c>
      <c r="X173" s="303">
        <f t="shared" si="61"/>
        <v>0</v>
      </c>
      <c r="Y173" s="303">
        <f t="shared" si="61"/>
        <v>3.3071999999999999</v>
      </c>
      <c r="Z173" s="303">
        <f t="shared" si="61"/>
        <v>2.2048000000000001</v>
      </c>
      <c r="AA173" s="303">
        <f t="shared" si="61"/>
        <v>5.5120000000000013</v>
      </c>
      <c r="AB173" s="303">
        <f t="shared" si="61"/>
        <v>13.2288</v>
      </c>
      <c r="AC173" s="303">
        <f t="shared" si="61"/>
        <v>3.3071999999999999</v>
      </c>
      <c r="AD173" s="303">
        <f t="shared" si="61"/>
        <v>5.5120000000000013</v>
      </c>
      <c r="AE173" s="303">
        <f t="shared" si="61"/>
        <v>1.1024</v>
      </c>
      <c r="AF173" s="303">
        <f t="shared" si="61"/>
        <v>0</v>
      </c>
      <c r="AG173" s="303">
        <f t="shared" si="56"/>
        <v>14.331200000000001</v>
      </c>
      <c r="AH173" s="303">
        <f t="shared" si="56"/>
        <v>5.5120000000000013</v>
      </c>
      <c r="AI173" s="303">
        <f t="shared" si="56"/>
        <v>5.5120000000000013</v>
      </c>
      <c r="AJ173" s="303">
        <f t="shared" si="56"/>
        <v>1.1024</v>
      </c>
      <c r="AK173" s="1239" t="s">
        <v>1350</v>
      </c>
      <c r="AL173" s="73" t="s">
        <v>1350</v>
      </c>
      <c r="AM173" s="1239" t="s">
        <v>1350</v>
      </c>
      <c r="AN173" s="303">
        <f t="shared" si="57"/>
        <v>1111.2192</v>
      </c>
      <c r="AO173" s="303">
        <f t="shared" si="62"/>
        <v>507.83254260869575</v>
      </c>
      <c r="AP173" s="303">
        <f t="shared" si="62"/>
        <v>21.472834782608704</v>
      </c>
      <c r="AQ173" s="303">
        <f t="shared" si="62"/>
        <v>369.33275826086953</v>
      </c>
      <c r="AR173" s="303">
        <f t="shared" si="62"/>
        <v>0</v>
      </c>
      <c r="AS173" s="303">
        <f t="shared" si="62"/>
        <v>153.53076869565217</v>
      </c>
      <c r="AT173" s="303">
        <f t="shared" si="62"/>
        <v>0</v>
      </c>
      <c r="AU173" s="303">
        <f t="shared" si="62"/>
        <v>3.2209252173913043</v>
      </c>
      <c r="AV173" s="303">
        <f t="shared" si="62"/>
        <v>2.1472834782608698</v>
      </c>
      <c r="AW173" s="303">
        <f t="shared" si="62"/>
        <v>5.368208695652176</v>
      </c>
      <c r="AX173" s="303">
        <f t="shared" si="62"/>
        <v>12.883700869565217</v>
      </c>
      <c r="AY173" s="303">
        <f t="shared" si="62"/>
        <v>3.2209252173913043</v>
      </c>
      <c r="AZ173" s="303">
        <f t="shared" si="62"/>
        <v>5.368208695652176</v>
      </c>
      <c r="BA173" s="303">
        <f t="shared" si="62"/>
        <v>1.0736417391304349</v>
      </c>
      <c r="BB173" s="303">
        <f t="shared" si="62"/>
        <v>0</v>
      </c>
      <c r="BC173" s="303">
        <f t="shared" si="58"/>
        <v>13.957342608695654</v>
      </c>
      <c r="BD173" s="303">
        <f t="shared" si="58"/>
        <v>5.368208695652176</v>
      </c>
      <c r="BE173" s="303">
        <f t="shared" si="58"/>
        <v>5.368208695652176</v>
      </c>
      <c r="BF173" s="303">
        <f t="shared" si="58"/>
        <v>1.0736417391304349</v>
      </c>
    </row>
    <row r="174" spans="2:58" s="1513" customFormat="1" ht="14.25" x14ac:dyDescent="0.2">
      <c r="B174" s="1913" t="s">
        <v>39</v>
      </c>
      <c r="C174" s="1926" t="s">
        <v>298</v>
      </c>
      <c r="D174" s="1907" t="s">
        <v>23</v>
      </c>
      <c r="E174" s="1906" t="s">
        <v>15</v>
      </c>
      <c r="F174" s="1898" t="s">
        <v>16</v>
      </c>
      <c r="G174" s="1908">
        <v>17.12</v>
      </c>
      <c r="H174" s="1930">
        <v>12059.36</v>
      </c>
      <c r="I174" s="1930">
        <v>12059.36</v>
      </c>
      <c r="J174" s="1930">
        <v>12059.36</v>
      </c>
      <c r="K174" s="1928">
        <v>18.77</v>
      </c>
      <c r="L174" s="1580"/>
      <c r="M174" s="303"/>
      <c r="N174" s="303"/>
      <c r="R174" s="303">
        <f t="shared" si="55"/>
        <v>162077.7984</v>
      </c>
      <c r="S174" s="303">
        <f t="shared" si="61"/>
        <v>57040.772799999948</v>
      </c>
      <c r="T174" s="303">
        <f t="shared" si="61"/>
        <v>2411.8720000000003</v>
      </c>
      <c r="U174" s="303">
        <f t="shared" si="61"/>
        <v>41484.198399999994</v>
      </c>
      <c r="V174" s="303">
        <f t="shared" si="61"/>
        <v>0</v>
      </c>
      <c r="W174" s="303">
        <f t="shared" si="61"/>
        <v>54508.307199999996</v>
      </c>
      <c r="X174" s="303">
        <f t="shared" si="61"/>
        <v>0</v>
      </c>
      <c r="Y174" s="303">
        <f t="shared" si="61"/>
        <v>361.7808</v>
      </c>
      <c r="Z174" s="303">
        <f t="shared" si="61"/>
        <v>241.18720000000005</v>
      </c>
      <c r="AA174" s="303">
        <f t="shared" si="61"/>
        <v>602.96800000000007</v>
      </c>
      <c r="AB174" s="303">
        <f t="shared" si="61"/>
        <v>1447.1232</v>
      </c>
      <c r="AC174" s="303">
        <f t="shared" si="61"/>
        <v>361.7808</v>
      </c>
      <c r="AD174" s="303">
        <f t="shared" si="61"/>
        <v>602.96800000000007</v>
      </c>
      <c r="AE174" s="303">
        <f t="shared" si="61"/>
        <v>120.59360000000002</v>
      </c>
      <c r="AF174" s="303">
        <f t="shared" si="61"/>
        <v>0</v>
      </c>
      <c r="AG174" s="303">
        <f t="shared" si="56"/>
        <v>1567.7168000000001</v>
      </c>
      <c r="AH174" s="303">
        <f t="shared" si="56"/>
        <v>602.96800000000007</v>
      </c>
      <c r="AI174" s="303">
        <f t="shared" si="56"/>
        <v>602.96800000000007</v>
      </c>
      <c r="AJ174" s="303">
        <f t="shared" si="56"/>
        <v>120.59360000000002</v>
      </c>
      <c r="AK174" s="1239" t="s">
        <v>1350</v>
      </c>
      <c r="AL174" s="73" t="s">
        <v>1350</v>
      </c>
      <c r="AM174" s="1239" t="s">
        <v>1350</v>
      </c>
      <c r="AN174" s="303">
        <f t="shared" si="57"/>
        <v>226354.18720000001</v>
      </c>
      <c r="AO174" s="303">
        <f t="shared" si="62"/>
        <v>79661.85308452374</v>
      </c>
      <c r="AP174" s="303">
        <f t="shared" si="62"/>
        <v>3368.3658809523818</v>
      </c>
      <c r="AQ174" s="303">
        <f t="shared" si="62"/>
        <v>57935.893152380952</v>
      </c>
      <c r="AR174" s="303">
        <f t="shared" si="62"/>
        <v>0</v>
      </c>
      <c r="AS174" s="303">
        <f t="shared" si="62"/>
        <v>76125.068909523805</v>
      </c>
      <c r="AT174" s="303">
        <f t="shared" si="62"/>
        <v>0</v>
      </c>
      <c r="AU174" s="303">
        <f t="shared" si="62"/>
        <v>505.25488214285713</v>
      </c>
      <c r="AV174" s="303">
        <f t="shared" si="62"/>
        <v>336.8365880952382</v>
      </c>
      <c r="AW174" s="303">
        <f t="shared" si="62"/>
        <v>842.09147023809544</v>
      </c>
      <c r="AX174" s="303">
        <f t="shared" si="62"/>
        <v>2021.0195285714285</v>
      </c>
      <c r="AY174" s="303">
        <f t="shared" si="62"/>
        <v>505.25488214285713</v>
      </c>
      <c r="AZ174" s="303">
        <f t="shared" si="62"/>
        <v>842.09147023809544</v>
      </c>
      <c r="BA174" s="303">
        <f t="shared" si="62"/>
        <v>168.4182940476191</v>
      </c>
      <c r="BB174" s="303">
        <f t="shared" si="62"/>
        <v>0</v>
      </c>
      <c r="BC174" s="303">
        <f t="shared" si="58"/>
        <v>2189.4378226190479</v>
      </c>
      <c r="BD174" s="303">
        <f t="shared" si="58"/>
        <v>842.09147023809544</v>
      </c>
      <c r="BE174" s="303">
        <f t="shared" si="58"/>
        <v>842.09147023809544</v>
      </c>
      <c r="BF174" s="303">
        <f t="shared" si="58"/>
        <v>168.4182940476191</v>
      </c>
    </row>
    <row r="175" spans="2:58" s="1513" customFormat="1" ht="14.25" x14ac:dyDescent="0.2">
      <c r="B175" s="1917" t="s">
        <v>39</v>
      </c>
      <c r="C175" s="1931" t="s">
        <v>1837</v>
      </c>
      <c r="D175" s="1901" t="s">
        <v>125</v>
      </c>
      <c r="E175" s="1919" t="s">
        <v>15</v>
      </c>
      <c r="F175" s="1932" t="s">
        <v>1838</v>
      </c>
      <c r="G175" s="1933">
        <v>17.12</v>
      </c>
      <c r="H175" s="1934">
        <v>29392.53</v>
      </c>
      <c r="I175" s="1934">
        <v>29392.53</v>
      </c>
      <c r="J175" s="1934">
        <v>29392.53</v>
      </c>
      <c r="K175" s="1935">
        <v>18.77</v>
      </c>
      <c r="L175" s="1580"/>
      <c r="M175" s="303"/>
      <c r="N175" s="303"/>
      <c r="R175" s="303">
        <f t="shared" si="55"/>
        <v>395035.60319999995</v>
      </c>
      <c r="S175" s="303">
        <f t="shared" si="61"/>
        <v>139026.66689999987</v>
      </c>
      <c r="T175" s="303">
        <f t="shared" si="61"/>
        <v>5878.5060000000003</v>
      </c>
      <c r="U175" s="303">
        <f t="shared" si="61"/>
        <v>101110.30319999998</v>
      </c>
      <c r="V175" s="303">
        <f t="shared" si="61"/>
        <v>0</v>
      </c>
      <c r="W175" s="303">
        <f t="shared" si="61"/>
        <v>132854.23559999999</v>
      </c>
      <c r="X175" s="303">
        <f t="shared" si="61"/>
        <v>0</v>
      </c>
      <c r="Y175" s="303">
        <f t="shared" si="61"/>
        <v>881.77589999999987</v>
      </c>
      <c r="Z175" s="303">
        <f t="shared" si="61"/>
        <v>587.8506000000001</v>
      </c>
      <c r="AA175" s="303">
        <f t="shared" si="61"/>
        <v>1469.6265000000001</v>
      </c>
      <c r="AB175" s="303">
        <f t="shared" si="61"/>
        <v>3527.1035999999995</v>
      </c>
      <c r="AC175" s="303">
        <f t="shared" si="61"/>
        <v>881.77589999999987</v>
      </c>
      <c r="AD175" s="303">
        <f t="shared" si="61"/>
        <v>1469.6265000000001</v>
      </c>
      <c r="AE175" s="303">
        <f t="shared" si="61"/>
        <v>293.92530000000005</v>
      </c>
      <c r="AF175" s="303">
        <f t="shared" si="61"/>
        <v>0</v>
      </c>
      <c r="AG175" s="303">
        <f t="shared" si="56"/>
        <v>3821.0288999999998</v>
      </c>
      <c r="AH175" s="303">
        <f t="shared" si="56"/>
        <v>1469.6265000000001</v>
      </c>
      <c r="AI175" s="303">
        <f t="shared" si="56"/>
        <v>1469.6265000000001</v>
      </c>
      <c r="AJ175" s="303">
        <f t="shared" si="56"/>
        <v>293.92530000000005</v>
      </c>
      <c r="AK175" s="1239" t="s">
        <v>1350</v>
      </c>
      <c r="AL175" s="73" t="s">
        <v>1350</v>
      </c>
      <c r="AM175" s="1239" t="s">
        <v>1350</v>
      </c>
      <c r="AN175" s="303">
        <f t="shared" si="57"/>
        <v>551697.78810000001</v>
      </c>
      <c r="AO175" s="303">
        <f t="shared" si="62"/>
        <v>194161.49834174089</v>
      </c>
      <c r="AP175" s="303">
        <f t="shared" si="62"/>
        <v>8209.7885133928594</v>
      </c>
      <c r="AQ175" s="303">
        <f t="shared" si="62"/>
        <v>141208.36243035714</v>
      </c>
      <c r="AR175" s="303">
        <f t="shared" si="62"/>
        <v>0</v>
      </c>
      <c r="AS175" s="303">
        <f t="shared" si="62"/>
        <v>185541.22040267856</v>
      </c>
      <c r="AT175" s="303">
        <f t="shared" si="62"/>
        <v>0</v>
      </c>
      <c r="AU175" s="303">
        <f t="shared" si="62"/>
        <v>1231.4682770089285</v>
      </c>
      <c r="AV175" s="303">
        <f t="shared" si="62"/>
        <v>820.97885133928594</v>
      </c>
      <c r="AW175" s="303">
        <f t="shared" si="62"/>
        <v>2052.4471283482148</v>
      </c>
      <c r="AX175" s="303">
        <f t="shared" si="62"/>
        <v>4925.8731080357138</v>
      </c>
      <c r="AY175" s="303">
        <f t="shared" si="62"/>
        <v>1231.4682770089285</v>
      </c>
      <c r="AZ175" s="303">
        <f t="shared" si="62"/>
        <v>2052.4471283482148</v>
      </c>
      <c r="BA175" s="303">
        <f t="shared" si="62"/>
        <v>410.48942566964297</v>
      </c>
      <c r="BB175" s="303">
        <f t="shared" si="62"/>
        <v>0</v>
      </c>
      <c r="BC175" s="303">
        <f t="shared" si="58"/>
        <v>5336.3625337053572</v>
      </c>
      <c r="BD175" s="303">
        <f t="shared" si="58"/>
        <v>2052.4471283482148</v>
      </c>
      <c r="BE175" s="303">
        <f t="shared" si="58"/>
        <v>2052.4471283482148</v>
      </c>
      <c r="BF175" s="303">
        <f t="shared" si="58"/>
        <v>410.48942566964297</v>
      </c>
    </row>
    <row r="176" spans="2:58" ht="14.25" x14ac:dyDescent="0.2">
      <c r="B176" s="1906" t="s">
        <v>98</v>
      </c>
      <c r="C176" s="1906" t="s">
        <v>24</v>
      </c>
      <c r="D176" s="1907" t="s">
        <v>23</v>
      </c>
      <c r="E176" s="1906" t="s">
        <v>25</v>
      </c>
      <c r="F176" s="1898" t="s">
        <v>16</v>
      </c>
      <c r="G176" s="1936">
        <v>17.12</v>
      </c>
      <c r="H176" s="1937">
        <v>3853.2649578752748</v>
      </c>
      <c r="I176" s="1937">
        <v>3853.2649578752748</v>
      </c>
      <c r="J176" s="1937">
        <v>3853.26</v>
      </c>
      <c r="K176" s="1916">
        <v>10.35</v>
      </c>
      <c r="R176" s="303">
        <f t="shared" si="55"/>
        <v>39881.292314009093</v>
      </c>
      <c r="S176" s="303">
        <f t="shared" si="61"/>
        <v>18225.943250750053</v>
      </c>
      <c r="T176" s="303">
        <f t="shared" si="61"/>
        <v>770.65299157505524</v>
      </c>
      <c r="U176" s="303">
        <f t="shared" si="61"/>
        <v>13255.231455090943</v>
      </c>
      <c r="V176" s="303">
        <f t="shared" si="61"/>
        <v>0</v>
      </c>
      <c r="W176" s="303">
        <f t="shared" si="61"/>
        <v>5510.1688897616423</v>
      </c>
      <c r="X176" s="303">
        <f t="shared" si="61"/>
        <v>0</v>
      </c>
      <c r="Y176" s="303">
        <f t="shared" si="61"/>
        <v>115.59794873625825</v>
      </c>
      <c r="Z176" s="303">
        <f t="shared" si="61"/>
        <v>77.065299157505507</v>
      </c>
      <c r="AA176" s="303">
        <f t="shared" si="61"/>
        <v>192.66324789376381</v>
      </c>
      <c r="AB176" s="303">
        <f t="shared" si="61"/>
        <v>462.39179494503298</v>
      </c>
      <c r="AC176" s="303">
        <f t="shared" si="61"/>
        <v>115.59794873625825</v>
      </c>
      <c r="AD176" s="303">
        <f t="shared" si="61"/>
        <v>192.66324789376381</v>
      </c>
      <c r="AE176" s="303">
        <f t="shared" si="61"/>
        <v>38.532649578752753</v>
      </c>
      <c r="AF176" s="303">
        <f t="shared" si="61"/>
        <v>0</v>
      </c>
      <c r="AG176" s="303">
        <f t="shared" si="56"/>
        <v>500.92444452378578</v>
      </c>
      <c r="AH176" s="303">
        <f t="shared" si="56"/>
        <v>192.66324789376381</v>
      </c>
      <c r="AI176" s="303">
        <f t="shared" si="56"/>
        <v>192.66324789376381</v>
      </c>
      <c r="AJ176" s="303">
        <f t="shared" si="56"/>
        <v>38.532649578752753</v>
      </c>
      <c r="AK176" s="1239" t="s">
        <v>1350</v>
      </c>
      <c r="AL176" s="73" t="s">
        <v>1350</v>
      </c>
      <c r="AM176" s="1239" t="s">
        <v>1350</v>
      </c>
      <c r="AN176" s="303">
        <f t="shared" si="57"/>
        <v>39881.241000000002</v>
      </c>
      <c r="AO176" s="303">
        <f t="shared" si="62"/>
        <v>18225.919800000003</v>
      </c>
      <c r="AP176" s="303">
        <f t="shared" si="62"/>
        <v>770.65200000000027</v>
      </c>
      <c r="AQ176" s="303">
        <f t="shared" si="62"/>
        <v>13255.214399999999</v>
      </c>
      <c r="AR176" s="303">
        <f t="shared" si="62"/>
        <v>0</v>
      </c>
      <c r="AS176" s="303">
        <f t="shared" si="62"/>
        <v>5510.1617999999999</v>
      </c>
      <c r="AT176" s="303">
        <f t="shared" si="62"/>
        <v>0</v>
      </c>
      <c r="AU176" s="303">
        <f t="shared" si="62"/>
        <v>115.59780000000001</v>
      </c>
      <c r="AV176" s="303">
        <f t="shared" si="62"/>
        <v>77.065200000000019</v>
      </c>
      <c r="AW176" s="303">
        <f t="shared" si="62"/>
        <v>192.66300000000007</v>
      </c>
      <c r="AX176" s="303">
        <f t="shared" si="62"/>
        <v>462.39120000000003</v>
      </c>
      <c r="AY176" s="303">
        <f t="shared" si="62"/>
        <v>115.59780000000001</v>
      </c>
      <c r="AZ176" s="303">
        <f t="shared" si="62"/>
        <v>192.66300000000007</v>
      </c>
      <c r="BA176" s="303">
        <f t="shared" si="62"/>
        <v>38.532600000000009</v>
      </c>
      <c r="BB176" s="303">
        <f t="shared" si="62"/>
        <v>0</v>
      </c>
      <c r="BC176" s="303">
        <f t="shared" si="58"/>
        <v>500.92380000000009</v>
      </c>
      <c r="BD176" s="303">
        <f t="shared" si="58"/>
        <v>192.66300000000007</v>
      </c>
      <c r="BE176" s="303">
        <f t="shared" si="58"/>
        <v>192.66300000000007</v>
      </c>
      <c r="BF176" s="303">
        <f t="shared" si="58"/>
        <v>38.532600000000009</v>
      </c>
    </row>
    <row r="177" spans="2:58" ht="14.25" x14ac:dyDescent="0.2">
      <c r="B177" s="1938" t="s">
        <v>98</v>
      </c>
      <c r="C177" s="1906" t="s">
        <v>24</v>
      </c>
      <c r="D177" s="1907" t="s">
        <v>27</v>
      </c>
      <c r="E177" s="1906" t="s">
        <v>25</v>
      </c>
      <c r="F177" s="1898" t="s">
        <v>16</v>
      </c>
      <c r="G177" s="1936">
        <v>17.12</v>
      </c>
      <c r="H177" s="1937">
        <v>12160.211586363259</v>
      </c>
      <c r="I177" s="1937">
        <v>12160.211586363259</v>
      </c>
      <c r="J177" s="1937">
        <v>12160.21</v>
      </c>
      <c r="K177" s="1916">
        <v>10.35</v>
      </c>
      <c r="L177" s="1580"/>
      <c r="R177" s="303">
        <f t="shared" si="55"/>
        <v>125858.18991885973</v>
      </c>
      <c r="S177" s="303">
        <f t="shared" si="61"/>
        <v>57517.800803498227</v>
      </c>
      <c r="T177" s="303">
        <f t="shared" si="61"/>
        <v>2432.0423172726528</v>
      </c>
      <c r="U177" s="303">
        <f t="shared" si="61"/>
        <v>41831.127857089603</v>
      </c>
      <c r="V177" s="303">
        <f t="shared" si="61"/>
        <v>0</v>
      </c>
      <c r="W177" s="303">
        <f t="shared" si="61"/>
        <v>17389.10256849946</v>
      </c>
      <c r="X177" s="303">
        <f t="shared" si="61"/>
        <v>0</v>
      </c>
      <c r="Y177" s="303">
        <f t="shared" si="61"/>
        <v>364.80634759089776</v>
      </c>
      <c r="Z177" s="303">
        <f t="shared" si="61"/>
        <v>243.20423172726524</v>
      </c>
      <c r="AA177" s="303">
        <f t="shared" si="61"/>
        <v>608.0105793181632</v>
      </c>
      <c r="AB177" s="303">
        <f t="shared" si="61"/>
        <v>1459.225390363591</v>
      </c>
      <c r="AC177" s="303">
        <f t="shared" si="61"/>
        <v>364.80634759089776</v>
      </c>
      <c r="AD177" s="303">
        <f t="shared" si="61"/>
        <v>608.0105793181632</v>
      </c>
      <c r="AE177" s="303">
        <f t="shared" si="61"/>
        <v>121.60211586363262</v>
      </c>
      <c r="AF177" s="303">
        <f t="shared" si="61"/>
        <v>0</v>
      </c>
      <c r="AG177" s="303">
        <f t="shared" si="56"/>
        <v>1580.8275062272239</v>
      </c>
      <c r="AH177" s="303">
        <f t="shared" si="56"/>
        <v>608.0105793181632</v>
      </c>
      <c r="AI177" s="303">
        <f t="shared" si="56"/>
        <v>608.0105793181632</v>
      </c>
      <c r="AJ177" s="303">
        <f t="shared" si="56"/>
        <v>121.60211586363262</v>
      </c>
      <c r="AK177" s="1239" t="s">
        <v>1350</v>
      </c>
      <c r="AL177" s="73" t="s">
        <v>1350</v>
      </c>
      <c r="AM177" s="1239" t="s">
        <v>1350</v>
      </c>
      <c r="AN177" s="303">
        <f t="shared" si="57"/>
        <v>125858.17349999999</v>
      </c>
      <c r="AO177" s="303">
        <f t="shared" si="62"/>
        <v>57517.793300000005</v>
      </c>
      <c r="AP177" s="303">
        <f t="shared" si="62"/>
        <v>2432.0420000000004</v>
      </c>
      <c r="AQ177" s="303">
        <f t="shared" si="62"/>
        <v>41831.122399999993</v>
      </c>
      <c r="AR177" s="303">
        <f t="shared" si="62"/>
        <v>0</v>
      </c>
      <c r="AS177" s="303">
        <f t="shared" si="62"/>
        <v>17389.100299999998</v>
      </c>
      <c r="AT177" s="303">
        <f t="shared" si="62"/>
        <v>0</v>
      </c>
      <c r="AU177" s="303">
        <f t="shared" si="62"/>
        <v>364.80629999999996</v>
      </c>
      <c r="AV177" s="303">
        <f t="shared" si="62"/>
        <v>243.20420000000004</v>
      </c>
      <c r="AW177" s="303">
        <f t="shared" si="62"/>
        <v>608.01050000000009</v>
      </c>
      <c r="AX177" s="303">
        <f t="shared" si="62"/>
        <v>1459.2251999999999</v>
      </c>
      <c r="AY177" s="303">
        <f t="shared" si="62"/>
        <v>364.80629999999996</v>
      </c>
      <c r="AZ177" s="303">
        <f t="shared" si="62"/>
        <v>608.01050000000009</v>
      </c>
      <c r="BA177" s="303">
        <f t="shared" si="62"/>
        <v>121.60210000000002</v>
      </c>
      <c r="BB177" s="303">
        <f t="shared" si="62"/>
        <v>0</v>
      </c>
      <c r="BC177" s="303">
        <f t="shared" si="58"/>
        <v>1580.8273000000002</v>
      </c>
      <c r="BD177" s="303">
        <f t="shared" si="58"/>
        <v>608.01050000000009</v>
      </c>
      <c r="BE177" s="303">
        <f t="shared" si="58"/>
        <v>608.01050000000009</v>
      </c>
      <c r="BF177" s="303">
        <f t="shared" si="58"/>
        <v>121.60210000000002</v>
      </c>
    </row>
    <row r="178" spans="2:58" ht="14.25" x14ac:dyDescent="0.2">
      <c r="B178" s="1913" t="s">
        <v>98</v>
      </c>
      <c r="C178" s="1906" t="s">
        <v>24</v>
      </c>
      <c r="D178" s="1907" t="s">
        <v>28</v>
      </c>
      <c r="E178" s="1906" t="s">
        <v>25</v>
      </c>
      <c r="F178" s="1898" t="s">
        <v>16</v>
      </c>
      <c r="G178" s="1936">
        <v>17.12</v>
      </c>
      <c r="H178" s="1937">
        <v>1574.8762869678146</v>
      </c>
      <c r="I178" s="1937">
        <v>1574.8762869678146</v>
      </c>
      <c r="J178" s="1937">
        <v>1574.88</v>
      </c>
      <c r="K178" s="1916">
        <v>10.35</v>
      </c>
      <c r="L178" s="1580"/>
      <c r="R178" s="303">
        <f t="shared" si="55"/>
        <v>16299.96957011688</v>
      </c>
      <c r="S178" s="303">
        <f t="shared" si="61"/>
        <v>7449.1648373577636</v>
      </c>
      <c r="T178" s="303">
        <f t="shared" si="61"/>
        <v>314.97525739356303</v>
      </c>
      <c r="U178" s="303">
        <f t="shared" si="61"/>
        <v>5417.5744271692811</v>
      </c>
      <c r="V178" s="303">
        <f t="shared" si="61"/>
        <v>0</v>
      </c>
      <c r="W178" s="303">
        <f t="shared" si="61"/>
        <v>2252.0730903639746</v>
      </c>
      <c r="X178" s="303">
        <f t="shared" si="61"/>
        <v>0</v>
      </c>
      <c r="Y178" s="303">
        <f t="shared" si="61"/>
        <v>47.246288609034437</v>
      </c>
      <c r="Z178" s="303">
        <f t="shared" si="61"/>
        <v>31.497525739356298</v>
      </c>
      <c r="AA178" s="303">
        <f t="shared" si="61"/>
        <v>78.743814348390757</v>
      </c>
      <c r="AB178" s="303">
        <f t="shared" si="61"/>
        <v>188.98515443613775</v>
      </c>
      <c r="AC178" s="303">
        <f t="shared" si="61"/>
        <v>47.246288609034437</v>
      </c>
      <c r="AD178" s="303">
        <f t="shared" si="61"/>
        <v>78.743814348390757</v>
      </c>
      <c r="AE178" s="303">
        <f t="shared" si="61"/>
        <v>15.748762869678149</v>
      </c>
      <c r="AF178" s="303">
        <f t="shared" si="61"/>
        <v>0</v>
      </c>
      <c r="AG178" s="303">
        <f t="shared" si="56"/>
        <v>204.73391730581591</v>
      </c>
      <c r="AH178" s="303">
        <f t="shared" si="56"/>
        <v>78.743814348390757</v>
      </c>
      <c r="AI178" s="303">
        <f t="shared" si="56"/>
        <v>78.743814348390757</v>
      </c>
      <c r="AJ178" s="303">
        <f t="shared" si="56"/>
        <v>15.748762869678149</v>
      </c>
      <c r="AK178" s="1239" t="s">
        <v>1350</v>
      </c>
      <c r="AL178" s="73" t="s">
        <v>1350</v>
      </c>
      <c r="AM178" s="1239" t="s">
        <v>1350</v>
      </c>
      <c r="AN178" s="303">
        <f t="shared" si="57"/>
        <v>16300.008</v>
      </c>
      <c r="AO178" s="303">
        <f t="shared" si="62"/>
        <v>7449.1824000000015</v>
      </c>
      <c r="AP178" s="303">
        <f t="shared" si="62"/>
        <v>314.97600000000011</v>
      </c>
      <c r="AQ178" s="303">
        <f t="shared" si="62"/>
        <v>5417.587199999999</v>
      </c>
      <c r="AR178" s="303">
        <f t="shared" si="62"/>
        <v>0</v>
      </c>
      <c r="AS178" s="303">
        <f t="shared" si="62"/>
        <v>2252.0783999999999</v>
      </c>
      <c r="AT178" s="303">
        <f t="shared" si="62"/>
        <v>0</v>
      </c>
      <c r="AU178" s="303">
        <f t="shared" si="62"/>
        <v>47.246400000000001</v>
      </c>
      <c r="AV178" s="303">
        <f t="shared" si="62"/>
        <v>31.497600000000006</v>
      </c>
      <c r="AW178" s="303">
        <f t="shared" si="62"/>
        <v>78.744000000000028</v>
      </c>
      <c r="AX178" s="303">
        <f t="shared" si="62"/>
        <v>188.98560000000001</v>
      </c>
      <c r="AY178" s="303">
        <f t="shared" si="62"/>
        <v>47.246400000000001</v>
      </c>
      <c r="AZ178" s="303">
        <f t="shared" si="62"/>
        <v>78.744000000000028</v>
      </c>
      <c r="BA178" s="303">
        <f t="shared" si="62"/>
        <v>15.748800000000003</v>
      </c>
      <c r="BB178" s="303">
        <f t="shared" si="62"/>
        <v>0</v>
      </c>
      <c r="BC178" s="303">
        <f t="shared" si="58"/>
        <v>204.73440000000002</v>
      </c>
      <c r="BD178" s="303">
        <f t="shared" si="58"/>
        <v>78.744000000000028</v>
      </c>
      <c r="BE178" s="303">
        <f t="shared" si="58"/>
        <v>78.744000000000028</v>
      </c>
      <c r="BF178" s="303">
        <f t="shared" si="58"/>
        <v>15.748800000000003</v>
      </c>
    </row>
    <row r="179" spans="2:58" ht="14.25" x14ac:dyDescent="0.2">
      <c r="B179" s="1913" t="s">
        <v>98</v>
      </c>
      <c r="C179" s="1906" t="s">
        <v>24</v>
      </c>
      <c r="D179" s="1907" t="s">
        <v>29</v>
      </c>
      <c r="E179" s="1906" t="s">
        <v>25</v>
      </c>
      <c r="F179" s="1898" t="s">
        <v>16</v>
      </c>
      <c r="G179" s="1936">
        <v>17.45</v>
      </c>
      <c r="H179" s="1937">
        <v>315.34523782700643</v>
      </c>
      <c r="I179" s="1937">
        <v>315.34523782700643</v>
      </c>
      <c r="J179" s="1937">
        <v>315.35000000000002</v>
      </c>
      <c r="K179" s="1916">
        <v>10.55</v>
      </c>
      <c r="L179" s="1580"/>
      <c r="R179" s="303">
        <f t="shared" si="55"/>
        <v>3263.8232115095166</v>
      </c>
      <c r="S179" s="303">
        <f t="shared" si="61"/>
        <v>1491.5829749217407</v>
      </c>
      <c r="T179" s="303">
        <f t="shared" si="61"/>
        <v>63.069047565401306</v>
      </c>
      <c r="U179" s="303">
        <f t="shared" si="61"/>
        <v>1084.7876181249019</v>
      </c>
      <c r="V179" s="303">
        <f t="shared" si="61"/>
        <v>0</v>
      </c>
      <c r="W179" s="303">
        <f t="shared" si="61"/>
        <v>450.94369009261919</v>
      </c>
      <c r="X179" s="303">
        <f t="shared" si="61"/>
        <v>0</v>
      </c>
      <c r="Y179" s="303">
        <f t="shared" si="61"/>
        <v>9.4603571348101934</v>
      </c>
      <c r="Z179" s="303">
        <f t="shared" si="61"/>
        <v>6.3069047565401295</v>
      </c>
      <c r="AA179" s="303">
        <f t="shared" si="61"/>
        <v>15.767261891350326</v>
      </c>
      <c r="AB179" s="303">
        <f t="shared" si="61"/>
        <v>37.841428539240773</v>
      </c>
      <c r="AC179" s="303">
        <f t="shared" si="61"/>
        <v>9.4603571348101934</v>
      </c>
      <c r="AD179" s="303">
        <f t="shared" si="61"/>
        <v>15.767261891350326</v>
      </c>
      <c r="AE179" s="303">
        <f t="shared" si="61"/>
        <v>3.1534523782700647</v>
      </c>
      <c r="AF179" s="303">
        <f t="shared" si="61"/>
        <v>0</v>
      </c>
      <c r="AG179" s="303">
        <f t="shared" si="56"/>
        <v>40.994880917510841</v>
      </c>
      <c r="AH179" s="303">
        <f t="shared" si="56"/>
        <v>15.767261891350326</v>
      </c>
      <c r="AI179" s="303">
        <f t="shared" si="56"/>
        <v>15.767261891350326</v>
      </c>
      <c r="AJ179" s="303">
        <f t="shared" si="56"/>
        <v>3.1534523782700647</v>
      </c>
      <c r="AK179" s="1239" t="s">
        <v>1350</v>
      </c>
      <c r="AL179" s="73" t="s">
        <v>1350</v>
      </c>
      <c r="AM179" s="1239" t="s">
        <v>1350</v>
      </c>
      <c r="AN179" s="303">
        <f t="shared" si="57"/>
        <v>3326.9425000000006</v>
      </c>
      <c r="AO179" s="303">
        <f t="shared" si="62"/>
        <v>1520.4287946859909</v>
      </c>
      <c r="AP179" s="303">
        <f t="shared" si="62"/>
        <v>64.288743961352694</v>
      </c>
      <c r="AQ179" s="303">
        <f t="shared" si="62"/>
        <v>1105.7663961352657</v>
      </c>
      <c r="AR179" s="303">
        <f t="shared" si="62"/>
        <v>0</v>
      </c>
      <c r="AS179" s="303">
        <f t="shared" si="62"/>
        <v>459.66451932367153</v>
      </c>
      <c r="AT179" s="303">
        <f t="shared" si="62"/>
        <v>0</v>
      </c>
      <c r="AU179" s="303">
        <f t="shared" si="62"/>
        <v>9.6433115942029008</v>
      </c>
      <c r="AV179" s="303">
        <f t="shared" si="62"/>
        <v>6.4288743961352681</v>
      </c>
      <c r="AW179" s="303">
        <f t="shared" si="62"/>
        <v>16.072185990338173</v>
      </c>
      <c r="AX179" s="303">
        <f t="shared" si="62"/>
        <v>38.573246376811603</v>
      </c>
      <c r="AY179" s="303">
        <f t="shared" si="62"/>
        <v>9.6433115942029008</v>
      </c>
      <c r="AZ179" s="303">
        <f t="shared" si="62"/>
        <v>16.072185990338173</v>
      </c>
      <c r="BA179" s="303">
        <f t="shared" si="62"/>
        <v>3.2144371980676341</v>
      </c>
      <c r="BB179" s="303">
        <f t="shared" si="62"/>
        <v>0</v>
      </c>
      <c r="BC179" s="303">
        <f t="shared" si="58"/>
        <v>41.787683574879239</v>
      </c>
      <c r="BD179" s="303">
        <f t="shared" si="58"/>
        <v>16.072185990338173</v>
      </c>
      <c r="BE179" s="303">
        <f t="shared" si="58"/>
        <v>16.072185990338173</v>
      </c>
      <c r="BF179" s="303">
        <f t="shared" si="58"/>
        <v>3.2144371980676341</v>
      </c>
    </row>
    <row r="180" spans="2:58" ht="14.25" x14ac:dyDescent="0.2">
      <c r="B180" s="1913" t="s">
        <v>98</v>
      </c>
      <c r="C180" s="1906" t="s">
        <v>24</v>
      </c>
      <c r="D180" s="1907" t="s">
        <v>30</v>
      </c>
      <c r="E180" s="1906" t="s">
        <v>25</v>
      </c>
      <c r="F180" s="1898" t="s">
        <v>16</v>
      </c>
      <c r="G180" s="1936">
        <v>17.45</v>
      </c>
      <c r="H180" s="1937">
        <v>312.26112088236607</v>
      </c>
      <c r="I180" s="1937">
        <v>312.26112088236607</v>
      </c>
      <c r="J180" s="1937">
        <v>312.26</v>
      </c>
      <c r="K180" s="1916">
        <v>10.55</v>
      </c>
      <c r="L180" s="1580"/>
      <c r="R180" s="303">
        <f t="shared" si="55"/>
        <v>3231.9026011324886</v>
      </c>
      <c r="S180" s="303">
        <f t="shared" si="61"/>
        <v>1476.9951017735916</v>
      </c>
      <c r="T180" s="303">
        <f t="shared" si="61"/>
        <v>62.45222417647323</v>
      </c>
      <c r="U180" s="303">
        <f t="shared" si="61"/>
        <v>1074.1782558353391</v>
      </c>
      <c r="V180" s="303">
        <f t="shared" si="61"/>
        <v>0</v>
      </c>
      <c r="W180" s="303">
        <f t="shared" si="61"/>
        <v>446.53340286178343</v>
      </c>
      <c r="X180" s="303">
        <f t="shared" si="61"/>
        <v>0</v>
      </c>
      <c r="Y180" s="303">
        <f t="shared" si="61"/>
        <v>9.3678336264709809</v>
      </c>
      <c r="Z180" s="303">
        <f t="shared" si="61"/>
        <v>6.2452224176473221</v>
      </c>
      <c r="AA180" s="303">
        <f t="shared" si="61"/>
        <v>15.613056044118307</v>
      </c>
      <c r="AB180" s="303">
        <f t="shared" si="61"/>
        <v>37.471334505883924</v>
      </c>
      <c r="AC180" s="303">
        <f t="shared" si="61"/>
        <v>9.3678336264709809</v>
      </c>
      <c r="AD180" s="303">
        <f t="shared" si="61"/>
        <v>15.613056044118307</v>
      </c>
      <c r="AE180" s="303">
        <f t="shared" si="61"/>
        <v>3.1226112088236611</v>
      </c>
      <c r="AF180" s="303">
        <f t="shared" si="61"/>
        <v>0</v>
      </c>
      <c r="AG180" s="303">
        <f t="shared" si="56"/>
        <v>40.593945714707587</v>
      </c>
      <c r="AH180" s="303">
        <f t="shared" si="56"/>
        <v>15.613056044118307</v>
      </c>
      <c r="AI180" s="303">
        <f t="shared" si="56"/>
        <v>15.613056044118307</v>
      </c>
      <c r="AJ180" s="303">
        <f t="shared" si="56"/>
        <v>3.1226112088236611</v>
      </c>
      <c r="AK180" s="1239" t="s">
        <v>1350</v>
      </c>
      <c r="AL180" s="73" t="s">
        <v>1350</v>
      </c>
      <c r="AM180" s="1239" t="s">
        <v>1350</v>
      </c>
      <c r="AN180" s="303">
        <f t="shared" si="57"/>
        <v>3294.3430000000003</v>
      </c>
      <c r="AO180" s="303">
        <f t="shared" si="62"/>
        <v>1505.5306657004835</v>
      </c>
      <c r="AP180" s="303">
        <f t="shared" si="62"/>
        <v>63.658801932367176</v>
      </c>
      <c r="AQ180" s="303">
        <f t="shared" si="62"/>
        <v>1094.9313932367149</v>
      </c>
      <c r="AR180" s="303">
        <f t="shared" si="62"/>
        <v>0</v>
      </c>
      <c r="AS180" s="303">
        <f t="shared" si="62"/>
        <v>455.16043381642515</v>
      </c>
      <c r="AT180" s="303">
        <f t="shared" si="62"/>
        <v>0</v>
      </c>
      <c r="AU180" s="303">
        <f t="shared" si="62"/>
        <v>9.5488202898550743</v>
      </c>
      <c r="AV180" s="303">
        <f t="shared" si="62"/>
        <v>6.3658801932367171</v>
      </c>
      <c r="AW180" s="303">
        <f t="shared" si="62"/>
        <v>15.914700483091794</v>
      </c>
      <c r="AX180" s="303">
        <f t="shared" si="62"/>
        <v>38.195281159420297</v>
      </c>
      <c r="AY180" s="303">
        <f t="shared" si="62"/>
        <v>9.5488202898550743</v>
      </c>
      <c r="AZ180" s="303">
        <f t="shared" si="62"/>
        <v>15.914700483091794</v>
      </c>
      <c r="BA180" s="303">
        <f t="shared" si="62"/>
        <v>3.1829400966183585</v>
      </c>
      <c r="BB180" s="303">
        <f t="shared" si="62"/>
        <v>0</v>
      </c>
      <c r="BC180" s="303">
        <f t="shared" si="58"/>
        <v>41.378221256038657</v>
      </c>
      <c r="BD180" s="303">
        <f t="shared" si="58"/>
        <v>15.914700483091794</v>
      </c>
      <c r="BE180" s="303">
        <f t="shared" si="58"/>
        <v>15.914700483091794</v>
      </c>
      <c r="BF180" s="303">
        <f t="shared" si="58"/>
        <v>3.1829400966183585</v>
      </c>
    </row>
    <row r="181" spans="2:58" ht="14.25" x14ac:dyDescent="0.2">
      <c r="B181" s="1913" t="s">
        <v>98</v>
      </c>
      <c r="C181" s="1906" t="s">
        <v>24</v>
      </c>
      <c r="D181" s="1907" t="s">
        <v>31</v>
      </c>
      <c r="E181" s="1906" t="s">
        <v>25</v>
      </c>
      <c r="F181" s="1898" t="s">
        <v>16</v>
      </c>
      <c r="G181" s="1936">
        <v>17.45</v>
      </c>
      <c r="H181" s="1937">
        <v>700.67759431834008</v>
      </c>
      <c r="I181" s="1937">
        <v>700.67759431834008</v>
      </c>
      <c r="J181" s="1937">
        <v>700.68</v>
      </c>
      <c r="K181" s="1916">
        <v>10.55</v>
      </c>
      <c r="L181" s="1580"/>
      <c r="R181" s="303">
        <f t="shared" si="55"/>
        <v>7252.0131011948197</v>
      </c>
      <c r="S181" s="303">
        <f t="shared" si="61"/>
        <v>3314.2050211257492</v>
      </c>
      <c r="T181" s="303">
        <f t="shared" si="61"/>
        <v>140.13551886366807</v>
      </c>
      <c r="U181" s="303">
        <f t="shared" si="61"/>
        <v>2410.3309244550896</v>
      </c>
      <c r="V181" s="303">
        <f t="shared" si="61"/>
        <v>0</v>
      </c>
      <c r="W181" s="303">
        <f t="shared" si="61"/>
        <v>1001.9689598752262</v>
      </c>
      <c r="X181" s="303">
        <f t="shared" si="61"/>
        <v>0</v>
      </c>
      <c r="Y181" s="303">
        <f t="shared" si="61"/>
        <v>21.020327829550201</v>
      </c>
      <c r="Z181" s="303">
        <f t="shared" si="61"/>
        <v>14.013551886366804</v>
      </c>
      <c r="AA181" s="303">
        <f t="shared" si="61"/>
        <v>35.033879715917017</v>
      </c>
      <c r="AB181" s="303">
        <f t="shared" si="61"/>
        <v>84.081311318200804</v>
      </c>
      <c r="AC181" s="303">
        <f t="shared" si="61"/>
        <v>21.020327829550201</v>
      </c>
      <c r="AD181" s="303">
        <f t="shared" si="61"/>
        <v>35.033879715917017</v>
      </c>
      <c r="AE181" s="303">
        <f t="shared" si="61"/>
        <v>7.0067759431834018</v>
      </c>
      <c r="AF181" s="303">
        <f t="shared" si="61"/>
        <v>0</v>
      </c>
      <c r="AG181" s="303">
        <f t="shared" si="56"/>
        <v>91.088087261384217</v>
      </c>
      <c r="AH181" s="303">
        <f t="shared" si="56"/>
        <v>35.033879715917017</v>
      </c>
      <c r="AI181" s="303">
        <f t="shared" si="56"/>
        <v>35.033879715917017</v>
      </c>
      <c r="AJ181" s="303">
        <f t="shared" si="56"/>
        <v>7.0067759431834018</v>
      </c>
      <c r="AK181" s="1239" t="s">
        <v>1350</v>
      </c>
      <c r="AL181" s="73" t="s">
        <v>1350</v>
      </c>
      <c r="AM181" s="1239" t="s">
        <v>1350</v>
      </c>
      <c r="AN181" s="303">
        <f t="shared" si="57"/>
        <v>7392.174</v>
      </c>
      <c r="AO181" s="303">
        <f t="shared" si="62"/>
        <v>3378.2592289855079</v>
      </c>
      <c r="AP181" s="303">
        <f t="shared" si="62"/>
        <v>142.84394202898554</v>
      </c>
      <c r="AQ181" s="303">
        <f t="shared" si="62"/>
        <v>2456.9158028985503</v>
      </c>
      <c r="AR181" s="303">
        <f t="shared" si="62"/>
        <v>0</v>
      </c>
      <c r="AS181" s="303">
        <f t="shared" si="62"/>
        <v>1021.3341855072463</v>
      </c>
      <c r="AT181" s="303">
        <f t="shared" si="62"/>
        <v>0</v>
      </c>
      <c r="AU181" s="303">
        <f t="shared" si="62"/>
        <v>21.426591304347827</v>
      </c>
      <c r="AV181" s="303">
        <f t="shared" si="62"/>
        <v>14.284394202898554</v>
      </c>
      <c r="AW181" s="303">
        <f t="shared" si="62"/>
        <v>35.710985507246384</v>
      </c>
      <c r="AX181" s="303">
        <f t="shared" si="62"/>
        <v>85.706365217391308</v>
      </c>
      <c r="AY181" s="303">
        <f t="shared" si="62"/>
        <v>21.426591304347827</v>
      </c>
      <c r="AZ181" s="303">
        <f t="shared" si="62"/>
        <v>35.710985507246384</v>
      </c>
      <c r="BA181" s="303">
        <f t="shared" si="62"/>
        <v>7.1421971014492769</v>
      </c>
      <c r="BB181" s="303">
        <f t="shared" si="62"/>
        <v>0</v>
      </c>
      <c r="BC181" s="303">
        <f t="shared" si="58"/>
        <v>92.848562318840592</v>
      </c>
      <c r="BD181" s="303">
        <f t="shared" si="58"/>
        <v>35.710985507246384</v>
      </c>
      <c r="BE181" s="303">
        <f t="shared" si="58"/>
        <v>35.710985507246384</v>
      </c>
      <c r="BF181" s="303">
        <f t="shared" si="58"/>
        <v>7.1421971014492769</v>
      </c>
    </row>
    <row r="182" spans="2:58" ht="14.25" x14ac:dyDescent="0.2">
      <c r="B182" s="1913" t="s">
        <v>98</v>
      </c>
      <c r="C182" s="1906" t="s">
        <v>24</v>
      </c>
      <c r="D182" s="1907" t="s">
        <v>32</v>
      </c>
      <c r="E182" s="1906" t="s">
        <v>25</v>
      </c>
      <c r="F182" s="1898" t="s">
        <v>16</v>
      </c>
      <c r="G182" s="1936">
        <v>17.45</v>
      </c>
      <c r="H182" s="1937">
        <v>1090.4891642439668</v>
      </c>
      <c r="I182" s="1937">
        <v>1090.4891642439668</v>
      </c>
      <c r="J182" s="1937">
        <v>1090.49</v>
      </c>
      <c r="K182" s="1916">
        <v>10.55</v>
      </c>
      <c r="L182" s="1580"/>
      <c r="R182" s="303">
        <f t="shared" si="55"/>
        <v>11286.562849925056</v>
      </c>
      <c r="S182" s="303">
        <f t="shared" si="61"/>
        <v>5158.013746873964</v>
      </c>
      <c r="T182" s="303">
        <f t="shared" si="61"/>
        <v>218.09783284879342</v>
      </c>
      <c r="U182" s="303">
        <f t="shared" ref="S182:AF200" si="63">+$R182*VLOOKUP($E182,$P$5:$AF$7,U$1+3,FALSE)</f>
        <v>3751.2827249992451</v>
      </c>
      <c r="V182" s="303">
        <f t="shared" si="63"/>
        <v>0</v>
      </c>
      <c r="W182" s="303">
        <f t="shared" si="63"/>
        <v>1559.3995048688723</v>
      </c>
      <c r="X182" s="303">
        <f t="shared" si="63"/>
        <v>0</v>
      </c>
      <c r="Y182" s="303">
        <f t="shared" si="63"/>
        <v>32.714674927319003</v>
      </c>
      <c r="Z182" s="303">
        <f t="shared" si="63"/>
        <v>21.809783284879341</v>
      </c>
      <c r="AA182" s="303">
        <f t="shared" si="63"/>
        <v>54.524458212198354</v>
      </c>
      <c r="AB182" s="303">
        <f t="shared" si="63"/>
        <v>130.85869970927601</v>
      </c>
      <c r="AC182" s="303">
        <f t="shared" si="63"/>
        <v>32.714674927319003</v>
      </c>
      <c r="AD182" s="303">
        <f t="shared" si="63"/>
        <v>54.524458212198354</v>
      </c>
      <c r="AE182" s="303">
        <f t="shared" si="63"/>
        <v>10.90489164243967</v>
      </c>
      <c r="AF182" s="303">
        <f t="shared" si="63"/>
        <v>0</v>
      </c>
      <c r="AG182" s="303">
        <f t="shared" si="56"/>
        <v>141.76359135171569</v>
      </c>
      <c r="AH182" s="303">
        <f t="shared" si="56"/>
        <v>54.524458212198354</v>
      </c>
      <c r="AI182" s="303">
        <f t="shared" si="56"/>
        <v>54.524458212198354</v>
      </c>
      <c r="AJ182" s="303">
        <f t="shared" si="56"/>
        <v>10.90489164243967</v>
      </c>
      <c r="AK182" s="1239" t="s">
        <v>1350</v>
      </c>
      <c r="AL182" s="73" t="s">
        <v>1350</v>
      </c>
      <c r="AM182" s="1239" t="s">
        <v>1350</v>
      </c>
      <c r="AN182" s="303">
        <f t="shared" si="57"/>
        <v>11504.6695</v>
      </c>
      <c r="AO182" s="303">
        <f t="shared" si="62"/>
        <v>5257.6895396135278</v>
      </c>
      <c r="AP182" s="303">
        <f t="shared" si="62"/>
        <v>222.31245410628026</v>
      </c>
      <c r="AQ182" s="303">
        <f t="shared" ref="AO182:BB200" si="64">+$AN182*VLOOKUP($E182,$AL$5:$BB$7,AQ$1+3,FALSE)</f>
        <v>3823.7742106280189</v>
      </c>
      <c r="AR182" s="303">
        <f t="shared" si="64"/>
        <v>0</v>
      </c>
      <c r="AS182" s="303">
        <f t="shared" si="64"/>
        <v>1589.5340468599034</v>
      </c>
      <c r="AT182" s="303">
        <f t="shared" si="64"/>
        <v>0</v>
      </c>
      <c r="AU182" s="303">
        <f t="shared" si="64"/>
        <v>33.34686811594203</v>
      </c>
      <c r="AV182" s="303">
        <f t="shared" si="64"/>
        <v>22.231245410628024</v>
      </c>
      <c r="AW182" s="303">
        <f t="shared" si="64"/>
        <v>55.578113526570064</v>
      </c>
      <c r="AX182" s="303">
        <f t="shared" si="64"/>
        <v>133.38747246376812</v>
      </c>
      <c r="AY182" s="303">
        <f t="shared" si="64"/>
        <v>33.34686811594203</v>
      </c>
      <c r="AZ182" s="303">
        <f t="shared" si="64"/>
        <v>55.578113526570064</v>
      </c>
      <c r="BA182" s="303">
        <f t="shared" si="64"/>
        <v>11.115622705314012</v>
      </c>
      <c r="BB182" s="303">
        <f t="shared" si="64"/>
        <v>0</v>
      </c>
      <c r="BC182" s="303">
        <f t="shared" si="58"/>
        <v>144.50309516908214</v>
      </c>
      <c r="BD182" s="303">
        <f t="shared" si="58"/>
        <v>55.578113526570064</v>
      </c>
      <c r="BE182" s="303">
        <f t="shared" si="58"/>
        <v>55.578113526570064</v>
      </c>
      <c r="BF182" s="303">
        <f t="shared" si="58"/>
        <v>11.115622705314012</v>
      </c>
    </row>
    <row r="183" spans="2:58" ht="14.25" x14ac:dyDescent="0.2">
      <c r="B183" s="1913" t="s">
        <v>98</v>
      </c>
      <c r="C183" s="1906" t="s">
        <v>24</v>
      </c>
      <c r="D183" s="1907" t="s">
        <v>33</v>
      </c>
      <c r="E183" s="1906" t="s">
        <v>25</v>
      </c>
      <c r="F183" s="1898" t="s">
        <v>16</v>
      </c>
      <c r="G183" s="1936">
        <v>17.45</v>
      </c>
      <c r="H183" s="1937">
        <v>430.15921233261372</v>
      </c>
      <c r="I183" s="1937">
        <v>430.15921233261372</v>
      </c>
      <c r="J183" s="1937">
        <v>430.16</v>
      </c>
      <c r="K183" s="1916">
        <v>10.55</v>
      </c>
      <c r="L183" s="1580"/>
      <c r="R183" s="303">
        <f t="shared" si="55"/>
        <v>4452.1478476425518</v>
      </c>
      <c r="S183" s="303">
        <f t="shared" si="63"/>
        <v>2034.6530743332632</v>
      </c>
      <c r="T183" s="303">
        <f t="shared" si="63"/>
        <v>86.031842466522761</v>
      </c>
      <c r="U183" s="303">
        <f t="shared" si="63"/>
        <v>1479.747690424191</v>
      </c>
      <c r="V183" s="303">
        <f t="shared" si="63"/>
        <v>0</v>
      </c>
      <c r="W183" s="303">
        <f t="shared" si="63"/>
        <v>615.12767363563751</v>
      </c>
      <c r="X183" s="303">
        <f t="shared" si="63"/>
        <v>0</v>
      </c>
      <c r="Y183" s="303">
        <f t="shared" si="63"/>
        <v>12.904776369978411</v>
      </c>
      <c r="Z183" s="303">
        <f t="shared" si="63"/>
        <v>8.6031842466522761</v>
      </c>
      <c r="AA183" s="303">
        <f t="shared" si="63"/>
        <v>21.50796061663069</v>
      </c>
      <c r="AB183" s="303">
        <f t="shared" si="63"/>
        <v>51.619105479913642</v>
      </c>
      <c r="AC183" s="303">
        <f t="shared" si="63"/>
        <v>12.904776369978411</v>
      </c>
      <c r="AD183" s="303">
        <f t="shared" si="63"/>
        <v>21.50796061663069</v>
      </c>
      <c r="AE183" s="303">
        <f t="shared" si="63"/>
        <v>4.3015921233261381</v>
      </c>
      <c r="AF183" s="303">
        <f t="shared" si="63"/>
        <v>0</v>
      </c>
      <c r="AG183" s="303">
        <f t="shared" si="56"/>
        <v>55.920697603239788</v>
      </c>
      <c r="AH183" s="303">
        <f t="shared" si="56"/>
        <v>21.50796061663069</v>
      </c>
      <c r="AI183" s="303">
        <f t="shared" si="56"/>
        <v>21.50796061663069</v>
      </c>
      <c r="AJ183" s="303">
        <f t="shared" si="56"/>
        <v>4.3015921233261381</v>
      </c>
      <c r="AK183" s="1239" t="s">
        <v>1350</v>
      </c>
      <c r="AL183" s="73" t="s">
        <v>1350</v>
      </c>
      <c r="AM183" s="1239" t="s">
        <v>1350</v>
      </c>
      <c r="AN183" s="303">
        <f t="shared" si="57"/>
        <v>4538.188000000001</v>
      </c>
      <c r="AO183" s="303">
        <f t="shared" si="64"/>
        <v>2073.9738396135272</v>
      </c>
      <c r="AP183" s="303">
        <f t="shared" si="64"/>
        <v>87.694454106280247</v>
      </c>
      <c r="AQ183" s="303">
        <f t="shared" si="64"/>
        <v>1508.3446106280194</v>
      </c>
      <c r="AR183" s="303">
        <f t="shared" si="64"/>
        <v>0</v>
      </c>
      <c r="AS183" s="303">
        <f t="shared" si="64"/>
        <v>627.0153468599035</v>
      </c>
      <c r="AT183" s="303">
        <f t="shared" si="64"/>
        <v>0</v>
      </c>
      <c r="AU183" s="303">
        <f t="shared" si="64"/>
        <v>13.154168115942031</v>
      </c>
      <c r="AV183" s="303">
        <f t="shared" si="64"/>
        <v>8.7694454106280233</v>
      </c>
      <c r="AW183" s="303">
        <f t="shared" si="64"/>
        <v>21.923613526570062</v>
      </c>
      <c r="AX183" s="303">
        <f t="shared" si="64"/>
        <v>52.616672463768126</v>
      </c>
      <c r="AY183" s="303">
        <f t="shared" si="64"/>
        <v>13.154168115942031</v>
      </c>
      <c r="AZ183" s="303">
        <f t="shared" si="64"/>
        <v>21.923613526570062</v>
      </c>
      <c r="BA183" s="303">
        <f t="shared" si="64"/>
        <v>4.3847227053140116</v>
      </c>
      <c r="BB183" s="303">
        <f t="shared" si="64"/>
        <v>0</v>
      </c>
      <c r="BC183" s="303">
        <f t="shared" si="58"/>
        <v>57.001395169082144</v>
      </c>
      <c r="BD183" s="303">
        <f t="shared" si="58"/>
        <v>21.923613526570062</v>
      </c>
      <c r="BE183" s="303">
        <f t="shared" si="58"/>
        <v>21.923613526570062</v>
      </c>
      <c r="BF183" s="303">
        <f t="shared" si="58"/>
        <v>4.3847227053140116</v>
      </c>
    </row>
    <row r="184" spans="2:58" ht="14.25" x14ac:dyDescent="0.2">
      <c r="B184" s="1913" t="s">
        <v>98</v>
      </c>
      <c r="C184" s="1906" t="s">
        <v>24</v>
      </c>
      <c r="D184" s="1907" t="s">
        <v>34</v>
      </c>
      <c r="E184" s="1906" t="s">
        <v>25</v>
      </c>
      <c r="F184" s="1898" t="s">
        <v>16</v>
      </c>
      <c r="G184" s="1936">
        <v>17.579999999999998</v>
      </c>
      <c r="H184" s="1937">
        <v>8.2554619298701777</v>
      </c>
      <c r="I184" s="1937">
        <v>8.2554619298701777</v>
      </c>
      <c r="J184" s="1937">
        <v>8.26</v>
      </c>
      <c r="K184" s="1916">
        <v>10.63</v>
      </c>
      <c r="L184" s="1580"/>
      <c r="R184" s="303">
        <f t="shared" si="55"/>
        <v>85.444030974156334</v>
      </c>
      <c r="S184" s="303">
        <f t="shared" si="63"/>
        <v>39.048334928285946</v>
      </c>
      <c r="T184" s="303">
        <f t="shared" si="63"/>
        <v>1.6510923859740358</v>
      </c>
      <c r="U184" s="303">
        <f t="shared" si="63"/>
        <v>28.398789038753403</v>
      </c>
      <c r="V184" s="303">
        <f t="shared" si="63"/>
        <v>0</v>
      </c>
      <c r="W184" s="303">
        <f t="shared" si="63"/>
        <v>11.805310559714354</v>
      </c>
      <c r="X184" s="303">
        <f t="shared" si="63"/>
        <v>0</v>
      </c>
      <c r="Y184" s="303">
        <f t="shared" si="63"/>
        <v>0.24766385789610532</v>
      </c>
      <c r="Z184" s="303">
        <f t="shared" si="63"/>
        <v>0.16510923859740359</v>
      </c>
      <c r="AA184" s="303">
        <f t="shared" si="63"/>
        <v>0.41277309649350896</v>
      </c>
      <c r="AB184" s="303">
        <f t="shared" si="63"/>
        <v>0.99065543158442126</v>
      </c>
      <c r="AC184" s="303">
        <f t="shared" si="63"/>
        <v>0.24766385789610532</v>
      </c>
      <c r="AD184" s="303">
        <f t="shared" si="63"/>
        <v>0.41277309649350896</v>
      </c>
      <c r="AE184" s="303">
        <f t="shared" si="63"/>
        <v>8.2554619298701795E-2</v>
      </c>
      <c r="AF184" s="303">
        <f t="shared" si="63"/>
        <v>0</v>
      </c>
      <c r="AG184" s="303">
        <f t="shared" si="56"/>
        <v>1.073210050883123</v>
      </c>
      <c r="AH184" s="303">
        <f t="shared" si="56"/>
        <v>0.41277309649350896</v>
      </c>
      <c r="AI184" s="303">
        <f t="shared" si="56"/>
        <v>0.41277309649350896</v>
      </c>
      <c r="AJ184" s="303">
        <f t="shared" si="56"/>
        <v>8.2554619298701795E-2</v>
      </c>
      <c r="AK184" s="1239" t="s">
        <v>1350</v>
      </c>
      <c r="AL184" s="73" t="s">
        <v>1350</v>
      </c>
      <c r="AM184" s="1239" t="s">
        <v>1350</v>
      </c>
      <c r="AN184" s="303">
        <f t="shared" si="57"/>
        <v>87.80380000000001</v>
      </c>
      <c r="AO184" s="303">
        <f t="shared" si="64"/>
        <v>40.126760772946874</v>
      </c>
      <c r="AP184" s="303">
        <f t="shared" si="64"/>
        <v>1.6966917874396144</v>
      </c>
      <c r="AQ184" s="303">
        <f t="shared" si="64"/>
        <v>29.183098743961352</v>
      </c>
      <c r="AR184" s="303">
        <f t="shared" si="64"/>
        <v>0</v>
      </c>
      <c r="AS184" s="303">
        <f t="shared" si="64"/>
        <v>12.131346280193238</v>
      </c>
      <c r="AT184" s="303">
        <f t="shared" si="64"/>
        <v>0</v>
      </c>
      <c r="AU184" s="303">
        <f t="shared" si="64"/>
        <v>0.25450376811594205</v>
      </c>
      <c r="AV184" s="303">
        <f t="shared" si="64"/>
        <v>0.1696691787439614</v>
      </c>
      <c r="AW184" s="303">
        <f t="shared" si="64"/>
        <v>0.42417294685990359</v>
      </c>
      <c r="AX184" s="303">
        <f t="shared" si="64"/>
        <v>1.0180150724637682</v>
      </c>
      <c r="AY184" s="303">
        <f t="shared" si="64"/>
        <v>0.25450376811594205</v>
      </c>
      <c r="AZ184" s="303">
        <f t="shared" si="64"/>
        <v>0.42417294685990359</v>
      </c>
      <c r="BA184" s="303">
        <f t="shared" si="64"/>
        <v>8.4834589371980698E-2</v>
      </c>
      <c r="BB184" s="303">
        <f t="shared" si="64"/>
        <v>0</v>
      </c>
      <c r="BC184" s="303">
        <f t="shared" si="58"/>
        <v>1.1028496618357491</v>
      </c>
      <c r="BD184" s="303">
        <f t="shared" si="58"/>
        <v>0.42417294685990359</v>
      </c>
      <c r="BE184" s="303">
        <f t="shared" si="58"/>
        <v>0.42417294685990359</v>
      </c>
      <c r="BF184" s="303">
        <f t="shared" si="58"/>
        <v>8.4834589371980698E-2</v>
      </c>
    </row>
    <row r="185" spans="2:58" ht="14.25" x14ac:dyDescent="0.2">
      <c r="B185" s="1913" t="s">
        <v>98</v>
      </c>
      <c r="C185" s="1906" t="s">
        <v>35</v>
      </c>
      <c r="D185" s="1907" t="s">
        <v>36</v>
      </c>
      <c r="E185" s="1906" t="s">
        <v>25</v>
      </c>
      <c r="F185" s="1898" t="s">
        <v>16</v>
      </c>
      <c r="G185" s="1936">
        <v>17.12</v>
      </c>
      <c r="H185" s="1937">
        <v>4211.2253583221536</v>
      </c>
      <c r="I185" s="1910">
        <v>4211.2253583221536</v>
      </c>
      <c r="J185" s="1924">
        <v>4211.2299999999996</v>
      </c>
      <c r="K185" s="1916">
        <v>10.35</v>
      </c>
      <c r="L185" s="1580"/>
      <c r="R185" s="303">
        <f t="shared" si="55"/>
        <v>43586.182458634292</v>
      </c>
      <c r="S185" s="303">
        <f t="shared" si="63"/>
        <v>19919.095944863791</v>
      </c>
      <c r="T185" s="303">
        <f t="shared" si="63"/>
        <v>842.24507166443107</v>
      </c>
      <c r="U185" s="303">
        <f t="shared" si="63"/>
        <v>14486.615232628206</v>
      </c>
      <c r="V185" s="303">
        <f t="shared" si="63"/>
        <v>0</v>
      </c>
      <c r="W185" s="303">
        <f t="shared" si="63"/>
        <v>6022.0522624006799</v>
      </c>
      <c r="X185" s="303">
        <f t="shared" si="63"/>
        <v>0</v>
      </c>
      <c r="Y185" s="303">
        <f t="shared" si="63"/>
        <v>126.33676074966462</v>
      </c>
      <c r="Z185" s="303">
        <f t="shared" si="63"/>
        <v>84.22450716644309</v>
      </c>
      <c r="AA185" s="303">
        <f t="shared" si="63"/>
        <v>210.56126791610777</v>
      </c>
      <c r="AB185" s="303">
        <f t="shared" si="63"/>
        <v>505.34704299865848</v>
      </c>
      <c r="AC185" s="303">
        <f t="shared" si="63"/>
        <v>126.33676074966462</v>
      </c>
      <c r="AD185" s="303">
        <f t="shared" si="63"/>
        <v>210.56126791610777</v>
      </c>
      <c r="AE185" s="303">
        <f t="shared" si="63"/>
        <v>42.112253583221545</v>
      </c>
      <c r="AF185" s="303">
        <f t="shared" si="63"/>
        <v>0</v>
      </c>
      <c r="AG185" s="303">
        <f t="shared" si="56"/>
        <v>547.45929658188004</v>
      </c>
      <c r="AH185" s="303">
        <f t="shared" si="56"/>
        <v>210.56126791610777</v>
      </c>
      <c r="AI185" s="303">
        <f t="shared" si="56"/>
        <v>210.56126791610777</v>
      </c>
      <c r="AJ185" s="303">
        <f t="shared" si="56"/>
        <v>42.112253583221545</v>
      </c>
      <c r="AK185" s="1239" t="s">
        <v>1350</v>
      </c>
      <c r="AL185" s="73" t="s">
        <v>1350</v>
      </c>
      <c r="AM185" s="1239" t="s">
        <v>1350</v>
      </c>
      <c r="AN185" s="303">
        <f t="shared" si="57"/>
        <v>43586.230499999991</v>
      </c>
      <c r="AO185" s="303">
        <f t="shared" si="64"/>
        <v>19919.117899999997</v>
      </c>
      <c r="AP185" s="303">
        <f t="shared" si="64"/>
        <v>842.24600000000009</v>
      </c>
      <c r="AQ185" s="303">
        <f t="shared" si="64"/>
        <v>14486.631199999994</v>
      </c>
      <c r="AR185" s="303">
        <f t="shared" si="64"/>
        <v>0</v>
      </c>
      <c r="AS185" s="303">
        <f t="shared" si="64"/>
        <v>6022.0588999999982</v>
      </c>
      <c r="AT185" s="303">
        <f t="shared" si="64"/>
        <v>0</v>
      </c>
      <c r="AU185" s="303">
        <f t="shared" si="64"/>
        <v>126.33689999999997</v>
      </c>
      <c r="AV185" s="303">
        <f t="shared" si="64"/>
        <v>84.224599999999995</v>
      </c>
      <c r="AW185" s="303">
        <f t="shared" si="64"/>
        <v>210.56150000000002</v>
      </c>
      <c r="AX185" s="303">
        <f t="shared" si="64"/>
        <v>505.34759999999989</v>
      </c>
      <c r="AY185" s="303">
        <f t="shared" si="64"/>
        <v>126.33689999999997</v>
      </c>
      <c r="AZ185" s="303">
        <f t="shared" si="64"/>
        <v>210.56150000000002</v>
      </c>
      <c r="BA185" s="303">
        <f t="shared" si="64"/>
        <v>42.112299999999998</v>
      </c>
      <c r="BB185" s="303">
        <f t="shared" si="64"/>
        <v>0</v>
      </c>
      <c r="BC185" s="303">
        <f t="shared" si="58"/>
        <v>547.45989999999995</v>
      </c>
      <c r="BD185" s="303">
        <f t="shared" si="58"/>
        <v>210.56150000000002</v>
      </c>
      <c r="BE185" s="303">
        <f t="shared" si="58"/>
        <v>210.56150000000002</v>
      </c>
      <c r="BF185" s="303">
        <f t="shared" si="58"/>
        <v>42.112299999999998</v>
      </c>
    </row>
    <row r="186" spans="2:58" ht="14.25" x14ac:dyDescent="0.2">
      <c r="B186" s="1913" t="s">
        <v>98</v>
      </c>
      <c r="C186" s="1906" t="s">
        <v>35</v>
      </c>
      <c r="D186" s="1907" t="s">
        <v>23</v>
      </c>
      <c r="E186" s="1906" t="s">
        <v>25</v>
      </c>
      <c r="F186" s="1898" t="s">
        <v>16</v>
      </c>
      <c r="G186" s="1936">
        <v>17.12</v>
      </c>
      <c r="H186" s="1937">
        <v>1356.8436795107923</v>
      </c>
      <c r="I186" s="1910">
        <v>1356.8436795107923</v>
      </c>
      <c r="J186" s="1924">
        <v>1356.84</v>
      </c>
      <c r="K186" s="1916">
        <v>10.35</v>
      </c>
      <c r="L186" s="1580"/>
      <c r="R186" s="303">
        <f t="shared" si="55"/>
        <v>14043.3320829367</v>
      </c>
      <c r="S186" s="303">
        <f t="shared" si="63"/>
        <v>6417.8706040860488</v>
      </c>
      <c r="T186" s="303">
        <f t="shared" si="63"/>
        <v>271.36873590215856</v>
      </c>
      <c r="U186" s="303">
        <f t="shared" si="63"/>
        <v>4667.5422575171251</v>
      </c>
      <c r="V186" s="303">
        <f t="shared" si="63"/>
        <v>0</v>
      </c>
      <c r="W186" s="303">
        <f t="shared" si="63"/>
        <v>1940.2864617004329</v>
      </c>
      <c r="X186" s="303">
        <f t="shared" si="63"/>
        <v>0</v>
      </c>
      <c r="Y186" s="303">
        <f t="shared" si="63"/>
        <v>40.70531038532377</v>
      </c>
      <c r="Z186" s="303">
        <f t="shared" si="63"/>
        <v>27.136873590215853</v>
      </c>
      <c r="AA186" s="303">
        <f t="shared" si="63"/>
        <v>67.842183975539641</v>
      </c>
      <c r="AB186" s="303">
        <f t="shared" si="63"/>
        <v>162.82124154129508</v>
      </c>
      <c r="AC186" s="303">
        <f t="shared" si="63"/>
        <v>40.70531038532377</v>
      </c>
      <c r="AD186" s="303">
        <f t="shared" si="63"/>
        <v>67.842183975539641</v>
      </c>
      <c r="AE186" s="303">
        <f t="shared" si="63"/>
        <v>13.568436795107926</v>
      </c>
      <c r="AF186" s="303">
        <f t="shared" si="63"/>
        <v>0</v>
      </c>
      <c r="AG186" s="303">
        <f t="shared" si="56"/>
        <v>176.38967833640302</v>
      </c>
      <c r="AH186" s="303">
        <f t="shared" si="56"/>
        <v>67.842183975539641</v>
      </c>
      <c r="AI186" s="303">
        <f t="shared" si="56"/>
        <v>67.842183975539641</v>
      </c>
      <c r="AJ186" s="303">
        <f t="shared" si="56"/>
        <v>13.568436795107926</v>
      </c>
      <c r="AK186" s="1239" t="s">
        <v>1350</v>
      </c>
      <c r="AL186" s="73" t="s">
        <v>1350</v>
      </c>
      <c r="AM186" s="1239" t="s">
        <v>1350</v>
      </c>
      <c r="AN186" s="303">
        <f t="shared" si="57"/>
        <v>14043.293999999998</v>
      </c>
      <c r="AO186" s="303">
        <f t="shared" si="64"/>
        <v>6417.8532000000005</v>
      </c>
      <c r="AP186" s="303">
        <f t="shared" si="64"/>
        <v>271.36800000000005</v>
      </c>
      <c r="AQ186" s="303">
        <f t="shared" si="64"/>
        <v>4667.5295999999989</v>
      </c>
      <c r="AR186" s="303">
        <f t="shared" si="64"/>
        <v>0</v>
      </c>
      <c r="AS186" s="303">
        <f t="shared" si="64"/>
        <v>1940.2811999999997</v>
      </c>
      <c r="AT186" s="303">
        <f t="shared" si="64"/>
        <v>0</v>
      </c>
      <c r="AU186" s="303">
        <f t="shared" si="64"/>
        <v>40.705199999999998</v>
      </c>
      <c r="AV186" s="303">
        <f t="shared" si="64"/>
        <v>27.136800000000001</v>
      </c>
      <c r="AW186" s="303">
        <f t="shared" si="64"/>
        <v>67.842000000000013</v>
      </c>
      <c r="AX186" s="303">
        <f t="shared" si="64"/>
        <v>162.82079999999999</v>
      </c>
      <c r="AY186" s="303">
        <f t="shared" si="64"/>
        <v>40.705199999999998</v>
      </c>
      <c r="AZ186" s="303">
        <f t="shared" si="64"/>
        <v>67.842000000000013</v>
      </c>
      <c r="BA186" s="303">
        <f t="shared" si="64"/>
        <v>13.5684</v>
      </c>
      <c r="BB186" s="303">
        <f t="shared" si="64"/>
        <v>0</v>
      </c>
      <c r="BC186" s="303">
        <f t="shared" si="58"/>
        <v>176.38919999999999</v>
      </c>
      <c r="BD186" s="303">
        <f t="shared" si="58"/>
        <v>67.842000000000013</v>
      </c>
      <c r="BE186" s="303">
        <f t="shared" si="58"/>
        <v>67.842000000000013</v>
      </c>
      <c r="BF186" s="303">
        <f t="shared" si="58"/>
        <v>13.5684</v>
      </c>
    </row>
    <row r="187" spans="2:58" ht="14.25" x14ac:dyDescent="0.2">
      <c r="B187" s="1913" t="s">
        <v>98</v>
      </c>
      <c r="C187" s="1906" t="s">
        <v>35</v>
      </c>
      <c r="D187" s="1907" t="s">
        <v>37</v>
      </c>
      <c r="E187" s="1906" t="s">
        <v>25</v>
      </c>
      <c r="F187" s="1898" t="s">
        <v>16</v>
      </c>
      <c r="G187" s="1936">
        <v>17.37</v>
      </c>
      <c r="H187" s="1937">
        <v>203.20883570822613</v>
      </c>
      <c r="I187" s="1937">
        <v>203.20883570822613</v>
      </c>
      <c r="J187" s="1937">
        <v>203.21</v>
      </c>
      <c r="K187" s="1928">
        <v>10.5</v>
      </c>
      <c r="L187" s="1580"/>
      <c r="R187" s="303">
        <f t="shared" si="55"/>
        <v>2103.2114495801402</v>
      </c>
      <c r="S187" s="303">
        <f t="shared" si="63"/>
        <v>961.1777928999096</v>
      </c>
      <c r="T187" s="303">
        <f t="shared" si="63"/>
        <v>40.641767141645232</v>
      </c>
      <c r="U187" s="303">
        <f t="shared" si="63"/>
        <v>699.0383948362977</v>
      </c>
      <c r="V187" s="303">
        <f t="shared" si="63"/>
        <v>0</v>
      </c>
      <c r="W187" s="303">
        <f t="shared" si="63"/>
        <v>290.58863506276333</v>
      </c>
      <c r="X187" s="303">
        <f t="shared" si="63"/>
        <v>0</v>
      </c>
      <c r="Y187" s="303">
        <f t="shared" si="63"/>
        <v>6.0962650712467834</v>
      </c>
      <c r="Z187" s="303">
        <f t="shared" si="63"/>
        <v>4.0641767141645229</v>
      </c>
      <c r="AA187" s="303">
        <f t="shared" si="63"/>
        <v>10.160441785411308</v>
      </c>
      <c r="AB187" s="303">
        <f t="shared" si="63"/>
        <v>24.385060284987134</v>
      </c>
      <c r="AC187" s="303">
        <f t="shared" si="63"/>
        <v>6.0962650712467834</v>
      </c>
      <c r="AD187" s="303">
        <f t="shared" si="63"/>
        <v>10.160441785411308</v>
      </c>
      <c r="AE187" s="303">
        <f t="shared" si="63"/>
        <v>2.0320883570822614</v>
      </c>
      <c r="AF187" s="303">
        <f t="shared" si="63"/>
        <v>0</v>
      </c>
      <c r="AG187" s="303">
        <f t="shared" si="56"/>
        <v>26.417148642069396</v>
      </c>
      <c r="AH187" s="303">
        <f t="shared" si="56"/>
        <v>10.160441785411308</v>
      </c>
      <c r="AI187" s="303">
        <f t="shared" si="56"/>
        <v>10.160441785411308</v>
      </c>
      <c r="AJ187" s="303">
        <f t="shared" si="56"/>
        <v>2.0320883570822614</v>
      </c>
      <c r="AK187" s="1239" t="s">
        <v>1350</v>
      </c>
      <c r="AL187" s="73" t="s">
        <v>1350</v>
      </c>
      <c r="AM187" s="1239" t="s">
        <v>1350</v>
      </c>
      <c r="AN187" s="303">
        <f t="shared" si="57"/>
        <v>2133.7049999999999</v>
      </c>
      <c r="AO187" s="303">
        <f t="shared" si="64"/>
        <v>975.11349275362329</v>
      </c>
      <c r="AP187" s="303">
        <f t="shared" si="64"/>
        <v>41.231014492753637</v>
      </c>
      <c r="AQ187" s="303">
        <f t="shared" si="64"/>
        <v>709.17344927536215</v>
      </c>
      <c r="AR187" s="303">
        <f t="shared" si="64"/>
        <v>0</v>
      </c>
      <c r="AS187" s="303">
        <f t="shared" si="64"/>
        <v>294.8017536231884</v>
      </c>
      <c r="AT187" s="303">
        <f t="shared" si="64"/>
        <v>0</v>
      </c>
      <c r="AU187" s="303">
        <f t="shared" si="64"/>
        <v>6.1846521739130438</v>
      </c>
      <c r="AV187" s="303">
        <f t="shared" si="64"/>
        <v>4.1231014492753628</v>
      </c>
      <c r="AW187" s="303">
        <f t="shared" si="64"/>
        <v>10.307753623188409</v>
      </c>
      <c r="AX187" s="303">
        <f t="shared" si="64"/>
        <v>24.738608695652175</v>
      </c>
      <c r="AY187" s="303">
        <f t="shared" si="64"/>
        <v>6.1846521739130438</v>
      </c>
      <c r="AZ187" s="303">
        <f t="shared" si="64"/>
        <v>10.307753623188409</v>
      </c>
      <c r="BA187" s="303">
        <f t="shared" si="64"/>
        <v>2.0615507246376814</v>
      </c>
      <c r="BB187" s="303">
        <f t="shared" si="64"/>
        <v>0</v>
      </c>
      <c r="BC187" s="303">
        <f t="shared" si="58"/>
        <v>26.800159420289855</v>
      </c>
      <c r="BD187" s="303">
        <f t="shared" si="58"/>
        <v>10.307753623188409</v>
      </c>
      <c r="BE187" s="303">
        <f t="shared" si="58"/>
        <v>10.307753623188409</v>
      </c>
      <c r="BF187" s="303">
        <f t="shared" si="58"/>
        <v>2.0615507246376814</v>
      </c>
    </row>
    <row r="188" spans="2:58" ht="14.25" x14ac:dyDescent="0.2">
      <c r="B188" s="1913" t="s">
        <v>98</v>
      </c>
      <c r="C188" s="1906" t="s">
        <v>35</v>
      </c>
      <c r="D188" s="1907" t="s">
        <v>38</v>
      </c>
      <c r="E188" s="1906" t="s">
        <v>25</v>
      </c>
      <c r="F188" s="1898" t="s">
        <v>16</v>
      </c>
      <c r="G188" s="1936">
        <v>17.12</v>
      </c>
      <c r="H188" s="1937">
        <v>1167.1899404122953</v>
      </c>
      <c r="I188" s="1937">
        <v>1167.1899404122953</v>
      </c>
      <c r="J188" s="1937">
        <v>1167.19</v>
      </c>
      <c r="K188" s="1928">
        <v>10.35</v>
      </c>
      <c r="L188" s="1580"/>
      <c r="R188" s="303">
        <f t="shared" si="55"/>
        <v>12080.415883267257</v>
      </c>
      <c r="S188" s="303">
        <f t="shared" si="63"/>
        <v>5520.8084181501581</v>
      </c>
      <c r="T188" s="303">
        <f t="shared" si="63"/>
        <v>233.43798808245913</v>
      </c>
      <c r="U188" s="303">
        <f t="shared" si="63"/>
        <v>4015.1333950182952</v>
      </c>
      <c r="V188" s="303">
        <f t="shared" si="63"/>
        <v>0</v>
      </c>
      <c r="W188" s="303">
        <f t="shared" si="63"/>
        <v>1669.0816147895821</v>
      </c>
      <c r="X188" s="303">
        <f t="shared" si="63"/>
        <v>0</v>
      </c>
      <c r="Y188" s="303">
        <f t="shared" si="63"/>
        <v>35.015698212368861</v>
      </c>
      <c r="Z188" s="303">
        <f t="shared" si="63"/>
        <v>23.343798808245911</v>
      </c>
      <c r="AA188" s="303">
        <f t="shared" si="63"/>
        <v>58.359497020614782</v>
      </c>
      <c r="AB188" s="303">
        <f t="shared" si="63"/>
        <v>140.06279284947544</v>
      </c>
      <c r="AC188" s="303">
        <f t="shared" si="63"/>
        <v>35.015698212368861</v>
      </c>
      <c r="AD188" s="303">
        <f t="shared" si="63"/>
        <v>58.359497020614782</v>
      </c>
      <c r="AE188" s="303">
        <f t="shared" si="63"/>
        <v>11.671899404122955</v>
      </c>
      <c r="AF188" s="303">
        <f t="shared" si="63"/>
        <v>0</v>
      </c>
      <c r="AG188" s="303">
        <f t="shared" si="56"/>
        <v>151.73469225359841</v>
      </c>
      <c r="AH188" s="303">
        <f t="shared" si="56"/>
        <v>58.359497020614782</v>
      </c>
      <c r="AI188" s="303">
        <f t="shared" si="56"/>
        <v>58.359497020614782</v>
      </c>
      <c r="AJ188" s="303">
        <f t="shared" si="56"/>
        <v>11.671899404122955</v>
      </c>
      <c r="AK188" s="1239" t="s">
        <v>1350</v>
      </c>
      <c r="AL188" s="73" t="s">
        <v>1350</v>
      </c>
      <c r="AM188" s="1239" t="s">
        <v>1350</v>
      </c>
      <c r="AN188" s="303">
        <f t="shared" si="57"/>
        <v>12080.416499999999</v>
      </c>
      <c r="AO188" s="303">
        <f t="shared" si="64"/>
        <v>5520.8087000000005</v>
      </c>
      <c r="AP188" s="303">
        <f t="shared" si="64"/>
        <v>233.43800000000007</v>
      </c>
      <c r="AQ188" s="303">
        <f t="shared" si="64"/>
        <v>4015.1335999999992</v>
      </c>
      <c r="AR188" s="303">
        <f t="shared" si="64"/>
        <v>0</v>
      </c>
      <c r="AS188" s="303">
        <f t="shared" si="64"/>
        <v>1669.0816999999997</v>
      </c>
      <c r="AT188" s="303">
        <f t="shared" si="64"/>
        <v>0</v>
      </c>
      <c r="AU188" s="303">
        <f t="shared" si="64"/>
        <v>35.015699999999995</v>
      </c>
      <c r="AV188" s="303">
        <f t="shared" si="64"/>
        <v>23.343800000000002</v>
      </c>
      <c r="AW188" s="303">
        <f t="shared" si="64"/>
        <v>58.359500000000018</v>
      </c>
      <c r="AX188" s="303">
        <f t="shared" si="64"/>
        <v>140.06279999999998</v>
      </c>
      <c r="AY188" s="303">
        <f t="shared" si="64"/>
        <v>35.015699999999995</v>
      </c>
      <c r="AZ188" s="303">
        <f t="shared" si="64"/>
        <v>58.359500000000018</v>
      </c>
      <c r="BA188" s="303">
        <f t="shared" si="64"/>
        <v>11.671900000000001</v>
      </c>
      <c r="BB188" s="303">
        <f t="shared" si="64"/>
        <v>0</v>
      </c>
      <c r="BC188" s="303">
        <f t="shared" si="58"/>
        <v>151.7347</v>
      </c>
      <c r="BD188" s="303">
        <f t="shared" si="58"/>
        <v>58.359500000000018</v>
      </c>
      <c r="BE188" s="303">
        <f t="shared" si="58"/>
        <v>58.359500000000018</v>
      </c>
      <c r="BF188" s="303">
        <f t="shared" si="58"/>
        <v>11.671900000000001</v>
      </c>
    </row>
    <row r="189" spans="2:58" ht="14.25" x14ac:dyDescent="0.2">
      <c r="B189" s="1913" t="s">
        <v>98</v>
      </c>
      <c r="C189" s="1906" t="s">
        <v>35</v>
      </c>
      <c r="D189" s="1907" t="s">
        <v>36</v>
      </c>
      <c r="E189" s="1906" t="s">
        <v>15</v>
      </c>
      <c r="F189" s="1898" t="s">
        <v>16</v>
      </c>
      <c r="G189" s="1936">
        <v>17.12</v>
      </c>
      <c r="H189" s="1937">
        <v>2011.0343318701537</v>
      </c>
      <c r="I189" s="1937">
        <v>2011.0343318701537</v>
      </c>
      <c r="J189" s="1937">
        <v>2011.03</v>
      </c>
      <c r="K189" s="1928">
        <v>13.44</v>
      </c>
      <c r="L189" s="1580"/>
      <c r="R189" s="303">
        <f t="shared" si="55"/>
        <v>27028.301420334865</v>
      </c>
      <c r="S189" s="303">
        <f t="shared" si="63"/>
        <v>9512.1923897458182</v>
      </c>
      <c r="T189" s="303">
        <f t="shared" si="63"/>
        <v>402.20686637403082</v>
      </c>
      <c r="U189" s="303">
        <f t="shared" si="63"/>
        <v>6917.9581016333277</v>
      </c>
      <c r="V189" s="303">
        <f t="shared" si="63"/>
        <v>0</v>
      </c>
      <c r="W189" s="303">
        <f t="shared" si="63"/>
        <v>9089.8751800530936</v>
      </c>
      <c r="X189" s="303">
        <f t="shared" si="63"/>
        <v>0</v>
      </c>
      <c r="Y189" s="303">
        <f t="shared" si="63"/>
        <v>60.331029956104608</v>
      </c>
      <c r="Z189" s="303">
        <f t="shared" si="63"/>
        <v>40.220686637403084</v>
      </c>
      <c r="AA189" s="303">
        <f t="shared" si="63"/>
        <v>100.55171659350771</v>
      </c>
      <c r="AB189" s="303">
        <f t="shared" si="63"/>
        <v>241.32411982441843</v>
      </c>
      <c r="AC189" s="303">
        <f t="shared" si="63"/>
        <v>60.331029956104608</v>
      </c>
      <c r="AD189" s="303">
        <f t="shared" si="63"/>
        <v>100.55171659350771</v>
      </c>
      <c r="AE189" s="303">
        <f t="shared" si="63"/>
        <v>20.110343318701542</v>
      </c>
      <c r="AF189" s="303">
        <f t="shared" si="63"/>
        <v>0</v>
      </c>
      <c r="AG189" s="303">
        <f t="shared" si="56"/>
        <v>261.43446314311996</v>
      </c>
      <c r="AH189" s="303">
        <f t="shared" si="56"/>
        <v>100.55171659350771</v>
      </c>
      <c r="AI189" s="303">
        <f t="shared" si="56"/>
        <v>100.55171659350771</v>
      </c>
      <c r="AJ189" s="303">
        <f t="shared" si="56"/>
        <v>20.110343318701542</v>
      </c>
      <c r="AK189" s="1239" t="s">
        <v>1350</v>
      </c>
      <c r="AL189" s="73" t="s">
        <v>1350</v>
      </c>
      <c r="AM189" s="1239" t="s">
        <v>1350</v>
      </c>
      <c r="AN189" s="303">
        <f t="shared" si="57"/>
        <v>27028.243199999997</v>
      </c>
      <c r="AO189" s="303">
        <f t="shared" si="64"/>
        <v>9512.1718999999903</v>
      </c>
      <c r="AP189" s="303">
        <f t="shared" si="64"/>
        <v>402.20600000000002</v>
      </c>
      <c r="AQ189" s="303">
        <f t="shared" si="64"/>
        <v>6917.9431999999988</v>
      </c>
      <c r="AR189" s="303">
        <f t="shared" si="64"/>
        <v>0</v>
      </c>
      <c r="AS189" s="303">
        <f t="shared" si="64"/>
        <v>9089.855599999999</v>
      </c>
      <c r="AT189" s="303">
        <f t="shared" si="64"/>
        <v>0</v>
      </c>
      <c r="AU189" s="303">
        <f t="shared" si="64"/>
        <v>60.330899999999993</v>
      </c>
      <c r="AV189" s="303">
        <f t="shared" si="64"/>
        <v>40.220600000000005</v>
      </c>
      <c r="AW189" s="303">
        <f t="shared" si="64"/>
        <v>100.5515</v>
      </c>
      <c r="AX189" s="303">
        <f t="shared" si="64"/>
        <v>241.32359999999997</v>
      </c>
      <c r="AY189" s="303">
        <f t="shared" si="64"/>
        <v>60.330899999999993</v>
      </c>
      <c r="AZ189" s="303">
        <f t="shared" si="64"/>
        <v>100.5515</v>
      </c>
      <c r="BA189" s="303">
        <f t="shared" si="64"/>
        <v>20.110300000000002</v>
      </c>
      <c r="BB189" s="303">
        <f t="shared" si="64"/>
        <v>0</v>
      </c>
      <c r="BC189" s="303">
        <f t="shared" si="58"/>
        <v>261.43389999999999</v>
      </c>
      <c r="BD189" s="303">
        <f t="shared" si="58"/>
        <v>100.5515</v>
      </c>
      <c r="BE189" s="303">
        <f t="shared" si="58"/>
        <v>100.5515</v>
      </c>
      <c r="BF189" s="303">
        <f t="shared" si="58"/>
        <v>20.110300000000002</v>
      </c>
    </row>
    <row r="190" spans="2:58" ht="14.25" x14ac:dyDescent="0.2">
      <c r="B190" s="1913" t="s">
        <v>98</v>
      </c>
      <c r="C190" s="1906" t="s">
        <v>35</v>
      </c>
      <c r="D190" s="1907" t="s">
        <v>23</v>
      </c>
      <c r="E190" s="1906" t="s">
        <v>15</v>
      </c>
      <c r="F190" s="1898" t="s">
        <v>16</v>
      </c>
      <c r="G190" s="1936">
        <v>17.12</v>
      </c>
      <c r="H190" s="1937">
        <v>647.94899116118211</v>
      </c>
      <c r="I190" s="1937">
        <v>647.94899116118211</v>
      </c>
      <c r="J190" s="1937">
        <v>647.95000000000005</v>
      </c>
      <c r="K190" s="1928">
        <v>13.44</v>
      </c>
      <c r="L190" s="1580"/>
      <c r="R190" s="303">
        <f t="shared" si="55"/>
        <v>8708.4344412062874</v>
      </c>
      <c r="S190" s="303">
        <f t="shared" si="63"/>
        <v>3064.7987281923888</v>
      </c>
      <c r="T190" s="303">
        <f t="shared" si="63"/>
        <v>129.58979823223643</v>
      </c>
      <c r="U190" s="303">
        <f t="shared" si="63"/>
        <v>2228.9445295944661</v>
      </c>
      <c r="V190" s="303">
        <f t="shared" si="63"/>
        <v>0</v>
      </c>
      <c r="W190" s="303">
        <f t="shared" si="63"/>
        <v>2928.729440048543</v>
      </c>
      <c r="X190" s="303">
        <f t="shared" si="63"/>
        <v>0</v>
      </c>
      <c r="Y190" s="303">
        <f t="shared" si="63"/>
        <v>19.438469734835461</v>
      </c>
      <c r="Z190" s="303">
        <f t="shared" si="63"/>
        <v>12.958979823223645</v>
      </c>
      <c r="AA190" s="303">
        <f t="shared" si="63"/>
        <v>32.397449558059108</v>
      </c>
      <c r="AB190" s="303">
        <f t="shared" si="63"/>
        <v>77.753878939341845</v>
      </c>
      <c r="AC190" s="303">
        <f t="shared" si="63"/>
        <v>19.438469734835461</v>
      </c>
      <c r="AD190" s="303">
        <f t="shared" si="63"/>
        <v>32.397449558059108</v>
      </c>
      <c r="AE190" s="303">
        <f t="shared" si="63"/>
        <v>6.4794899116118225</v>
      </c>
      <c r="AF190" s="303">
        <f t="shared" si="63"/>
        <v>0</v>
      </c>
      <c r="AG190" s="303">
        <f t="shared" si="56"/>
        <v>84.233368850953681</v>
      </c>
      <c r="AH190" s="303">
        <f t="shared" si="56"/>
        <v>32.397449558059108</v>
      </c>
      <c r="AI190" s="303">
        <f t="shared" si="56"/>
        <v>32.397449558059108</v>
      </c>
      <c r="AJ190" s="303">
        <f t="shared" si="56"/>
        <v>6.4794899116118225</v>
      </c>
      <c r="AK190" s="1239" t="s">
        <v>1350</v>
      </c>
      <c r="AL190" s="73" t="s">
        <v>1350</v>
      </c>
      <c r="AM190" s="1239" t="s">
        <v>1350</v>
      </c>
      <c r="AN190" s="303">
        <f t="shared" si="57"/>
        <v>8708.4480000000003</v>
      </c>
      <c r="AO190" s="303">
        <f t="shared" si="64"/>
        <v>3064.8034999999973</v>
      </c>
      <c r="AP190" s="303">
        <f t="shared" si="64"/>
        <v>129.59000000000003</v>
      </c>
      <c r="AQ190" s="303">
        <f t="shared" si="64"/>
        <v>2228.9479999999999</v>
      </c>
      <c r="AR190" s="303">
        <f t="shared" si="64"/>
        <v>0</v>
      </c>
      <c r="AS190" s="303">
        <f t="shared" si="64"/>
        <v>2928.7339999999999</v>
      </c>
      <c r="AT190" s="303">
        <f t="shared" si="64"/>
        <v>0</v>
      </c>
      <c r="AU190" s="303">
        <f t="shared" si="64"/>
        <v>19.438500000000001</v>
      </c>
      <c r="AV190" s="303">
        <f t="shared" si="64"/>
        <v>12.959000000000003</v>
      </c>
      <c r="AW190" s="303">
        <f t="shared" si="64"/>
        <v>32.397500000000008</v>
      </c>
      <c r="AX190" s="303">
        <f t="shared" si="64"/>
        <v>77.754000000000005</v>
      </c>
      <c r="AY190" s="303">
        <f t="shared" si="64"/>
        <v>19.438500000000001</v>
      </c>
      <c r="AZ190" s="303">
        <f t="shared" si="64"/>
        <v>32.397500000000008</v>
      </c>
      <c r="BA190" s="303">
        <f t="shared" si="64"/>
        <v>6.4795000000000016</v>
      </c>
      <c r="BB190" s="303">
        <f t="shared" si="64"/>
        <v>0</v>
      </c>
      <c r="BC190" s="303">
        <f t="shared" si="58"/>
        <v>84.233500000000006</v>
      </c>
      <c r="BD190" s="303">
        <f t="shared" si="58"/>
        <v>32.397500000000008</v>
      </c>
      <c r="BE190" s="303">
        <f t="shared" si="58"/>
        <v>32.397500000000008</v>
      </c>
      <c r="BF190" s="303">
        <f t="shared" si="58"/>
        <v>6.4795000000000016</v>
      </c>
    </row>
    <row r="191" spans="2:58" ht="14.25" x14ac:dyDescent="0.2">
      <c r="B191" s="1913" t="s">
        <v>98</v>
      </c>
      <c r="C191" s="1906" t="s">
        <v>35</v>
      </c>
      <c r="D191" s="1907" t="s">
        <v>37</v>
      </c>
      <c r="E191" s="1906" t="s">
        <v>15</v>
      </c>
      <c r="F191" s="1898" t="s">
        <v>16</v>
      </c>
      <c r="G191" s="1936">
        <v>17.37</v>
      </c>
      <c r="H191" s="1937">
        <v>97.040626035606792</v>
      </c>
      <c r="I191" s="1937">
        <v>97.040626035606792</v>
      </c>
      <c r="J191" s="1937">
        <v>97.04</v>
      </c>
      <c r="K191" s="1928">
        <v>13.64</v>
      </c>
      <c r="L191" s="1580"/>
      <c r="R191" s="303">
        <f t="shared" si="55"/>
        <v>1304.2260139185553</v>
      </c>
      <c r="S191" s="303">
        <f t="shared" si="63"/>
        <v>459.0021611484197</v>
      </c>
      <c r="T191" s="303">
        <f t="shared" si="63"/>
        <v>19.408125207121362</v>
      </c>
      <c r="U191" s="303">
        <f t="shared" si="63"/>
        <v>333.81975356248734</v>
      </c>
      <c r="V191" s="303">
        <f t="shared" si="63"/>
        <v>0</v>
      </c>
      <c r="W191" s="303">
        <f t="shared" si="63"/>
        <v>438.62362968094266</v>
      </c>
      <c r="X191" s="303">
        <f t="shared" si="63"/>
        <v>0</v>
      </c>
      <c r="Y191" s="303">
        <f t="shared" si="63"/>
        <v>2.9112187810682038</v>
      </c>
      <c r="Z191" s="303">
        <f t="shared" si="63"/>
        <v>1.9408125207121363</v>
      </c>
      <c r="AA191" s="303">
        <f t="shared" si="63"/>
        <v>4.8520313017803405</v>
      </c>
      <c r="AB191" s="303">
        <f t="shared" si="63"/>
        <v>11.644875124272815</v>
      </c>
      <c r="AC191" s="303">
        <f t="shared" si="63"/>
        <v>2.9112187810682038</v>
      </c>
      <c r="AD191" s="303">
        <f t="shared" si="63"/>
        <v>4.8520313017803405</v>
      </c>
      <c r="AE191" s="303">
        <f t="shared" si="63"/>
        <v>0.97040626035606814</v>
      </c>
      <c r="AF191" s="303">
        <f t="shared" si="63"/>
        <v>0</v>
      </c>
      <c r="AG191" s="303">
        <f t="shared" si="56"/>
        <v>12.615281384628883</v>
      </c>
      <c r="AH191" s="303">
        <f t="shared" si="56"/>
        <v>4.8520313017803405</v>
      </c>
      <c r="AI191" s="303">
        <f t="shared" si="56"/>
        <v>4.8520313017803405</v>
      </c>
      <c r="AJ191" s="303">
        <f t="shared" si="56"/>
        <v>0.97040626035606814</v>
      </c>
      <c r="AK191" s="1239" t="s">
        <v>1350</v>
      </c>
      <c r="AL191" s="73" t="s">
        <v>1350</v>
      </c>
      <c r="AM191" s="1239" t="s">
        <v>1350</v>
      </c>
      <c r="AN191" s="303">
        <f t="shared" si="57"/>
        <v>1323.6256000000001</v>
      </c>
      <c r="AO191" s="303">
        <f t="shared" si="64"/>
        <v>465.82954523809485</v>
      </c>
      <c r="AP191" s="303">
        <f t="shared" si="64"/>
        <v>19.696809523809527</v>
      </c>
      <c r="AQ191" s="303">
        <f t="shared" si="64"/>
        <v>338.78512380952378</v>
      </c>
      <c r="AR191" s="303">
        <f t="shared" si="64"/>
        <v>0</v>
      </c>
      <c r="AS191" s="303">
        <f t="shared" si="64"/>
        <v>445.1478952380952</v>
      </c>
      <c r="AT191" s="303">
        <f t="shared" si="64"/>
        <v>0</v>
      </c>
      <c r="AU191" s="303">
        <f t="shared" si="64"/>
        <v>2.9545214285714287</v>
      </c>
      <c r="AV191" s="303">
        <f t="shared" si="64"/>
        <v>1.9696809523809529</v>
      </c>
      <c r="AW191" s="303">
        <f t="shared" si="64"/>
        <v>4.9242023809523818</v>
      </c>
      <c r="AX191" s="303">
        <f t="shared" si="64"/>
        <v>11.818085714285715</v>
      </c>
      <c r="AY191" s="303">
        <f t="shared" si="64"/>
        <v>2.9545214285714287</v>
      </c>
      <c r="AZ191" s="303">
        <f t="shared" si="64"/>
        <v>4.9242023809523818</v>
      </c>
      <c r="BA191" s="303">
        <f t="shared" si="64"/>
        <v>0.98484047619047643</v>
      </c>
      <c r="BB191" s="303">
        <f t="shared" si="64"/>
        <v>0</v>
      </c>
      <c r="BC191" s="303">
        <f t="shared" si="58"/>
        <v>12.802926190476192</v>
      </c>
      <c r="BD191" s="303">
        <f t="shared" si="58"/>
        <v>4.9242023809523818</v>
      </c>
      <c r="BE191" s="303">
        <f t="shared" si="58"/>
        <v>4.9242023809523818</v>
      </c>
      <c r="BF191" s="303">
        <f t="shared" si="58"/>
        <v>0.98484047619047643</v>
      </c>
    </row>
    <row r="192" spans="2:58" ht="14.25" x14ac:dyDescent="0.2">
      <c r="B192" s="1913" t="s">
        <v>98</v>
      </c>
      <c r="C192" s="1906" t="s">
        <v>35</v>
      </c>
      <c r="D192" s="1907" t="s">
        <v>38</v>
      </c>
      <c r="E192" s="1906" t="s">
        <v>15</v>
      </c>
      <c r="F192" s="1898" t="s">
        <v>16</v>
      </c>
      <c r="G192" s="1936">
        <v>17.12</v>
      </c>
      <c r="H192" s="1937">
        <v>557.3814845467698</v>
      </c>
      <c r="I192" s="1937">
        <v>557.3814845467698</v>
      </c>
      <c r="J192" s="1937">
        <v>557.38</v>
      </c>
      <c r="K192" s="1928">
        <v>13.44</v>
      </c>
      <c r="L192" s="1580"/>
      <c r="R192" s="303">
        <f t="shared" si="55"/>
        <v>7491.207152308586</v>
      </c>
      <c r="S192" s="303">
        <f t="shared" si="63"/>
        <v>2636.4144219062186</v>
      </c>
      <c r="T192" s="303">
        <f t="shared" si="63"/>
        <v>111.47629690935398</v>
      </c>
      <c r="U192" s="303">
        <f t="shared" si="63"/>
        <v>1917.3923068408878</v>
      </c>
      <c r="V192" s="303">
        <f t="shared" si="63"/>
        <v>0</v>
      </c>
      <c r="W192" s="303">
        <f t="shared" si="63"/>
        <v>2519.3643101513994</v>
      </c>
      <c r="X192" s="303">
        <f t="shared" si="63"/>
        <v>0</v>
      </c>
      <c r="Y192" s="303">
        <f t="shared" si="63"/>
        <v>16.721444536403094</v>
      </c>
      <c r="Z192" s="303">
        <f t="shared" si="63"/>
        <v>11.147629690935398</v>
      </c>
      <c r="AA192" s="303">
        <f t="shared" si="63"/>
        <v>27.869074227338494</v>
      </c>
      <c r="AB192" s="303">
        <f t="shared" si="63"/>
        <v>66.885778145612377</v>
      </c>
      <c r="AC192" s="303">
        <f t="shared" si="63"/>
        <v>16.721444536403094</v>
      </c>
      <c r="AD192" s="303">
        <f t="shared" si="63"/>
        <v>27.869074227338494</v>
      </c>
      <c r="AE192" s="303">
        <f t="shared" si="63"/>
        <v>5.573814845467699</v>
      </c>
      <c r="AF192" s="303">
        <f t="shared" si="63"/>
        <v>0</v>
      </c>
      <c r="AG192" s="303">
        <f t="shared" si="56"/>
        <v>72.459592991080072</v>
      </c>
      <c r="AH192" s="303">
        <f t="shared" si="56"/>
        <v>27.869074227338494</v>
      </c>
      <c r="AI192" s="303">
        <f t="shared" si="56"/>
        <v>27.869074227338494</v>
      </c>
      <c r="AJ192" s="303">
        <f t="shared" si="56"/>
        <v>5.573814845467699</v>
      </c>
      <c r="AK192" s="1239" t="s">
        <v>1350</v>
      </c>
      <c r="AL192" s="73" t="s">
        <v>1350</v>
      </c>
      <c r="AM192" s="1239" t="s">
        <v>1350</v>
      </c>
      <c r="AN192" s="303">
        <f t="shared" si="57"/>
        <v>7491.1871999999994</v>
      </c>
      <c r="AO192" s="303">
        <f t="shared" si="64"/>
        <v>2636.4073999999973</v>
      </c>
      <c r="AP192" s="303">
        <f t="shared" si="64"/>
        <v>111.47600000000001</v>
      </c>
      <c r="AQ192" s="303">
        <f t="shared" si="64"/>
        <v>1917.3871999999997</v>
      </c>
      <c r="AR192" s="303">
        <f t="shared" si="64"/>
        <v>0</v>
      </c>
      <c r="AS192" s="303">
        <f t="shared" si="64"/>
        <v>2519.3575999999994</v>
      </c>
      <c r="AT192" s="303">
        <f t="shared" si="64"/>
        <v>0</v>
      </c>
      <c r="AU192" s="303">
        <f t="shared" si="64"/>
        <v>16.721399999999999</v>
      </c>
      <c r="AV192" s="303">
        <f t="shared" si="64"/>
        <v>11.147600000000002</v>
      </c>
      <c r="AW192" s="303">
        <f t="shared" si="64"/>
        <v>27.869000000000003</v>
      </c>
      <c r="AX192" s="303">
        <f t="shared" si="64"/>
        <v>66.885599999999997</v>
      </c>
      <c r="AY192" s="303">
        <f t="shared" si="64"/>
        <v>16.721399999999999</v>
      </c>
      <c r="AZ192" s="303">
        <f t="shared" si="64"/>
        <v>27.869000000000003</v>
      </c>
      <c r="BA192" s="303">
        <f t="shared" si="64"/>
        <v>5.5738000000000012</v>
      </c>
      <c r="BB192" s="303">
        <f t="shared" si="64"/>
        <v>0</v>
      </c>
      <c r="BC192" s="303">
        <f t="shared" si="58"/>
        <v>72.459400000000002</v>
      </c>
      <c r="BD192" s="303">
        <f t="shared" si="58"/>
        <v>27.869000000000003</v>
      </c>
      <c r="BE192" s="303">
        <f t="shared" si="58"/>
        <v>27.869000000000003</v>
      </c>
      <c r="BF192" s="303">
        <f t="shared" si="58"/>
        <v>5.5738000000000012</v>
      </c>
    </row>
    <row r="193" spans="2:58" ht="14.25" x14ac:dyDescent="0.2">
      <c r="B193" s="1913" t="s">
        <v>98</v>
      </c>
      <c r="C193" s="1906" t="s">
        <v>101</v>
      </c>
      <c r="D193" s="1907" t="s">
        <v>102</v>
      </c>
      <c r="E193" s="1906" t="s">
        <v>15</v>
      </c>
      <c r="F193" s="1898" t="s">
        <v>16</v>
      </c>
      <c r="G193" s="1936">
        <v>17.59</v>
      </c>
      <c r="H193" s="1937">
        <v>1366</v>
      </c>
      <c r="I193" s="1937">
        <v>1366</v>
      </c>
      <c r="J193" s="1937">
        <v>1366</v>
      </c>
      <c r="K193" s="1928">
        <v>13.44</v>
      </c>
      <c r="L193" s="1580"/>
      <c r="R193" s="303">
        <f t="shared" si="55"/>
        <v>18359.04</v>
      </c>
      <c r="S193" s="303">
        <f t="shared" si="63"/>
        <v>6461.1799999999948</v>
      </c>
      <c r="T193" s="303">
        <f t="shared" si="63"/>
        <v>273.20000000000005</v>
      </c>
      <c r="U193" s="303">
        <f t="shared" si="63"/>
        <v>4699.04</v>
      </c>
      <c r="V193" s="303">
        <f t="shared" si="63"/>
        <v>0</v>
      </c>
      <c r="W193" s="303">
        <f t="shared" si="63"/>
        <v>6174.32</v>
      </c>
      <c r="X193" s="303">
        <f t="shared" si="63"/>
        <v>0</v>
      </c>
      <c r="Y193" s="303">
        <f t="shared" si="63"/>
        <v>40.98</v>
      </c>
      <c r="Z193" s="303">
        <f t="shared" si="63"/>
        <v>27.320000000000007</v>
      </c>
      <c r="AA193" s="303">
        <f t="shared" si="63"/>
        <v>68.300000000000011</v>
      </c>
      <c r="AB193" s="303">
        <f t="shared" si="63"/>
        <v>163.92</v>
      </c>
      <c r="AC193" s="303">
        <f t="shared" si="63"/>
        <v>40.98</v>
      </c>
      <c r="AD193" s="303">
        <f t="shared" si="63"/>
        <v>68.300000000000011</v>
      </c>
      <c r="AE193" s="303">
        <f t="shared" si="63"/>
        <v>13.660000000000004</v>
      </c>
      <c r="AF193" s="303">
        <f t="shared" si="63"/>
        <v>0</v>
      </c>
      <c r="AG193" s="303">
        <f t="shared" si="56"/>
        <v>177.58</v>
      </c>
      <c r="AH193" s="303">
        <f t="shared" si="56"/>
        <v>68.300000000000011</v>
      </c>
      <c r="AI193" s="303">
        <f t="shared" si="56"/>
        <v>68.300000000000011</v>
      </c>
      <c r="AJ193" s="303">
        <f t="shared" si="56"/>
        <v>13.660000000000004</v>
      </c>
      <c r="AK193" s="1239" t="s">
        <v>1350</v>
      </c>
      <c r="AL193" s="73" t="s">
        <v>1350</v>
      </c>
      <c r="AM193" s="1239" t="s">
        <v>1350</v>
      </c>
      <c r="AN193" s="303">
        <f t="shared" si="57"/>
        <v>18359.04</v>
      </c>
      <c r="AO193" s="303">
        <f t="shared" si="64"/>
        <v>6461.1799999999948</v>
      </c>
      <c r="AP193" s="303">
        <f t="shared" si="64"/>
        <v>273.20000000000005</v>
      </c>
      <c r="AQ193" s="303">
        <f t="shared" si="64"/>
        <v>4699.04</v>
      </c>
      <c r="AR193" s="303">
        <f t="shared" si="64"/>
        <v>0</v>
      </c>
      <c r="AS193" s="303">
        <f t="shared" si="64"/>
        <v>6174.32</v>
      </c>
      <c r="AT193" s="303">
        <f t="shared" si="64"/>
        <v>0</v>
      </c>
      <c r="AU193" s="303">
        <f t="shared" si="64"/>
        <v>40.98</v>
      </c>
      <c r="AV193" s="303">
        <f t="shared" si="64"/>
        <v>27.320000000000007</v>
      </c>
      <c r="AW193" s="303">
        <f t="shared" si="64"/>
        <v>68.300000000000011</v>
      </c>
      <c r="AX193" s="303">
        <f t="shared" si="64"/>
        <v>163.92</v>
      </c>
      <c r="AY193" s="303">
        <f t="shared" si="64"/>
        <v>40.98</v>
      </c>
      <c r="AZ193" s="303">
        <f t="shared" si="64"/>
        <v>68.300000000000011</v>
      </c>
      <c r="BA193" s="303">
        <f t="shared" si="64"/>
        <v>13.660000000000004</v>
      </c>
      <c r="BB193" s="303">
        <f t="shared" si="64"/>
        <v>0</v>
      </c>
      <c r="BC193" s="303">
        <f t="shared" si="58"/>
        <v>177.58</v>
      </c>
      <c r="BD193" s="303">
        <f t="shared" si="58"/>
        <v>68.300000000000011</v>
      </c>
      <c r="BE193" s="303">
        <f t="shared" si="58"/>
        <v>68.300000000000011</v>
      </c>
      <c r="BF193" s="303">
        <f t="shared" si="58"/>
        <v>13.660000000000004</v>
      </c>
    </row>
    <row r="194" spans="2:58" s="1513" customFormat="1" ht="14.25" x14ac:dyDescent="0.2">
      <c r="B194" s="1913" t="s">
        <v>98</v>
      </c>
      <c r="C194" s="1906" t="s">
        <v>1782</v>
      </c>
      <c r="D194" s="1907" t="s">
        <v>1783</v>
      </c>
      <c r="E194" s="1906" t="s">
        <v>15</v>
      </c>
      <c r="F194" s="1898" t="s">
        <v>16</v>
      </c>
      <c r="G194" s="1936">
        <v>17.43</v>
      </c>
      <c r="H194" s="1937">
        <v>4928</v>
      </c>
      <c r="I194" s="1937">
        <v>4928</v>
      </c>
      <c r="J194" s="1937">
        <v>4928</v>
      </c>
      <c r="K194" s="1928">
        <v>13.44</v>
      </c>
      <c r="L194" s="1580"/>
      <c r="M194" s="303"/>
      <c r="N194" s="303"/>
      <c r="R194" s="303">
        <f t="shared" si="55"/>
        <v>66232.319999999992</v>
      </c>
      <c r="S194" s="303">
        <f t="shared" si="63"/>
        <v>23309.439999999977</v>
      </c>
      <c r="T194" s="303">
        <f t="shared" si="63"/>
        <v>985.6</v>
      </c>
      <c r="U194" s="303">
        <f t="shared" si="63"/>
        <v>16952.319999999996</v>
      </c>
      <c r="V194" s="303">
        <f t="shared" si="63"/>
        <v>0</v>
      </c>
      <c r="W194" s="303">
        <f t="shared" si="63"/>
        <v>22274.559999999994</v>
      </c>
      <c r="X194" s="303">
        <f t="shared" si="63"/>
        <v>0</v>
      </c>
      <c r="Y194" s="303">
        <f t="shared" si="63"/>
        <v>147.83999999999997</v>
      </c>
      <c r="Z194" s="303">
        <f t="shared" si="63"/>
        <v>98.560000000000016</v>
      </c>
      <c r="AA194" s="303">
        <f t="shared" si="63"/>
        <v>246.4</v>
      </c>
      <c r="AB194" s="303">
        <f t="shared" si="63"/>
        <v>591.3599999999999</v>
      </c>
      <c r="AC194" s="303">
        <f t="shared" si="63"/>
        <v>147.83999999999997</v>
      </c>
      <c r="AD194" s="303">
        <f t="shared" si="63"/>
        <v>246.4</v>
      </c>
      <c r="AE194" s="303">
        <f t="shared" si="63"/>
        <v>49.280000000000008</v>
      </c>
      <c r="AF194" s="303">
        <f t="shared" si="63"/>
        <v>0</v>
      </c>
      <c r="AG194" s="303">
        <f t="shared" si="56"/>
        <v>640.64</v>
      </c>
      <c r="AH194" s="303">
        <f t="shared" si="56"/>
        <v>246.4</v>
      </c>
      <c r="AI194" s="303">
        <f t="shared" si="56"/>
        <v>246.4</v>
      </c>
      <c r="AJ194" s="303">
        <f t="shared" si="56"/>
        <v>49.280000000000008</v>
      </c>
      <c r="AK194" s="1239" t="s">
        <v>1350</v>
      </c>
      <c r="AL194" s="73" t="s">
        <v>1350</v>
      </c>
      <c r="AM194" s="1239" t="s">
        <v>1350</v>
      </c>
      <c r="AN194" s="303">
        <f t="shared" si="57"/>
        <v>66232.319999999992</v>
      </c>
      <c r="AO194" s="303">
        <f t="shared" si="64"/>
        <v>23309.439999999977</v>
      </c>
      <c r="AP194" s="303">
        <f t="shared" si="64"/>
        <v>985.6</v>
      </c>
      <c r="AQ194" s="303">
        <f t="shared" si="64"/>
        <v>16952.319999999996</v>
      </c>
      <c r="AR194" s="303">
        <f t="shared" si="64"/>
        <v>0</v>
      </c>
      <c r="AS194" s="303">
        <f t="shared" si="64"/>
        <v>22274.559999999994</v>
      </c>
      <c r="AT194" s="303">
        <f t="shared" si="64"/>
        <v>0</v>
      </c>
      <c r="AU194" s="303">
        <f t="shared" si="64"/>
        <v>147.83999999999997</v>
      </c>
      <c r="AV194" s="303">
        <f t="shared" si="64"/>
        <v>98.560000000000016</v>
      </c>
      <c r="AW194" s="303">
        <f t="shared" si="64"/>
        <v>246.4</v>
      </c>
      <c r="AX194" s="303">
        <f t="shared" si="64"/>
        <v>591.3599999999999</v>
      </c>
      <c r="AY194" s="303">
        <f t="shared" si="64"/>
        <v>147.83999999999997</v>
      </c>
      <c r="AZ194" s="303">
        <f t="shared" si="64"/>
        <v>246.4</v>
      </c>
      <c r="BA194" s="303">
        <f t="shared" si="64"/>
        <v>49.280000000000008</v>
      </c>
      <c r="BB194" s="303">
        <f t="shared" si="64"/>
        <v>0</v>
      </c>
      <c r="BC194" s="303">
        <f t="shared" si="58"/>
        <v>640.64</v>
      </c>
      <c r="BD194" s="303">
        <f t="shared" si="58"/>
        <v>246.4</v>
      </c>
      <c r="BE194" s="303">
        <f t="shared" si="58"/>
        <v>246.4</v>
      </c>
      <c r="BF194" s="303">
        <f t="shared" si="58"/>
        <v>49.280000000000008</v>
      </c>
    </row>
    <row r="195" spans="2:58" s="1513" customFormat="1" ht="14.25" x14ac:dyDescent="0.2">
      <c r="B195" s="1913" t="s">
        <v>98</v>
      </c>
      <c r="C195" s="1906" t="s">
        <v>1784</v>
      </c>
      <c r="D195" s="1907" t="s">
        <v>1785</v>
      </c>
      <c r="E195" s="1906" t="s">
        <v>15</v>
      </c>
      <c r="F195" s="1898" t="s">
        <v>16</v>
      </c>
      <c r="G195" s="1936">
        <v>17.5</v>
      </c>
      <c r="H195" s="1937">
        <v>0</v>
      </c>
      <c r="I195" s="1937">
        <v>0</v>
      </c>
      <c r="J195" s="1937">
        <v>0</v>
      </c>
      <c r="K195" s="1928">
        <v>13.44</v>
      </c>
      <c r="L195" s="1580"/>
      <c r="M195" s="303"/>
      <c r="N195" s="303"/>
      <c r="R195" s="303">
        <f t="shared" si="55"/>
        <v>0</v>
      </c>
      <c r="S195" s="303">
        <f t="shared" si="63"/>
        <v>0</v>
      </c>
      <c r="T195" s="303">
        <f t="shared" si="63"/>
        <v>0</v>
      </c>
      <c r="U195" s="303">
        <f t="shared" si="63"/>
        <v>0</v>
      </c>
      <c r="V195" s="303">
        <f t="shared" si="63"/>
        <v>0</v>
      </c>
      <c r="W195" s="303">
        <f t="shared" si="63"/>
        <v>0</v>
      </c>
      <c r="X195" s="303">
        <f t="shared" si="63"/>
        <v>0</v>
      </c>
      <c r="Y195" s="303">
        <f t="shared" si="63"/>
        <v>0</v>
      </c>
      <c r="Z195" s="303">
        <f t="shared" si="63"/>
        <v>0</v>
      </c>
      <c r="AA195" s="303">
        <f t="shared" si="63"/>
        <v>0</v>
      </c>
      <c r="AB195" s="303">
        <f t="shared" si="63"/>
        <v>0</v>
      </c>
      <c r="AC195" s="303">
        <f t="shared" si="63"/>
        <v>0</v>
      </c>
      <c r="AD195" s="303">
        <f t="shared" si="63"/>
        <v>0</v>
      </c>
      <c r="AE195" s="303">
        <f t="shared" si="63"/>
        <v>0</v>
      </c>
      <c r="AF195" s="303">
        <f t="shared" si="63"/>
        <v>0</v>
      </c>
      <c r="AG195" s="303">
        <f t="shared" si="56"/>
        <v>0</v>
      </c>
      <c r="AH195" s="303">
        <f t="shared" si="56"/>
        <v>0</v>
      </c>
      <c r="AI195" s="303">
        <f t="shared" si="56"/>
        <v>0</v>
      </c>
      <c r="AJ195" s="303">
        <f t="shared" si="56"/>
        <v>0</v>
      </c>
      <c r="AK195" s="1239" t="s">
        <v>1350</v>
      </c>
      <c r="AL195" s="73" t="s">
        <v>1350</v>
      </c>
      <c r="AM195" s="1239" t="s">
        <v>1350</v>
      </c>
      <c r="AN195" s="303">
        <f t="shared" si="57"/>
        <v>0</v>
      </c>
      <c r="AO195" s="303">
        <f t="shared" si="64"/>
        <v>0</v>
      </c>
      <c r="AP195" s="303">
        <f t="shared" si="64"/>
        <v>0</v>
      </c>
      <c r="AQ195" s="303">
        <f t="shared" si="64"/>
        <v>0</v>
      </c>
      <c r="AR195" s="303">
        <f t="shared" si="64"/>
        <v>0</v>
      </c>
      <c r="AS195" s="303">
        <f t="shared" si="64"/>
        <v>0</v>
      </c>
      <c r="AT195" s="303">
        <f t="shared" si="64"/>
        <v>0</v>
      </c>
      <c r="AU195" s="303">
        <f t="shared" si="64"/>
        <v>0</v>
      </c>
      <c r="AV195" s="303">
        <f t="shared" si="64"/>
        <v>0</v>
      </c>
      <c r="AW195" s="303">
        <f t="shared" si="64"/>
        <v>0</v>
      </c>
      <c r="AX195" s="303">
        <f t="shared" si="64"/>
        <v>0</v>
      </c>
      <c r="AY195" s="303">
        <f t="shared" si="64"/>
        <v>0</v>
      </c>
      <c r="AZ195" s="303">
        <f t="shared" si="64"/>
        <v>0</v>
      </c>
      <c r="BA195" s="303">
        <f t="shared" si="64"/>
        <v>0</v>
      </c>
      <c r="BB195" s="303">
        <f t="shared" si="64"/>
        <v>0</v>
      </c>
      <c r="BC195" s="303">
        <f t="shared" si="58"/>
        <v>0</v>
      </c>
      <c r="BD195" s="303">
        <f t="shared" si="58"/>
        <v>0</v>
      </c>
      <c r="BE195" s="303">
        <f t="shared" si="58"/>
        <v>0</v>
      </c>
      <c r="BF195" s="303">
        <f t="shared" si="58"/>
        <v>0</v>
      </c>
    </row>
    <row r="196" spans="2:58" s="1513" customFormat="1" ht="14.25" x14ac:dyDescent="0.2">
      <c r="B196" s="1913" t="s">
        <v>98</v>
      </c>
      <c r="C196" s="1906" t="s">
        <v>1786</v>
      </c>
      <c r="D196" s="1907" t="s">
        <v>1787</v>
      </c>
      <c r="E196" s="1906" t="s">
        <v>15</v>
      </c>
      <c r="F196" s="1898" t="s">
        <v>16</v>
      </c>
      <c r="G196" s="1936">
        <v>17.5</v>
      </c>
      <c r="H196" s="1937">
        <v>0</v>
      </c>
      <c r="I196" s="1937">
        <v>0</v>
      </c>
      <c r="J196" s="1937">
        <v>0</v>
      </c>
      <c r="K196" s="1928">
        <v>13.44</v>
      </c>
      <c r="L196" s="1580"/>
      <c r="M196" s="303"/>
      <c r="N196" s="303"/>
      <c r="R196" s="303">
        <f t="shared" si="55"/>
        <v>0</v>
      </c>
      <c r="S196" s="303">
        <f t="shared" si="63"/>
        <v>0</v>
      </c>
      <c r="T196" s="303">
        <f t="shared" si="63"/>
        <v>0</v>
      </c>
      <c r="U196" s="303">
        <f t="shared" si="63"/>
        <v>0</v>
      </c>
      <c r="V196" s="303">
        <f t="shared" si="63"/>
        <v>0</v>
      </c>
      <c r="W196" s="303">
        <f t="shared" si="63"/>
        <v>0</v>
      </c>
      <c r="X196" s="303">
        <f t="shared" si="63"/>
        <v>0</v>
      </c>
      <c r="Y196" s="303">
        <f t="shared" si="63"/>
        <v>0</v>
      </c>
      <c r="Z196" s="303">
        <f t="shared" si="63"/>
        <v>0</v>
      </c>
      <c r="AA196" s="303">
        <f t="shared" si="63"/>
        <v>0</v>
      </c>
      <c r="AB196" s="303">
        <f t="shared" si="63"/>
        <v>0</v>
      </c>
      <c r="AC196" s="303">
        <f t="shared" si="63"/>
        <v>0</v>
      </c>
      <c r="AD196" s="303">
        <f t="shared" si="63"/>
        <v>0</v>
      </c>
      <c r="AE196" s="303">
        <f t="shared" si="63"/>
        <v>0</v>
      </c>
      <c r="AF196" s="303">
        <f t="shared" si="63"/>
        <v>0</v>
      </c>
      <c r="AG196" s="303">
        <f t="shared" si="56"/>
        <v>0</v>
      </c>
      <c r="AH196" s="303">
        <f t="shared" si="56"/>
        <v>0</v>
      </c>
      <c r="AI196" s="303">
        <f t="shared" si="56"/>
        <v>0</v>
      </c>
      <c r="AJ196" s="303">
        <f t="shared" si="56"/>
        <v>0</v>
      </c>
      <c r="AK196" s="1239" t="s">
        <v>1350</v>
      </c>
      <c r="AL196" s="73" t="s">
        <v>1350</v>
      </c>
      <c r="AM196" s="1239" t="s">
        <v>1350</v>
      </c>
      <c r="AN196" s="303">
        <f t="shared" si="57"/>
        <v>0</v>
      </c>
      <c r="AO196" s="303">
        <f t="shared" si="64"/>
        <v>0</v>
      </c>
      <c r="AP196" s="303">
        <f t="shared" si="64"/>
        <v>0</v>
      </c>
      <c r="AQ196" s="303">
        <f t="shared" si="64"/>
        <v>0</v>
      </c>
      <c r="AR196" s="303">
        <f t="shared" si="64"/>
        <v>0</v>
      </c>
      <c r="AS196" s="303">
        <f t="shared" si="64"/>
        <v>0</v>
      </c>
      <c r="AT196" s="303">
        <f t="shared" si="64"/>
        <v>0</v>
      </c>
      <c r="AU196" s="303">
        <f t="shared" si="64"/>
        <v>0</v>
      </c>
      <c r="AV196" s="303">
        <f t="shared" si="64"/>
        <v>0</v>
      </c>
      <c r="AW196" s="303">
        <f t="shared" si="64"/>
        <v>0</v>
      </c>
      <c r="AX196" s="303">
        <f t="shared" si="64"/>
        <v>0</v>
      </c>
      <c r="AY196" s="303">
        <f t="shared" si="64"/>
        <v>0</v>
      </c>
      <c r="AZ196" s="303">
        <f t="shared" si="64"/>
        <v>0</v>
      </c>
      <c r="BA196" s="303">
        <f t="shared" si="64"/>
        <v>0</v>
      </c>
      <c r="BB196" s="303">
        <f t="shared" si="64"/>
        <v>0</v>
      </c>
      <c r="BC196" s="303">
        <f t="shared" si="58"/>
        <v>0</v>
      </c>
      <c r="BD196" s="303">
        <f t="shared" si="58"/>
        <v>0</v>
      </c>
      <c r="BE196" s="303">
        <f t="shared" si="58"/>
        <v>0</v>
      </c>
      <c r="BF196" s="303">
        <f t="shared" si="58"/>
        <v>0</v>
      </c>
    </row>
    <row r="197" spans="2:58" ht="14.25" x14ac:dyDescent="0.2">
      <c r="B197" s="1913" t="s">
        <v>98</v>
      </c>
      <c r="C197" s="1906" t="s">
        <v>24</v>
      </c>
      <c r="D197" s="1907" t="s">
        <v>23</v>
      </c>
      <c r="E197" s="1906" t="s">
        <v>25</v>
      </c>
      <c r="F197" s="1898" t="s">
        <v>26</v>
      </c>
      <c r="G197" s="1936">
        <v>17.12</v>
      </c>
      <c r="H197" s="1937">
        <v>12783.155665829778</v>
      </c>
      <c r="I197" s="1937">
        <v>12783.155665829778</v>
      </c>
      <c r="J197" s="1937">
        <v>12783.16</v>
      </c>
      <c r="K197" s="1928">
        <v>10.35</v>
      </c>
      <c r="L197" s="1580"/>
      <c r="R197" s="303">
        <f t="shared" si="55"/>
        <v>132305.66114133821</v>
      </c>
      <c r="S197" s="303">
        <f t="shared" si="63"/>
        <v>60464.326299374858</v>
      </c>
      <c r="T197" s="303">
        <f t="shared" si="63"/>
        <v>2556.6311331659563</v>
      </c>
      <c r="U197" s="303">
        <f t="shared" si="63"/>
        <v>43974.055490454433</v>
      </c>
      <c r="V197" s="303">
        <f t="shared" si="63"/>
        <v>0</v>
      </c>
      <c r="W197" s="303">
        <f t="shared" si="63"/>
        <v>18279.912602136581</v>
      </c>
      <c r="X197" s="303">
        <f t="shared" si="63"/>
        <v>0</v>
      </c>
      <c r="Y197" s="303">
        <f t="shared" si="63"/>
        <v>383.49466997489333</v>
      </c>
      <c r="Z197" s="303">
        <f t="shared" si="63"/>
        <v>255.66311331659563</v>
      </c>
      <c r="AA197" s="303">
        <f t="shared" si="63"/>
        <v>639.15778329148907</v>
      </c>
      <c r="AB197" s="303">
        <f t="shared" si="63"/>
        <v>1533.9786798995733</v>
      </c>
      <c r="AC197" s="303">
        <f t="shared" si="63"/>
        <v>383.49466997489333</v>
      </c>
      <c r="AD197" s="303">
        <f t="shared" si="63"/>
        <v>639.15778329148907</v>
      </c>
      <c r="AE197" s="303">
        <f t="shared" si="63"/>
        <v>127.83155665829781</v>
      </c>
      <c r="AF197" s="303">
        <f t="shared" si="63"/>
        <v>0</v>
      </c>
      <c r="AG197" s="303">
        <f t="shared" si="56"/>
        <v>1661.8102365578713</v>
      </c>
      <c r="AH197" s="303">
        <f t="shared" si="56"/>
        <v>639.15778329148907</v>
      </c>
      <c r="AI197" s="303">
        <f t="shared" si="56"/>
        <v>639.15778329148907</v>
      </c>
      <c r="AJ197" s="303">
        <f t="shared" si="56"/>
        <v>127.83155665829781</v>
      </c>
      <c r="AK197" s="1239" t="s">
        <v>1350</v>
      </c>
      <c r="AL197" s="73" t="s">
        <v>1350</v>
      </c>
      <c r="AM197" s="1239" t="s">
        <v>1350</v>
      </c>
      <c r="AN197" s="303">
        <f t="shared" si="57"/>
        <v>132305.70600000001</v>
      </c>
      <c r="AO197" s="303">
        <f t="shared" si="64"/>
        <v>60464.346800000014</v>
      </c>
      <c r="AP197" s="303">
        <f t="shared" si="64"/>
        <v>2556.632000000001</v>
      </c>
      <c r="AQ197" s="303">
        <f t="shared" si="64"/>
        <v>43974.070399999997</v>
      </c>
      <c r="AR197" s="303">
        <f t="shared" si="64"/>
        <v>0</v>
      </c>
      <c r="AS197" s="303">
        <f t="shared" si="64"/>
        <v>18279.918799999999</v>
      </c>
      <c r="AT197" s="303">
        <f t="shared" si="64"/>
        <v>0</v>
      </c>
      <c r="AU197" s="303">
        <f t="shared" si="64"/>
        <v>383.4948</v>
      </c>
      <c r="AV197" s="303">
        <f t="shared" si="64"/>
        <v>255.66320000000007</v>
      </c>
      <c r="AW197" s="303">
        <f t="shared" si="64"/>
        <v>639.15800000000024</v>
      </c>
      <c r="AX197" s="303">
        <f t="shared" si="64"/>
        <v>1533.9792</v>
      </c>
      <c r="AY197" s="303">
        <f t="shared" si="64"/>
        <v>383.4948</v>
      </c>
      <c r="AZ197" s="303">
        <f t="shared" si="64"/>
        <v>639.15800000000024</v>
      </c>
      <c r="BA197" s="303">
        <f t="shared" si="64"/>
        <v>127.83160000000004</v>
      </c>
      <c r="BB197" s="303">
        <f t="shared" si="64"/>
        <v>0</v>
      </c>
      <c r="BC197" s="303">
        <f t="shared" si="58"/>
        <v>1661.8108000000002</v>
      </c>
      <c r="BD197" s="303">
        <f t="shared" si="58"/>
        <v>639.15800000000024</v>
      </c>
      <c r="BE197" s="303">
        <f t="shared" si="58"/>
        <v>639.15800000000024</v>
      </c>
      <c r="BF197" s="303">
        <f t="shared" si="58"/>
        <v>127.83160000000004</v>
      </c>
    </row>
    <row r="198" spans="2:58" ht="14.25" x14ac:dyDescent="0.2">
      <c r="B198" s="1913" t="s">
        <v>98</v>
      </c>
      <c r="C198" s="1906" t="s">
        <v>24</v>
      </c>
      <c r="D198" s="1907" t="s">
        <v>27</v>
      </c>
      <c r="E198" s="1906" t="s">
        <v>25</v>
      </c>
      <c r="F198" s="1898" t="s">
        <v>26</v>
      </c>
      <c r="G198" s="1936">
        <v>17.12</v>
      </c>
      <c r="H198" s="1937">
        <v>40341.34152135301</v>
      </c>
      <c r="I198" s="1937">
        <v>40341.34152135301</v>
      </c>
      <c r="J198" s="1937">
        <v>40341.339999999997</v>
      </c>
      <c r="K198" s="1928">
        <v>10.35</v>
      </c>
      <c r="L198" s="1580"/>
      <c r="R198" s="303">
        <f t="shared" si="55"/>
        <v>417532.88474600366</v>
      </c>
      <c r="S198" s="303">
        <f t="shared" si="63"/>
        <v>190814.54539599977</v>
      </c>
      <c r="T198" s="303">
        <f t="shared" si="63"/>
        <v>8068.2683042706049</v>
      </c>
      <c r="U198" s="303">
        <f t="shared" si="63"/>
        <v>138774.21483345435</v>
      </c>
      <c r="V198" s="303">
        <f t="shared" si="63"/>
        <v>0</v>
      </c>
      <c r="W198" s="303">
        <f t="shared" si="63"/>
        <v>57688.118375534803</v>
      </c>
      <c r="X198" s="303">
        <f t="shared" si="63"/>
        <v>0</v>
      </c>
      <c r="Y198" s="303">
        <f t="shared" si="63"/>
        <v>1210.2402456405903</v>
      </c>
      <c r="Z198" s="303">
        <f t="shared" si="63"/>
        <v>806.82683042706037</v>
      </c>
      <c r="AA198" s="303">
        <f t="shared" si="63"/>
        <v>2017.0670760676512</v>
      </c>
      <c r="AB198" s="303">
        <f t="shared" si="63"/>
        <v>4840.9609825623611</v>
      </c>
      <c r="AC198" s="303">
        <f t="shared" si="63"/>
        <v>1210.2402456405903</v>
      </c>
      <c r="AD198" s="303">
        <f t="shared" si="63"/>
        <v>2017.0670760676512</v>
      </c>
      <c r="AE198" s="303">
        <f t="shared" si="63"/>
        <v>403.41341521353019</v>
      </c>
      <c r="AF198" s="303">
        <f t="shared" si="63"/>
        <v>0</v>
      </c>
      <c r="AG198" s="303">
        <f t="shared" si="56"/>
        <v>5244.3743977758922</v>
      </c>
      <c r="AH198" s="303">
        <f t="shared" si="56"/>
        <v>2017.0670760676512</v>
      </c>
      <c r="AI198" s="303">
        <f t="shared" si="56"/>
        <v>2017.0670760676512</v>
      </c>
      <c r="AJ198" s="303">
        <f t="shared" si="56"/>
        <v>403.41341521353019</v>
      </c>
      <c r="AK198" s="1239" t="s">
        <v>1350</v>
      </c>
      <c r="AL198" s="73" t="s">
        <v>1350</v>
      </c>
      <c r="AM198" s="1239" t="s">
        <v>1350</v>
      </c>
      <c r="AN198" s="303">
        <f t="shared" si="57"/>
        <v>417532.86899999995</v>
      </c>
      <c r="AO198" s="303">
        <f t="shared" si="64"/>
        <v>190814.53820000001</v>
      </c>
      <c r="AP198" s="303">
        <f t="shared" si="64"/>
        <v>8068.2680000000018</v>
      </c>
      <c r="AQ198" s="303">
        <f t="shared" si="64"/>
        <v>138774.20959999997</v>
      </c>
      <c r="AR198" s="303">
        <f t="shared" si="64"/>
        <v>0</v>
      </c>
      <c r="AS198" s="303">
        <f t="shared" si="64"/>
        <v>57688.116199999989</v>
      </c>
      <c r="AT198" s="303">
        <f t="shared" si="64"/>
        <v>0</v>
      </c>
      <c r="AU198" s="303">
        <f t="shared" si="64"/>
        <v>1210.2402</v>
      </c>
      <c r="AV198" s="303">
        <f t="shared" si="64"/>
        <v>806.82680000000005</v>
      </c>
      <c r="AW198" s="303">
        <f t="shared" si="64"/>
        <v>2017.0670000000005</v>
      </c>
      <c r="AX198" s="303">
        <f t="shared" si="64"/>
        <v>4840.9607999999998</v>
      </c>
      <c r="AY198" s="303">
        <f t="shared" si="64"/>
        <v>1210.2402</v>
      </c>
      <c r="AZ198" s="303">
        <f t="shared" si="64"/>
        <v>2017.0670000000005</v>
      </c>
      <c r="BA198" s="303">
        <f t="shared" si="64"/>
        <v>403.41340000000002</v>
      </c>
      <c r="BB198" s="303">
        <f t="shared" si="64"/>
        <v>0</v>
      </c>
      <c r="BC198" s="303">
        <f t="shared" si="58"/>
        <v>5244.3742000000002</v>
      </c>
      <c r="BD198" s="303">
        <f t="shared" si="58"/>
        <v>2017.0670000000005</v>
      </c>
      <c r="BE198" s="303">
        <f t="shared" si="58"/>
        <v>2017.0670000000005</v>
      </c>
      <c r="BF198" s="303">
        <f t="shared" si="58"/>
        <v>403.41340000000002</v>
      </c>
    </row>
    <row r="199" spans="2:58" ht="14.25" x14ac:dyDescent="0.2">
      <c r="B199" s="1913" t="s">
        <v>98</v>
      </c>
      <c r="C199" s="1906" t="s">
        <v>24</v>
      </c>
      <c r="D199" s="1907" t="s">
        <v>28</v>
      </c>
      <c r="E199" s="1906" t="s">
        <v>25</v>
      </c>
      <c r="F199" s="1898" t="s">
        <v>26</v>
      </c>
      <c r="G199" s="1936">
        <v>17.12</v>
      </c>
      <c r="H199" s="1937">
        <v>5224.6313063907455</v>
      </c>
      <c r="I199" s="1937">
        <v>5224.6313063907455</v>
      </c>
      <c r="J199" s="1937">
        <v>5224.63</v>
      </c>
      <c r="K199" s="1928">
        <v>10.35</v>
      </c>
      <c r="L199" s="1580"/>
      <c r="R199" s="303">
        <f t="shared" si="55"/>
        <v>54074.934021144218</v>
      </c>
      <c r="S199" s="303">
        <f t="shared" si="63"/>
        <v>24712.506079228231</v>
      </c>
      <c r="T199" s="303">
        <f t="shared" si="63"/>
        <v>1044.9262612781495</v>
      </c>
      <c r="U199" s="303">
        <f t="shared" si="63"/>
        <v>17972.731693984162</v>
      </c>
      <c r="V199" s="303">
        <f t="shared" si="63"/>
        <v>0</v>
      </c>
      <c r="W199" s="303">
        <f t="shared" si="63"/>
        <v>7471.2227681387658</v>
      </c>
      <c r="X199" s="303">
        <f t="shared" si="63"/>
        <v>0</v>
      </c>
      <c r="Y199" s="303">
        <f t="shared" si="63"/>
        <v>156.73893919172238</v>
      </c>
      <c r="Z199" s="303">
        <f t="shared" si="63"/>
        <v>104.49262612781493</v>
      </c>
      <c r="AA199" s="303">
        <f t="shared" si="63"/>
        <v>261.23156531953737</v>
      </c>
      <c r="AB199" s="303">
        <f t="shared" si="63"/>
        <v>626.95575676688952</v>
      </c>
      <c r="AC199" s="303">
        <f t="shared" si="63"/>
        <v>156.73893919172238</v>
      </c>
      <c r="AD199" s="303">
        <f t="shared" si="63"/>
        <v>261.23156531953737</v>
      </c>
      <c r="AE199" s="303">
        <f t="shared" si="63"/>
        <v>52.246313063907465</v>
      </c>
      <c r="AF199" s="303">
        <f t="shared" si="63"/>
        <v>0</v>
      </c>
      <c r="AG199" s="303">
        <f t="shared" si="56"/>
        <v>679.20206983079697</v>
      </c>
      <c r="AH199" s="303">
        <f t="shared" si="56"/>
        <v>261.23156531953737</v>
      </c>
      <c r="AI199" s="303">
        <f t="shared" si="56"/>
        <v>261.23156531953737</v>
      </c>
      <c r="AJ199" s="303">
        <f t="shared" si="56"/>
        <v>52.246313063907465</v>
      </c>
      <c r="AK199" s="1239" t="s">
        <v>1350</v>
      </c>
      <c r="AL199" s="73" t="s">
        <v>1350</v>
      </c>
      <c r="AM199" s="1239" t="s">
        <v>1350</v>
      </c>
      <c r="AN199" s="303">
        <f t="shared" si="57"/>
        <v>54074.9205</v>
      </c>
      <c r="AO199" s="303">
        <f t="shared" si="64"/>
        <v>24712.499900000003</v>
      </c>
      <c r="AP199" s="303">
        <f t="shared" si="64"/>
        <v>1044.9260000000004</v>
      </c>
      <c r="AQ199" s="303">
        <f t="shared" si="64"/>
        <v>17972.727199999998</v>
      </c>
      <c r="AR199" s="303">
        <f t="shared" si="64"/>
        <v>0</v>
      </c>
      <c r="AS199" s="303">
        <f t="shared" si="64"/>
        <v>7471.2208999999993</v>
      </c>
      <c r="AT199" s="303">
        <f t="shared" si="64"/>
        <v>0</v>
      </c>
      <c r="AU199" s="303">
        <f t="shared" si="64"/>
        <v>156.7389</v>
      </c>
      <c r="AV199" s="303">
        <f t="shared" si="64"/>
        <v>104.49260000000002</v>
      </c>
      <c r="AW199" s="303">
        <f t="shared" si="64"/>
        <v>261.2315000000001</v>
      </c>
      <c r="AX199" s="303">
        <f t="shared" si="64"/>
        <v>626.9556</v>
      </c>
      <c r="AY199" s="303">
        <f t="shared" si="64"/>
        <v>156.7389</v>
      </c>
      <c r="AZ199" s="303">
        <f t="shared" si="64"/>
        <v>261.2315000000001</v>
      </c>
      <c r="BA199" s="303">
        <f t="shared" si="64"/>
        <v>52.246300000000012</v>
      </c>
      <c r="BB199" s="303">
        <f t="shared" si="64"/>
        <v>0</v>
      </c>
      <c r="BC199" s="303">
        <f t="shared" si="58"/>
        <v>679.20190000000002</v>
      </c>
      <c r="BD199" s="303">
        <f t="shared" si="58"/>
        <v>261.2315000000001</v>
      </c>
      <c r="BE199" s="303">
        <f t="shared" si="58"/>
        <v>261.2315000000001</v>
      </c>
      <c r="BF199" s="303">
        <f t="shared" si="58"/>
        <v>52.246300000000012</v>
      </c>
    </row>
    <row r="200" spans="2:58" ht="14.25" x14ac:dyDescent="0.2">
      <c r="B200" s="1913" t="s">
        <v>98</v>
      </c>
      <c r="C200" s="1906" t="s">
        <v>24</v>
      </c>
      <c r="D200" s="1907" t="s">
        <v>29</v>
      </c>
      <c r="E200" s="1906" t="s">
        <v>25</v>
      </c>
      <c r="F200" s="1898" t="s">
        <v>26</v>
      </c>
      <c r="G200" s="1936">
        <v>17.45</v>
      </c>
      <c r="H200" s="1937">
        <v>1046.1536664853497</v>
      </c>
      <c r="I200" s="1937">
        <v>1046.1536664853497</v>
      </c>
      <c r="J200" s="1937">
        <v>1046.1500000000001</v>
      </c>
      <c r="K200" s="1928">
        <v>10.35</v>
      </c>
      <c r="L200" s="1580"/>
      <c r="R200" s="303">
        <f t="shared" si="55"/>
        <v>10827.690448123369</v>
      </c>
      <c r="S200" s="303">
        <f t="shared" si="63"/>
        <v>4948.3068424757048</v>
      </c>
      <c r="T200" s="303">
        <f t="shared" si="63"/>
        <v>209.23073329707</v>
      </c>
      <c r="U200" s="303">
        <f t="shared" si="63"/>
        <v>3598.7686127096022</v>
      </c>
      <c r="V200" s="303">
        <f t="shared" si="63"/>
        <v>0</v>
      </c>
      <c r="W200" s="303">
        <f t="shared" si="63"/>
        <v>1495.9997430740498</v>
      </c>
      <c r="X200" s="303">
        <f t="shared" ref="S200:AF218" si="65">+$R200*VLOOKUP($E200,$P$5:$AF$7,X$1+3,FALSE)</f>
        <v>0</v>
      </c>
      <c r="Y200" s="303">
        <f t="shared" si="65"/>
        <v>31.384609994560488</v>
      </c>
      <c r="Z200" s="303">
        <f t="shared" si="65"/>
        <v>20.923073329706998</v>
      </c>
      <c r="AA200" s="303">
        <f t="shared" si="65"/>
        <v>52.307683324267501</v>
      </c>
      <c r="AB200" s="303">
        <f t="shared" si="65"/>
        <v>125.53843997824195</v>
      </c>
      <c r="AC200" s="303">
        <f t="shared" si="65"/>
        <v>31.384609994560488</v>
      </c>
      <c r="AD200" s="303">
        <f t="shared" si="65"/>
        <v>52.307683324267501</v>
      </c>
      <c r="AE200" s="303">
        <f t="shared" si="65"/>
        <v>10.461536664853499</v>
      </c>
      <c r="AF200" s="303">
        <f t="shared" si="65"/>
        <v>0</v>
      </c>
      <c r="AG200" s="303">
        <f t="shared" si="56"/>
        <v>135.99997664309547</v>
      </c>
      <c r="AH200" s="303">
        <f t="shared" si="56"/>
        <v>52.307683324267501</v>
      </c>
      <c r="AI200" s="303">
        <f t="shared" si="56"/>
        <v>52.307683324267501</v>
      </c>
      <c r="AJ200" s="303">
        <f t="shared" si="56"/>
        <v>10.461536664853499</v>
      </c>
      <c r="AK200" s="1239" t="s">
        <v>1350</v>
      </c>
      <c r="AL200" s="73" t="s">
        <v>1350</v>
      </c>
      <c r="AM200" s="1239" t="s">
        <v>1350</v>
      </c>
      <c r="AN200" s="303">
        <f t="shared" si="57"/>
        <v>10827.6525</v>
      </c>
      <c r="AO200" s="303">
        <f t="shared" si="64"/>
        <v>4948.2895000000008</v>
      </c>
      <c r="AP200" s="303">
        <f t="shared" si="64"/>
        <v>209.23000000000008</v>
      </c>
      <c r="AQ200" s="303">
        <f t="shared" si="64"/>
        <v>3598.7559999999994</v>
      </c>
      <c r="AR200" s="303">
        <f t="shared" si="64"/>
        <v>0</v>
      </c>
      <c r="AS200" s="303">
        <f t="shared" si="64"/>
        <v>1495.9945</v>
      </c>
      <c r="AT200" s="303">
        <f t="shared" ref="AO200:BB218" si="66">+$AN200*VLOOKUP($E200,$AL$5:$BB$7,AT$1+3,FALSE)</f>
        <v>0</v>
      </c>
      <c r="AU200" s="303">
        <f t="shared" si="66"/>
        <v>31.384499999999999</v>
      </c>
      <c r="AV200" s="303">
        <f t="shared" si="66"/>
        <v>20.923000000000005</v>
      </c>
      <c r="AW200" s="303">
        <f t="shared" si="66"/>
        <v>52.307500000000019</v>
      </c>
      <c r="AX200" s="303">
        <f t="shared" si="66"/>
        <v>125.538</v>
      </c>
      <c r="AY200" s="303">
        <f t="shared" si="66"/>
        <v>31.384499999999999</v>
      </c>
      <c r="AZ200" s="303">
        <f t="shared" si="66"/>
        <v>52.307500000000019</v>
      </c>
      <c r="BA200" s="303">
        <f t="shared" si="66"/>
        <v>10.461500000000003</v>
      </c>
      <c r="BB200" s="303">
        <f t="shared" si="66"/>
        <v>0</v>
      </c>
      <c r="BC200" s="303">
        <f t="shared" si="58"/>
        <v>135.99950000000001</v>
      </c>
      <c r="BD200" s="303">
        <f t="shared" si="58"/>
        <v>52.307500000000019</v>
      </c>
      <c r="BE200" s="303">
        <f t="shared" si="58"/>
        <v>52.307500000000019</v>
      </c>
      <c r="BF200" s="303">
        <f t="shared" si="58"/>
        <v>10.461500000000003</v>
      </c>
    </row>
    <row r="201" spans="2:58" ht="14.25" x14ac:dyDescent="0.2">
      <c r="B201" s="1913" t="s">
        <v>98</v>
      </c>
      <c r="C201" s="1906" t="s">
        <v>24</v>
      </c>
      <c r="D201" s="1907" t="s">
        <v>30</v>
      </c>
      <c r="E201" s="1906" t="s">
        <v>25</v>
      </c>
      <c r="F201" s="1898" t="s">
        <v>26</v>
      </c>
      <c r="G201" s="1936">
        <v>17.45</v>
      </c>
      <c r="H201" s="1937">
        <v>1035.9221492068962</v>
      </c>
      <c r="I201" s="1937">
        <v>1035.9221492068962</v>
      </c>
      <c r="J201" s="1937">
        <v>1035.92</v>
      </c>
      <c r="K201" s="1928">
        <v>10.35</v>
      </c>
      <c r="L201" s="1580"/>
      <c r="R201" s="303">
        <f t="shared" si="55"/>
        <v>10721.794244291375</v>
      </c>
      <c r="S201" s="303">
        <f t="shared" si="65"/>
        <v>4899.9117657486195</v>
      </c>
      <c r="T201" s="303">
        <f t="shared" si="65"/>
        <v>207.18442984137931</v>
      </c>
      <c r="U201" s="303">
        <f t="shared" si="65"/>
        <v>3563.5721932717224</v>
      </c>
      <c r="V201" s="303">
        <f t="shared" si="65"/>
        <v>0</v>
      </c>
      <c r="W201" s="303">
        <f t="shared" si="65"/>
        <v>1481.3686733658615</v>
      </c>
      <c r="X201" s="303">
        <f t="shared" si="65"/>
        <v>0</v>
      </c>
      <c r="Y201" s="303">
        <f t="shared" si="65"/>
        <v>31.077664476206884</v>
      </c>
      <c r="Z201" s="303">
        <f t="shared" si="65"/>
        <v>20.718442984137926</v>
      </c>
      <c r="AA201" s="303">
        <f t="shared" si="65"/>
        <v>51.796107460344828</v>
      </c>
      <c r="AB201" s="303">
        <f t="shared" si="65"/>
        <v>124.31065790482754</v>
      </c>
      <c r="AC201" s="303">
        <f t="shared" si="65"/>
        <v>31.077664476206884</v>
      </c>
      <c r="AD201" s="303">
        <f t="shared" si="65"/>
        <v>51.796107460344828</v>
      </c>
      <c r="AE201" s="303">
        <f t="shared" si="65"/>
        <v>10.359221492068963</v>
      </c>
      <c r="AF201" s="303">
        <f t="shared" si="65"/>
        <v>0</v>
      </c>
      <c r="AG201" s="303">
        <f t="shared" si="56"/>
        <v>134.6698793968965</v>
      </c>
      <c r="AH201" s="303">
        <f t="shared" si="56"/>
        <v>51.796107460344828</v>
      </c>
      <c r="AI201" s="303">
        <f t="shared" si="56"/>
        <v>51.796107460344828</v>
      </c>
      <c r="AJ201" s="303">
        <f t="shared" ref="AJ201:AJ264" si="67">+$R201*VLOOKUP($E201,$P$5:$AJ$7,AJ$1+3,FALSE)</f>
        <v>10.359221492068963</v>
      </c>
      <c r="AK201" s="1239" t="s">
        <v>1350</v>
      </c>
      <c r="AL201" s="73" t="s">
        <v>1350</v>
      </c>
      <c r="AM201" s="1239" t="s">
        <v>1350</v>
      </c>
      <c r="AN201" s="303">
        <f t="shared" si="57"/>
        <v>10721.772000000001</v>
      </c>
      <c r="AO201" s="303">
        <f t="shared" si="66"/>
        <v>4899.9016000000011</v>
      </c>
      <c r="AP201" s="303">
        <f t="shared" si="66"/>
        <v>207.18400000000008</v>
      </c>
      <c r="AQ201" s="303">
        <f t="shared" si="66"/>
        <v>3563.5647999999997</v>
      </c>
      <c r="AR201" s="303">
        <f t="shared" si="66"/>
        <v>0</v>
      </c>
      <c r="AS201" s="303">
        <f t="shared" si="66"/>
        <v>1481.3656000000001</v>
      </c>
      <c r="AT201" s="303">
        <f t="shared" si="66"/>
        <v>0</v>
      </c>
      <c r="AU201" s="303">
        <f t="shared" si="66"/>
        <v>31.077600000000004</v>
      </c>
      <c r="AV201" s="303">
        <f t="shared" si="66"/>
        <v>20.718400000000006</v>
      </c>
      <c r="AW201" s="303">
        <f t="shared" si="66"/>
        <v>51.796000000000021</v>
      </c>
      <c r="AX201" s="303">
        <f t="shared" si="66"/>
        <v>124.31040000000002</v>
      </c>
      <c r="AY201" s="303">
        <f t="shared" si="66"/>
        <v>31.077600000000004</v>
      </c>
      <c r="AZ201" s="303">
        <f t="shared" si="66"/>
        <v>51.796000000000021</v>
      </c>
      <c r="BA201" s="303">
        <f t="shared" si="66"/>
        <v>10.359200000000003</v>
      </c>
      <c r="BB201" s="303">
        <f t="shared" si="66"/>
        <v>0</v>
      </c>
      <c r="BC201" s="303">
        <f t="shared" si="58"/>
        <v>134.66960000000003</v>
      </c>
      <c r="BD201" s="303">
        <f t="shared" si="58"/>
        <v>51.796000000000021</v>
      </c>
      <c r="BE201" s="303">
        <f t="shared" si="58"/>
        <v>51.796000000000021</v>
      </c>
      <c r="BF201" s="303">
        <f t="shared" ref="BF201:BF264" si="68">+$AN201*VLOOKUP($E201,$AL$5:$BF$7,BF$1+3,FALSE)</f>
        <v>10.359200000000003</v>
      </c>
    </row>
    <row r="202" spans="2:58" ht="14.25" x14ac:dyDescent="0.2">
      <c r="B202" s="1913" t="s">
        <v>98</v>
      </c>
      <c r="C202" s="1906" t="s">
        <v>24</v>
      </c>
      <c r="D202" s="1907" t="s">
        <v>31</v>
      </c>
      <c r="E202" s="1906" t="s">
        <v>25</v>
      </c>
      <c r="F202" s="1898" t="s">
        <v>26</v>
      </c>
      <c r="G202" s="1936">
        <v>17.45</v>
      </c>
      <c r="H202" s="1937">
        <v>2324.4886758758903</v>
      </c>
      <c r="I202" s="1937">
        <v>2324.4886758758903</v>
      </c>
      <c r="J202" s="1937">
        <v>2324.4899999999998</v>
      </c>
      <c r="K202" s="1928">
        <v>10.35</v>
      </c>
      <c r="L202" s="1580"/>
      <c r="R202" s="303">
        <f t="shared" ref="R202:R265" si="69">+I202*VLOOKUP($E202,$P$5:$R$7,3,FALSE)</f>
        <v>24058.457795315462</v>
      </c>
      <c r="S202" s="303">
        <f t="shared" si="65"/>
        <v>10994.831436892962</v>
      </c>
      <c r="T202" s="303">
        <f t="shared" si="65"/>
        <v>464.89773517517818</v>
      </c>
      <c r="U202" s="303">
        <f t="shared" si="65"/>
        <v>7996.2410450130601</v>
      </c>
      <c r="V202" s="303">
        <f t="shared" si="65"/>
        <v>0</v>
      </c>
      <c r="W202" s="303">
        <f t="shared" si="65"/>
        <v>3324.0188065025227</v>
      </c>
      <c r="X202" s="303">
        <f t="shared" si="65"/>
        <v>0</v>
      </c>
      <c r="Y202" s="303">
        <f t="shared" si="65"/>
        <v>69.734660276276699</v>
      </c>
      <c r="Z202" s="303">
        <f t="shared" si="65"/>
        <v>46.489773517517811</v>
      </c>
      <c r="AA202" s="303">
        <f t="shared" si="65"/>
        <v>116.22443379379455</v>
      </c>
      <c r="AB202" s="303">
        <f t="shared" si="65"/>
        <v>278.9386411051068</v>
      </c>
      <c r="AC202" s="303">
        <f t="shared" si="65"/>
        <v>69.734660276276699</v>
      </c>
      <c r="AD202" s="303">
        <f t="shared" si="65"/>
        <v>116.22443379379455</v>
      </c>
      <c r="AE202" s="303">
        <f t="shared" si="65"/>
        <v>23.244886758758906</v>
      </c>
      <c r="AF202" s="303">
        <f t="shared" si="65"/>
        <v>0</v>
      </c>
      <c r="AG202" s="303">
        <f t="shared" ref="AG202:AJ265" si="70">+$R202*VLOOKUP($E202,$P$5:$AJ$7,AG$1+3,FALSE)</f>
        <v>302.18352786386572</v>
      </c>
      <c r="AH202" s="303">
        <f t="shared" si="70"/>
        <v>116.22443379379455</v>
      </c>
      <c r="AI202" s="303">
        <f t="shared" si="70"/>
        <v>116.22443379379455</v>
      </c>
      <c r="AJ202" s="303">
        <f t="shared" si="67"/>
        <v>23.244886758758906</v>
      </c>
      <c r="AK202" s="1239" t="s">
        <v>1350</v>
      </c>
      <c r="AL202" s="73" t="s">
        <v>1350</v>
      </c>
      <c r="AM202" s="1239" t="s">
        <v>1350</v>
      </c>
      <c r="AN202" s="303">
        <f t="shared" ref="AN202:AN265" si="71">+J202*K202</f>
        <v>24058.471499999996</v>
      </c>
      <c r="AO202" s="303">
        <f t="shared" si="66"/>
        <v>10994.8377</v>
      </c>
      <c r="AP202" s="303">
        <f t="shared" si="66"/>
        <v>464.89800000000008</v>
      </c>
      <c r="AQ202" s="303">
        <f t="shared" si="66"/>
        <v>7996.2455999999975</v>
      </c>
      <c r="AR202" s="303">
        <f t="shared" si="66"/>
        <v>0</v>
      </c>
      <c r="AS202" s="303">
        <f t="shared" si="66"/>
        <v>3324.0206999999991</v>
      </c>
      <c r="AT202" s="303">
        <f t="shared" si="66"/>
        <v>0</v>
      </c>
      <c r="AU202" s="303">
        <f t="shared" si="66"/>
        <v>69.734699999999989</v>
      </c>
      <c r="AV202" s="303">
        <f t="shared" si="66"/>
        <v>46.489800000000002</v>
      </c>
      <c r="AW202" s="303">
        <f t="shared" si="66"/>
        <v>116.22450000000002</v>
      </c>
      <c r="AX202" s="303">
        <f t="shared" si="66"/>
        <v>278.93879999999996</v>
      </c>
      <c r="AY202" s="303">
        <f t="shared" si="66"/>
        <v>69.734699999999989</v>
      </c>
      <c r="AZ202" s="303">
        <f t="shared" si="66"/>
        <v>116.22450000000002</v>
      </c>
      <c r="BA202" s="303">
        <f t="shared" si="66"/>
        <v>23.244900000000001</v>
      </c>
      <c r="BB202" s="303">
        <f t="shared" si="66"/>
        <v>0</v>
      </c>
      <c r="BC202" s="303">
        <f t="shared" ref="BC202:BF265" si="72">+$AN202*VLOOKUP($E202,$AL$5:$BF$7,BC$1+3,FALSE)</f>
        <v>302.18369999999999</v>
      </c>
      <c r="BD202" s="303">
        <f t="shared" si="72"/>
        <v>116.22450000000002</v>
      </c>
      <c r="BE202" s="303">
        <f t="shared" si="72"/>
        <v>116.22450000000002</v>
      </c>
      <c r="BF202" s="303">
        <f t="shared" si="68"/>
        <v>23.244900000000001</v>
      </c>
    </row>
    <row r="203" spans="2:58" ht="14.25" x14ac:dyDescent="0.2">
      <c r="B203" s="1913" t="s">
        <v>98</v>
      </c>
      <c r="C203" s="1906" t="s">
        <v>24</v>
      </c>
      <c r="D203" s="1907" t="s">
        <v>32</v>
      </c>
      <c r="E203" s="1906" t="s">
        <v>25</v>
      </c>
      <c r="F203" s="1898" t="s">
        <v>26</v>
      </c>
      <c r="G203" s="1936">
        <v>17.45</v>
      </c>
      <c r="H203" s="1937">
        <v>3617.6834167453212</v>
      </c>
      <c r="I203" s="1937">
        <v>3617.6834167453212</v>
      </c>
      <c r="J203" s="1937">
        <v>3617.68</v>
      </c>
      <c r="K203" s="1928">
        <v>10.35</v>
      </c>
      <c r="L203" s="1580"/>
      <c r="R203" s="303">
        <f t="shared" si="69"/>
        <v>37443.023363314074</v>
      </c>
      <c r="S203" s="303">
        <f t="shared" si="65"/>
        <v>17111.642561205372</v>
      </c>
      <c r="T203" s="303">
        <f t="shared" si="65"/>
        <v>723.53668334906445</v>
      </c>
      <c r="U203" s="303">
        <f t="shared" si="65"/>
        <v>12444.830953603903</v>
      </c>
      <c r="V203" s="303">
        <f t="shared" si="65"/>
        <v>0</v>
      </c>
      <c r="W203" s="303">
        <f t="shared" si="65"/>
        <v>5173.2872859458093</v>
      </c>
      <c r="X203" s="303">
        <f t="shared" si="65"/>
        <v>0</v>
      </c>
      <c r="Y203" s="303">
        <f t="shared" si="65"/>
        <v>108.53050250235964</v>
      </c>
      <c r="Z203" s="303">
        <f t="shared" si="65"/>
        <v>72.353668334906445</v>
      </c>
      <c r="AA203" s="303">
        <f t="shared" si="65"/>
        <v>180.88417083726611</v>
      </c>
      <c r="AB203" s="303">
        <f t="shared" si="65"/>
        <v>434.12201000943855</v>
      </c>
      <c r="AC203" s="303">
        <f t="shared" si="65"/>
        <v>108.53050250235964</v>
      </c>
      <c r="AD203" s="303">
        <f t="shared" si="65"/>
        <v>180.88417083726611</v>
      </c>
      <c r="AE203" s="303">
        <f t="shared" si="65"/>
        <v>36.176834167453222</v>
      </c>
      <c r="AF203" s="303">
        <f t="shared" si="65"/>
        <v>0</v>
      </c>
      <c r="AG203" s="303">
        <f t="shared" si="70"/>
        <v>470.29884417689181</v>
      </c>
      <c r="AH203" s="303">
        <f t="shared" si="70"/>
        <v>180.88417083726611</v>
      </c>
      <c r="AI203" s="303">
        <f t="shared" si="70"/>
        <v>180.88417083726611</v>
      </c>
      <c r="AJ203" s="303">
        <f t="shared" si="67"/>
        <v>36.176834167453222</v>
      </c>
      <c r="AK203" s="1239" t="s">
        <v>1350</v>
      </c>
      <c r="AL203" s="73" t="s">
        <v>1350</v>
      </c>
      <c r="AM203" s="1239" t="s">
        <v>1350</v>
      </c>
      <c r="AN203" s="303">
        <f t="shared" si="71"/>
        <v>37442.987999999998</v>
      </c>
      <c r="AO203" s="303">
        <f t="shared" si="66"/>
        <v>17111.626400000001</v>
      </c>
      <c r="AP203" s="303">
        <f t="shared" si="66"/>
        <v>723.53600000000017</v>
      </c>
      <c r="AQ203" s="303">
        <f t="shared" si="66"/>
        <v>12444.819199999996</v>
      </c>
      <c r="AR203" s="303">
        <f t="shared" si="66"/>
        <v>0</v>
      </c>
      <c r="AS203" s="303">
        <f t="shared" si="66"/>
        <v>5173.2823999999991</v>
      </c>
      <c r="AT203" s="303">
        <f t="shared" si="66"/>
        <v>0</v>
      </c>
      <c r="AU203" s="303">
        <f t="shared" si="66"/>
        <v>108.5304</v>
      </c>
      <c r="AV203" s="303">
        <f t="shared" si="66"/>
        <v>72.353600000000014</v>
      </c>
      <c r="AW203" s="303">
        <f t="shared" si="66"/>
        <v>180.88400000000004</v>
      </c>
      <c r="AX203" s="303">
        <f t="shared" si="66"/>
        <v>434.1216</v>
      </c>
      <c r="AY203" s="303">
        <f t="shared" si="66"/>
        <v>108.5304</v>
      </c>
      <c r="AZ203" s="303">
        <f t="shared" si="66"/>
        <v>180.88400000000004</v>
      </c>
      <c r="BA203" s="303">
        <f t="shared" si="66"/>
        <v>36.176800000000007</v>
      </c>
      <c r="BB203" s="303">
        <f t="shared" si="66"/>
        <v>0</v>
      </c>
      <c r="BC203" s="303">
        <f t="shared" si="72"/>
        <v>470.29840000000002</v>
      </c>
      <c r="BD203" s="303">
        <f t="shared" si="72"/>
        <v>180.88400000000004</v>
      </c>
      <c r="BE203" s="303">
        <f t="shared" si="72"/>
        <v>180.88400000000004</v>
      </c>
      <c r="BF203" s="303">
        <f t="shared" si="68"/>
        <v>36.176800000000007</v>
      </c>
    </row>
    <row r="204" spans="2:58" ht="14.25" x14ac:dyDescent="0.2">
      <c r="B204" s="1913" t="s">
        <v>98</v>
      </c>
      <c r="C204" s="1906" t="s">
        <v>24</v>
      </c>
      <c r="D204" s="1907" t="s">
        <v>33</v>
      </c>
      <c r="E204" s="1906" t="s">
        <v>25</v>
      </c>
      <c r="F204" s="1898" t="s">
        <v>26</v>
      </c>
      <c r="G204" s="1936">
        <v>17.45</v>
      </c>
      <c r="H204" s="1937">
        <v>1427.0475122921753</v>
      </c>
      <c r="I204" s="1937">
        <v>1427.0475122921753</v>
      </c>
      <c r="J204" s="1937">
        <v>1427.05</v>
      </c>
      <c r="K204" s="1928">
        <v>10.35</v>
      </c>
      <c r="L204" s="1580"/>
      <c r="R204" s="303">
        <f t="shared" si="69"/>
        <v>14769.941752224013</v>
      </c>
      <c r="S204" s="303">
        <f t="shared" si="65"/>
        <v>6749.9347331419895</v>
      </c>
      <c r="T204" s="303">
        <f t="shared" si="65"/>
        <v>285.4095024584351</v>
      </c>
      <c r="U204" s="303">
        <f t="shared" si="65"/>
        <v>4909.0434422850813</v>
      </c>
      <c r="V204" s="303">
        <f t="shared" si="65"/>
        <v>0</v>
      </c>
      <c r="W204" s="303">
        <f t="shared" si="65"/>
        <v>2040.6779425778104</v>
      </c>
      <c r="X204" s="303">
        <f t="shared" si="65"/>
        <v>0</v>
      </c>
      <c r="Y204" s="303">
        <f t="shared" si="65"/>
        <v>42.811425368765256</v>
      </c>
      <c r="Z204" s="303">
        <f t="shared" si="65"/>
        <v>28.540950245843508</v>
      </c>
      <c r="AA204" s="303">
        <f t="shared" si="65"/>
        <v>71.352375614608775</v>
      </c>
      <c r="AB204" s="303">
        <f t="shared" si="65"/>
        <v>171.24570147506103</v>
      </c>
      <c r="AC204" s="303">
        <f t="shared" si="65"/>
        <v>42.811425368765256</v>
      </c>
      <c r="AD204" s="303">
        <f t="shared" si="65"/>
        <v>71.352375614608775</v>
      </c>
      <c r="AE204" s="303">
        <f t="shared" si="65"/>
        <v>14.270475122921754</v>
      </c>
      <c r="AF204" s="303">
        <f t="shared" si="65"/>
        <v>0</v>
      </c>
      <c r="AG204" s="303">
        <f t="shared" si="70"/>
        <v>185.51617659798279</v>
      </c>
      <c r="AH204" s="303">
        <f t="shared" si="70"/>
        <v>71.352375614608775</v>
      </c>
      <c r="AI204" s="303">
        <f t="shared" si="70"/>
        <v>71.352375614608775</v>
      </c>
      <c r="AJ204" s="303">
        <f t="shared" si="67"/>
        <v>14.270475122921754</v>
      </c>
      <c r="AK204" s="1239" t="s">
        <v>1350</v>
      </c>
      <c r="AL204" s="73" t="s">
        <v>1350</v>
      </c>
      <c r="AM204" s="1239" t="s">
        <v>1350</v>
      </c>
      <c r="AN204" s="303">
        <f t="shared" si="71"/>
        <v>14769.967499999999</v>
      </c>
      <c r="AO204" s="303">
        <f t="shared" si="66"/>
        <v>6749.9465000000009</v>
      </c>
      <c r="AP204" s="303">
        <f t="shared" si="66"/>
        <v>285.41000000000008</v>
      </c>
      <c r="AQ204" s="303">
        <f t="shared" si="66"/>
        <v>4909.0519999999988</v>
      </c>
      <c r="AR204" s="303">
        <f t="shared" si="66"/>
        <v>0</v>
      </c>
      <c r="AS204" s="303">
        <f t="shared" si="66"/>
        <v>2040.6814999999997</v>
      </c>
      <c r="AT204" s="303">
        <f t="shared" si="66"/>
        <v>0</v>
      </c>
      <c r="AU204" s="303">
        <f t="shared" si="66"/>
        <v>42.811499999999995</v>
      </c>
      <c r="AV204" s="303">
        <f t="shared" si="66"/>
        <v>28.541000000000004</v>
      </c>
      <c r="AW204" s="303">
        <f t="shared" si="66"/>
        <v>71.35250000000002</v>
      </c>
      <c r="AX204" s="303">
        <f t="shared" si="66"/>
        <v>171.24599999999998</v>
      </c>
      <c r="AY204" s="303">
        <f t="shared" si="66"/>
        <v>42.811499999999995</v>
      </c>
      <c r="AZ204" s="303">
        <f t="shared" si="66"/>
        <v>71.35250000000002</v>
      </c>
      <c r="BA204" s="303">
        <f t="shared" si="66"/>
        <v>14.270500000000002</v>
      </c>
      <c r="BB204" s="303">
        <f t="shared" si="66"/>
        <v>0</v>
      </c>
      <c r="BC204" s="303">
        <f t="shared" si="72"/>
        <v>185.51650000000001</v>
      </c>
      <c r="BD204" s="303">
        <f t="shared" si="72"/>
        <v>71.35250000000002</v>
      </c>
      <c r="BE204" s="303">
        <f t="shared" si="72"/>
        <v>71.35250000000002</v>
      </c>
      <c r="BF204" s="303">
        <f t="shared" si="68"/>
        <v>14.270500000000002</v>
      </c>
    </row>
    <row r="205" spans="2:58" ht="14.25" x14ac:dyDescent="0.2">
      <c r="B205" s="1913" t="s">
        <v>98</v>
      </c>
      <c r="C205" s="1906" t="s">
        <v>24</v>
      </c>
      <c r="D205" s="1907" t="s">
        <v>34</v>
      </c>
      <c r="E205" s="1906" t="s">
        <v>25</v>
      </c>
      <c r="F205" s="1898" t="s">
        <v>26</v>
      </c>
      <c r="G205" s="1936">
        <v>17.579999999999998</v>
      </c>
      <c r="H205" s="1937">
        <v>27.387386047040128</v>
      </c>
      <c r="I205" s="1937">
        <v>27.387386047040128</v>
      </c>
      <c r="J205" s="1937">
        <v>27.39</v>
      </c>
      <c r="K205" s="1928">
        <v>10.35</v>
      </c>
      <c r="L205" s="1580"/>
      <c r="R205" s="303">
        <f t="shared" si="69"/>
        <v>283.45944558686529</v>
      </c>
      <c r="S205" s="303">
        <f t="shared" si="65"/>
        <v>129.54233600249981</v>
      </c>
      <c r="T205" s="303">
        <f t="shared" si="65"/>
        <v>5.4774772094080264</v>
      </c>
      <c r="U205" s="303">
        <f t="shared" si="65"/>
        <v>94.212608001818012</v>
      </c>
      <c r="V205" s="303">
        <f t="shared" si="65"/>
        <v>0</v>
      </c>
      <c r="W205" s="303">
        <f t="shared" si="65"/>
        <v>39.163962047267376</v>
      </c>
      <c r="X205" s="303">
        <f t="shared" si="65"/>
        <v>0</v>
      </c>
      <c r="Y205" s="303">
        <f t="shared" si="65"/>
        <v>0.82162158141120378</v>
      </c>
      <c r="Z205" s="303">
        <f t="shared" si="65"/>
        <v>0.5477477209408026</v>
      </c>
      <c r="AA205" s="303">
        <f t="shared" si="65"/>
        <v>1.3693693023520066</v>
      </c>
      <c r="AB205" s="303">
        <f t="shared" si="65"/>
        <v>3.2864863256448151</v>
      </c>
      <c r="AC205" s="303">
        <f t="shared" si="65"/>
        <v>0.82162158141120378</v>
      </c>
      <c r="AD205" s="303">
        <f t="shared" si="65"/>
        <v>1.3693693023520066</v>
      </c>
      <c r="AE205" s="303">
        <f t="shared" si="65"/>
        <v>0.2738738604704013</v>
      </c>
      <c r="AF205" s="303">
        <f t="shared" si="65"/>
        <v>0</v>
      </c>
      <c r="AG205" s="303">
        <f t="shared" si="70"/>
        <v>3.5603601861152163</v>
      </c>
      <c r="AH205" s="303">
        <f t="shared" si="70"/>
        <v>1.3693693023520066</v>
      </c>
      <c r="AI205" s="303">
        <f t="shared" si="70"/>
        <v>1.3693693023520066</v>
      </c>
      <c r="AJ205" s="303">
        <f t="shared" si="67"/>
        <v>0.2738738604704013</v>
      </c>
      <c r="AK205" s="1239" t="s">
        <v>1350</v>
      </c>
      <c r="AL205" s="73" t="s">
        <v>1350</v>
      </c>
      <c r="AM205" s="1239" t="s">
        <v>1350</v>
      </c>
      <c r="AN205" s="303">
        <f t="shared" si="71"/>
        <v>283.48649999999998</v>
      </c>
      <c r="AO205" s="303">
        <f t="shared" si="66"/>
        <v>129.55470000000003</v>
      </c>
      <c r="AP205" s="303">
        <f t="shared" si="66"/>
        <v>5.4780000000000015</v>
      </c>
      <c r="AQ205" s="303">
        <f t="shared" si="66"/>
        <v>94.221599999999981</v>
      </c>
      <c r="AR205" s="303">
        <f t="shared" si="66"/>
        <v>0</v>
      </c>
      <c r="AS205" s="303">
        <f t="shared" si="66"/>
        <v>39.167699999999996</v>
      </c>
      <c r="AT205" s="303">
        <f t="shared" si="66"/>
        <v>0</v>
      </c>
      <c r="AU205" s="303">
        <f t="shared" si="66"/>
        <v>0.82169999999999999</v>
      </c>
      <c r="AV205" s="303">
        <f t="shared" si="66"/>
        <v>0.54780000000000006</v>
      </c>
      <c r="AW205" s="303">
        <f t="shared" si="66"/>
        <v>1.3695000000000004</v>
      </c>
      <c r="AX205" s="303">
        <f t="shared" si="66"/>
        <v>3.2867999999999999</v>
      </c>
      <c r="AY205" s="303">
        <f t="shared" si="66"/>
        <v>0.82169999999999999</v>
      </c>
      <c r="AZ205" s="303">
        <f t="shared" si="66"/>
        <v>1.3695000000000004</v>
      </c>
      <c r="BA205" s="303">
        <f t="shared" si="66"/>
        <v>0.27390000000000003</v>
      </c>
      <c r="BB205" s="303">
        <f t="shared" si="66"/>
        <v>0</v>
      </c>
      <c r="BC205" s="303">
        <f t="shared" si="72"/>
        <v>3.5607000000000002</v>
      </c>
      <c r="BD205" s="303">
        <f t="shared" si="72"/>
        <v>1.3695000000000004</v>
      </c>
      <c r="BE205" s="303">
        <f t="shared" si="72"/>
        <v>1.3695000000000004</v>
      </c>
      <c r="BF205" s="303">
        <f t="shared" si="68"/>
        <v>0.27390000000000003</v>
      </c>
    </row>
    <row r="206" spans="2:58" s="1513" customFormat="1" ht="14.25" x14ac:dyDescent="0.2">
      <c r="B206" s="1917" t="s">
        <v>98</v>
      </c>
      <c r="C206" s="1919" t="s">
        <v>296</v>
      </c>
      <c r="D206" s="1901" t="s">
        <v>90</v>
      </c>
      <c r="E206" s="1919" t="s">
        <v>25</v>
      </c>
      <c r="F206" s="1932" t="s">
        <v>26</v>
      </c>
      <c r="G206" s="1939">
        <v>17.12</v>
      </c>
      <c r="H206" s="1940">
        <v>1229.1487023125496</v>
      </c>
      <c r="I206" s="1940">
        <v>1229.1487023125496</v>
      </c>
      <c r="J206" s="1940">
        <v>1229.1500000000001</v>
      </c>
      <c r="K206" s="1935">
        <v>10.35</v>
      </c>
      <c r="L206" s="1580"/>
      <c r="M206" s="303"/>
      <c r="N206" s="303"/>
      <c r="R206" s="303">
        <f t="shared" si="69"/>
        <v>12721.689068934887</v>
      </c>
      <c r="S206" s="303">
        <f t="shared" si="65"/>
        <v>5813.8733619383602</v>
      </c>
      <c r="T206" s="303">
        <f t="shared" si="65"/>
        <v>245.82974046250999</v>
      </c>
      <c r="U206" s="303">
        <f t="shared" si="65"/>
        <v>4228.2715359551694</v>
      </c>
      <c r="V206" s="303">
        <f t="shared" si="65"/>
        <v>0</v>
      </c>
      <c r="W206" s="303">
        <f t="shared" si="65"/>
        <v>1757.6826443069458</v>
      </c>
      <c r="X206" s="303">
        <f t="shared" si="65"/>
        <v>0</v>
      </c>
      <c r="Y206" s="303">
        <f t="shared" si="65"/>
        <v>36.874461069376487</v>
      </c>
      <c r="Z206" s="303">
        <f t="shared" si="65"/>
        <v>24.582974046250996</v>
      </c>
      <c r="AA206" s="303">
        <f t="shared" si="65"/>
        <v>61.457435115627497</v>
      </c>
      <c r="AB206" s="303">
        <f t="shared" si="65"/>
        <v>147.49784427750595</v>
      </c>
      <c r="AC206" s="303">
        <f t="shared" si="65"/>
        <v>36.874461069376487</v>
      </c>
      <c r="AD206" s="303">
        <f t="shared" si="65"/>
        <v>61.457435115627497</v>
      </c>
      <c r="AE206" s="303">
        <f t="shared" si="65"/>
        <v>12.291487023125498</v>
      </c>
      <c r="AF206" s="303">
        <f t="shared" si="65"/>
        <v>0</v>
      </c>
      <c r="AG206" s="303">
        <f t="shared" si="70"/>
        <v>159.78933130063146</v>
      </c>
      <c r="AH206" s="303">
        <f t="shared" si="70"/>
        <v>61.457435115627497</v>
      </c>
      <c r="AI206" s="303">
        <f t="shared" si="70"/>
        <v>61.457435115627497</v>
      </c>
      <c r="AJ206" s="303">
        <f t="shared" si="67"/>
        <v>12.291487023125498</v>
      </c>
      <c r="AK206" s="1239" t="s">
        <v>1350</v>
      </c>
      <c r="AL206" s="73" t="s">
        <v>1350</v>
      </c>
      <c r="AM206" s="1239" t="s">
        <v>1350</v>
      </c>
      <c r="AN206" s="303">
        <f t="shared" si="71"/>
        <v>12721.702500000001</v>
      </c>
      <c r="AO206" s="303">
        <f t="shared" si="66"/>
        <v>5813.8795000000018</v>
      </c>
      <c r="AP206" s="303">
        <f t="shared" si="66"/>
        <v>245.8300000000001</v>
      </c>
      <c r="AQ206" s="303">
        <f t="shared" si="66"/>
        <v>4228.2759999999998</v>
      </c>
      <c r="AR206" s="303">
        <f t="shared" si="66"/>
        <v>0</v>
      </c>
      <c r="AS206" s="303">
        <f t="shared" si="66"/>
        <v>1757.6845000000001</v>
      </c>
      <c r="AT206" s="303">
        <f t="shared" si="66"/>
        <v>0</v>
      </c>
      <c r="AU206" s="303">
        <f t="shared" si="66"/>
        <v>36.874500000000005</v>
      </c>
      <c r="AV206" s="303">
        <f t="shared" si="66"/>
        <v>24.583000000000006</v>
      </c>
      <c r="AW206" s="303">
        <f t="shared" si="66"/>
        <v>61.457500000000024</v>
      </c>
      <c r="AX206" s="303">
        <f t="shared" si="66"/>
        <v>147.49800000000002</v>
      </c>
      <c r="AY206" s="303">
        <f t="shared" si="66"/>
        <v>36.874500000000005</v>
      </c>
      <c r="AZ206" s="303">
        <f t="shared" si="66"/>
        <v>61.457500000000024</v>
      </c>
      <c r="BA206" s="303">
        <f t="shared" si="66"/>
        <v>12.291500000000003</v>
      </c>
      <c r="BB206" s="303">
        <f t="shared" si="66"/>
        <v>0</v>
      </c>
      <c r="BC206" s="303">
        <f t="shared" si="72"/>
        <v>159.78950000000003</v>
      </c>
      <c r="BD206" s="303">
        <f t="shared" si="72"/>
        <v>61.457500000000024</v>
      </c>
      <c r="BE206" s="303">
        <f t="shared" si="72"/>
        <v>61.457500000000024</v>
      </c>
      <c r="BF206" s="303">
        <f t="shared" si="68"/>
        <v>12.291500000000003</v>
      </c>
    </row>
    <row r="207" spans="2:58" ht="14.25" x14ac:dyDescent="0.2">
      <c r="B207" s="1906" t="s">
        <v>131</v>
      </c>
      <c r="C207" s="1906" t="s">
        <v>132</v>
      </c>
      <c r="D207" s="1907" t="s">
        <v>108</v>
      </c>
      <c r="E207" s="1906" t="s">
        <v>19</v>
      </c>
      <c r="F207" s="1898" t="s">
        <v>16</v>
      </c>
      <c r="G207" s="1941">
        <v>17.12</v>
      </c>
      <c r="H207" s="1937">
        <v>5964.7548827999999</v>
      </c>
      <c r="I207" s="1942">
        <v>5964.7548827999999</v>
      </c>
      <c r="J207" s="1924">
        <v>6000</v>
      </c>
      <c r="K207" s="1916">
        <v>18.77</v>
      </c>
      <c r="L207" s="1580"/>
      <c r="O207" s="303"/>
      <c r="P207" s="303"/>
      <c r="Q207" s="303"/>
      <c r="R207" s="303">
        <f t="shared" si="69"/>
        <v>111958.449150156</v>
      </c>
      <c r="S207" s="303">
        <f t="shared" si="65"/>
        <v>28213.290595643979</v>
      </c>
      <c r="T207" s="303">
        <f t="shared" si="65"/>
        <v>1192.9509765600003</v>
      </c>
      <c r="U207" s="303">
        <f t="shared" si="65"/>
        <v>20518.756796831996</v>
      </c>
      <c r="V207" s="303">
        <f t="shared" si="65"/>
        <v>0</v>
      </c>
      <c r="W207" s="303">
        <f t="shared" si="65"/>
        <v>58752.835595580014</v>
      </c>
      <c r="X207" s="303">
        <f t="shared" si="65"/>
        <v>0</v>
      </c>
      <c r="Y207" s="303">
        <f t="shared" si="65"/>
        <v>178.94264648399999</v>
      </c>
      <c r="Z207" s="303">
        <f t="shared" si="65"/>
        <v>119.29509765600001</v>
      </c>
      <c r="AA207" s="303">
        <f t="shared" si="65"/>
        <v>298.23774414000007</v>
      </c>
      <c r="AB207" s="303">
        <f t="shared" si="65"/>
        <v>715.77058593599997</v>
      </c>
      <c r="AC207" s="303">
        <f t="shared" si="65"/>
        <v>178.94264648399999</v>
      </c>
      <c r="AD207" s="303">
        <f t="shared" si="65"/>
        <v>298.23774414000007</v>
      </c>
      <c r="AE207" s="303">
        <f t="shared" si="65"/>
        <v>59.647548828000005</v>
      </c>
      <c r="AF207" s="303">
        <f t="shared" si="65"/>
        <v>0</v>
      </c>
      <c r="AG207" s="303">
        <f t="shared" si="70"/>
        <v>775.418134764</v>
      </c>
      <c r="AH207" s="303">
        <f t="shared" si="70"/>
        <v>298.23774414000007</v>
      </c>
      <c r="AI207" s="303">
        <f t="shared" si="70"/>
        <v>298.23774414000007</v>
      </c>
      <c r="AJ207" s="303">
        <f t="shared" si="67"/>
        <v>59.647548828000005</v>
      </c>
      <c r="AK207" s="1239" t="s">
        <v>1350</v>
      </c>
      <c r="AL207" s="73" t="s">
        <v>1350</v>
      </c>
      <c r="AM207" s="1239" t="s">
        <v>1350</v>
      </c>
      <c r="AN207" s="303">
        <f t="shared" si="71"/>
        <v>112620</v>
      </c>
      <c r="AO207" s="303">
        <f t="shared" si="66"/>
        <v>28379.999999999978</v>
      </c>
      <c r="AP207" s="303">
        <f t="shared" si="66"/>
        <v>1200.0000000000002</v>
      </c>
      <c r="AQ207" s="303">
        <f t="shared" si="66"/>
        <v>20639.999999999996</v>
      </c>
      <c r="AR207" s="303">
        <f t="shared" si="66"/>
        <v>0</v>
      </c>
      <c r="AS207" s="303">
        <f t="shared" si="66"/>
        <v>59100.000000000015</v>
      </c>
      <c r="AT207" s="303">
        <f t="shared" si="66"/>
        <v>0</v>
      </c>
      <c r="AU207" s="303">
        <f t="shared" si="66"/>
        <v>180</v>
      </c>
      <c r="AV207" s="303">
        <f t="shared" si="66"/>
        <v>120.00000000000001</v>
      </c>
      <c r="AW207" s="303">
        <f t="shared" si="66"/>
        <v>300.00000000000006</v>
      </c>
      <c r="AX207" s="303">
        <f t="shared" si="66"/>
        <v>720</v>
      </c>
      <c r="AY207" s="303">
        <f t="shared" si="66"/>
        <v>180</v>
      </c>
      <c r="AZ207" s="303">
        <f t="shared" si="66"/>
        <v>300.00000000000006</v>
      </c>
      <c r="BA207" s="303">
        <f t="shared" si="66"/>
        <v>60.000000000000007</v>
      </c>
      <c r="BB207" s="303">
        <f t="shared" si="66"/>
        <v>0</v>
      </c>
      <c r="BC207" s="303">
        <f t="shared" si="72"/>
        <v>780.00000000000011</v>
      </c>
      <c r="BD207" s="303">
        <f t="shared" si="72"/>
        <v>300.00000000000006</v>
      </c>
      <c r="BE207" s="303">
        <f t="shared" si="72"/>
        <v>300.00000000000006</v>
      </c>
      <c r="BF207" s="303">
        <f t="shared" si="68"/>
        <v>60.000000000000007</v>
      </c>
    </row>
    <row r="208" spans="2:58" ht="14.25" x14ac:dyDescent="0.2">
      <c r="B208" s="1913" t="s">
        <v>131</v>
      </c>
      <c r="C208" s="1906" t="s">
        <v>133</v>
      </c>
      <c r="D208" s="1907" t="s">
        <v>54</v>
      </c>
      <c r="E208" s="1906" t="s">
        <v>19</v>
      </c>
      <c r="F208" s="1898" t="s">
        <v>16</v>
      </c>
      <c r="G208" s="1941">
        <v>17.12</v>
      </c>
      <c r="H208" s="1937">
        <v>9632.3894121720004</v>
      </c>
      <c r="I208" s="1942">
        <v>9632.3894121720004</v>
      </c>
      <c r="J208" s="2054">
        <v>9632.3894121720004</v>
      </c>
      <c r="K208" s="1916">
        <v>18.77</v>
      </c>
      <c r="L208" s="1580"/>
      <c r="O208" s="303"/>
      <c r="P208" s="303"/>
      <c r="Q208" s="303"/>
      <c r="R208" s="303">
        <f t="shared" si="69"/>
        <v>180799.94926646844</v>
      </c>
      <c r="S208" s="303">
        <f t="shared" si="65"/>
        <v>45561.201919573527</v>
      </c>
      <c r="T208" s="303">
        <f t="shared" si="65"/>
        <v>1926.4778824344003</v>
      </c>
      <c r="U208" s="303">
        <f t="shared" si="65"/>
        <v>33135.419577871675</v>
      </c>
      <c r="V208" s="303">
        <f t="shared" si="65"/>
        <v>0</v>
      </c>
      <c r="W208" s="303">
        <f t="shared" si="65"/>
        <v>94879.035709894219</v>
      </c>
      <c r="X208" s="303">
        <f t="shared" si="65"/>
        <v>0</v>
      </c>
      <c r="Y208" s="303">
        <f t="shared" si="65"/>
        <v>288.97168236515995</v>
      </c>
      <c r="Z208" s="303">
        <f t="shared" si="65"/>
        <v>192.64778824344003</v>
      </c>
      <c r="AA208" s="303">
        <f t="shared" si="65"/>
        <v>481.61947060860007</v>
      </c>
      <c r="AB208" s="303">
        <f t="shared" si="65"/>
        <v>1155.8867294606398</v>
      </c>
      <c r="AC208" s="303">
        <f t="shared" si="65"/>
        <v>288.97168236515995</v>
      </c>
      <c r="AD208" s="303">
        <f t="shared" si="65"/>
        <v>481.61947060860007</v>
      </c>
      <c r="AE208" s="303">
        <f t="shared" si="65"/>
        <v>96.323894121720016</v>
      </c>
      <c r="AF208" s="303">
        <f t="shared" si="65"/>
        <v>0</v>
      </c>
      <c r="AG208" s="303">
        <f t="shared" si="70"/>
        <v>1252.2106235823601</v>
      </c>
      <c r="AH208" s="303">
        <f t="shared" si="70"/>
        <v>481.61947060860007</v>
      </c>
      <c r="AI208" s="303">
        <f t="shared" si="70"/>
        <v>481.61947060860007</v>
      </c>
      <c r="AJ208" s="303">
        <f t="shared" si="67"/>
        <v>96.323894121720016</v>
      </c>
      <c r="AK208" s="1239" t="s">
        <v>1350</v>
      </c>
      <c r="AL208" s="73" t="s">
        <v>1350</v>
      </c>
      <c r="AM208" s="1239" t="s">
        <v>1350</v>
      </c>
      <c r="AN208" s="303">
        <f t="shared" si="71"/>
        <v>180799.94926646844</v>
      </c>
      <c r="AO208" s="303">
        <f t="shared" si="66"/>
        <v>45561.201919573527</v>
      </c>
      <c r="AP208" s="303">
        <f t="shared" si="66"/>
        <v>1926.4778824344003</v>
      </c>
      <c r="AQ208" s="303">
        <f t="shared" si="66"/>
        <v>33135.419577871675</v>
      </c>
      <c r="AR208" s="303">
        <f t="shared" si="66"/>
        <v>0</v>
      </c>
      <c r="AS208" s="303">
        <f t="shared" si="66"/>
        <v>94879.035709894219</v>
      </c>
      <c r="AT208" s="303">
        <f t="shared" si="66"/>
        <v>0</v>
      </c>
      <c r="AU208" s="303">
        <f t="shared" si="66"/>
        <v>288.97168236515995</v>
      </c>
      <c r="AV208" s="303">
        <f t="shared" si="66"/>
        <v>192.64778824344003</v>
      </c>
      <c r="AW208" s="303">
        <f t="shared" si="66"/>
        <v>481.61947060860007</v>
      </c>
      <c r="AX208" s="303">
        <f t="shared" si="66"/>
        <v>1155.8867294606398</v>
      </c>
      <c r="AY208" s="303">
        <f t="shared" si="66"/>
        <v>288.97168236515995</v>
      </c>
      <c r="AZ208" s="303">
        <f t="shared" si="66"/>
        <v>481.61947060860007</v>
      </c>
      <c r="BA208" s="303">
        <f t="shared" si="66"/>
        <v>96.323894121720016</v>
      </c>
      <c r="BB208" s="303">
        <f t="shared" si="66"/>
        <v>0</v>
      </c>
      <c r="BC208" s="303">
        <f t="shared" si="72"/>
        <v>1252.2106235823601</v>
      </c>
      <c r="BD208" s="303">
        <f t="shared" si="72"/>
        <v>481.61947060860007</v>
      </c>
      <c r="BE208" s="303">
        <f t="shared" si="72"/>
        <v>481.61947060860007</v>
      </c>
      <c r="BF208" s="303">
        <f t="shared" si="68"/>
        <v>96.323894121720016</v>
      </c>
    </row>
    <row r="209" spans="2:58" ht="14.25" x14ac:dyDescent="0.2">
      <c r="B209" s="1913" t="s">
        <v>131</v>
      </c>
      <c r="C209" s="1906" t="s">
        <v>136</v>
      </c>
      <c r="D209" s="1907" t="s">
        <v>137</v>
      </c>
      <c r="E209" s="1906" t="s">
        <v>19</v>
      </c>
      <c r="F209" s="1898" t="s">
        <v>16</v>
      </c>
      <c r="G209" s="1941">
        <v>17.12</v>
      </c>
      <c r="H209" s="1937">
        <v>50395.867528233139</v>
      </c>
      <c r="I209" s="1942">
        <v>50395.867528233139</v>
      </c>
      <c r="J209" s="2054">
        <v>50395.867528233139</v>
      </c>
      <c r="K209" s="1916">
        <v>18.77</v>
      </c>
      <c r="L209" s="1580"/>
      <c r="O209" s="303"/>
      <c r="P209" s="303"/>
      <c r="Q209" s="303"/>
      <c r="R209" s="303">
        <f t="shared" si="69"/>
        <v>945930.43350493594</v>
      </c>
      <c r="S209" s="303">
        <f t="shared" si="65"/>
        <v>238372.45340854255</v>
      </c>
      <c r="T209" s="303">
        <f t="shared" si="65"/>
        <v>10079.17350564663</v>
      </c>
      <c r="U209" s="303">
        <f t="shared" si="65"/>
        <v>173361.78429712195</v>
      </c>
      <c r="V209" s="303">
        <f t="shared" si="65"/>
        <v>0</v>
      </c>
      <c r="W209" s="303">
        <f t="shared" si="65"/>
        <v>496399.29515309649</v>
      </c>
      <c r="X209" s="303">
        <f t="shared" si="65"/>
        <v>0</v>
      </c>
      <c r="Y209" s="303">
        <f t="shared" si="65"/>
        <v>1511.876025846994</v>
      </c>
      <c r="Z209" s="303">
        <f t="shared" si="65"/>
        <v>1007.9173505646628</v>
      </c>
      <c r="AA209" s="303">
        <f t="shared" si="65"/>
        <v>2519.7933764116574</v>
      </c>
      <c r="AB209" s="303">
        <f t="shared" si="65"/>
        <v>6047.5041033879761</v>
      </c>
      <c r="AC209" s="303">
        <f t="shared" si="65"/>
        <v>1511.876025846994</v>
      </c>
      <c r="AD209" s="303">
        <f t="shared" si="65"/>
        <v>2519.7933764116574</v>
      </c>
      <c r="AE209" s="303">
        <f t="shared" si="65"/>
        <v>503.9586752823314</v>
      </c>
      <c r="AF209" s="303">
        <f t="shared" si="65"/>
        <v>0</v>
      </c>
      <c r="AG209" s="303">
        <f t="shared" si="70"/>
        <v>6551.4627786703086</v>
      </c>
      <c r="AH209" s="303">
        <f t="shared" si="70"/>
        <v>2519.7933764116574</v>
      </c>
      <c r="AI209" s="303">
        <f t="shared" si="70"/>
        <v>2519.7933764116574</v>
      </c>
      <c r="AJ209" s="303">
        <f t="shared" si="67"/>
        <v>503.9586752823314</v>
      </c>
      <c r="AK209" s="1239" t="s">
        <v>1350</v>
      </c>
      <c r="AL209" s="73" t="s">
        <v>1350</v>
      </c>
      <c r="AM209" s="1239" t="s">
        <v>1350</v>
      </c>
      <c r="AN209" s="303">
        <f t="shared" si="71"/>
        <v>945930.43350493594</v>
      </c>
      <c r="AO209" s="303">
        <f t="shared" si="66"/>
        <v>238372.45340854255</v>
      </c>
      <c r="AP209" s="303">
        <f t="shared" si="66"/>
        <v>10079.17350564663</v>
      </c>
      <c r="AQ209" s="303">
        <f t="shared" si="66"/>
        <v>173361.78429712195</v>
      </c>
      <c r="AR209" s="303">
        <f t="shared" si="66"/>
        <v>0</v>
      </c>
      <c r="AS209" s="303">
        <f t="shared" si="66"/>
        <v>496399.29515309649</v>
      </c>
      <c r="AT209" s="303">
        <f t="shared" si="66"/>
        <v>0</v>
      </c>
      <c r="AU209" s="303">
        <f t="shared" si="66"/>
        <v>1511.876025846994</v>
      </c>
      <c r="AV209" s="303">
        <f t="shared" si="66"/>
        <v>1007.9173505646628</v>
      </c>
      <c r="AW209" s="303">
        <f t="shared" si="66"/>
        <v>2519.7933764116574</v>
      </c>
      <c r="AX209" s="303">
        <f t="shared" si="66"/>
        <v>6047.5041033879761</v>
      </c>
      <c r="AY209" s="303">
        <f t="shared" si="66"/>
        <v>1511.876025846994</v>
      </c>
      <c r="AZ209" s="303">
        <f t="shared" si="66"/>
        <v>2519.7933764116574</v>
      </c>
      <c r="BA209" s="303">
        <f t="shared" si="66"/>
        <v>503.9586752823314</v>
      </c>
      <c r="BB209" s="303">
        <f t="shared" si="66"/>
        <v>0</v>
      </c>
      <c r="BC209" s="303">
        <f t="shared" si="72"/>
        <v>6551.4627786703086</v>
      </c>
      <c r="BD209" s="303">
        <f t="shared" si="72"/>
        <v>2519.7933764116574</v>
      </c>
      <c r="BE209" s="303">
        <f t="shared" si="72"/>
        <v>2519.7933764116574</v>
      </c>
      <c r="BF209" s="303">
        <f t="shared" si="68"/>
        <v>503.9586752823314</v>
      </c>
    </row>
    <row r="210" spans="2:58" ht="14.25" x14ac:dyDescent="0.2">
      <c r="B210" s="1913" t="s">
        <v>131</v>
      </c>
      <c r="C210" s="1906" t="s">
        <v>35</v>
      </c>
      <c r="D210" s="1907" t="s">
        <v>36</v>
      </c>
      <c r="E210" s="1906" t="s">
        <v>25</v>
      </c>
      <c r="F210" s="1898" t="s">
        <v>26</v>
      </c>
      <c r="G210" s="1941">
        <v>17.12</v>
      </c>
      <c r="H210" s="1937">
        <v>51644.755428596152</v>
      </c>
      <c r="I210" s="1942">
        <v>51644.755428596152</v>
      </c>
      <c r="J210" s="1924">
        <v>51644.755428596152</v>
      </c>
      <c r="K210" s="1916">
        <v>10.35</v>
      </c>
      <c r="L210" s="1580"/>
      <c r="O210" s="303"/>
      <c r="P210" s="303"/>
      <c r="Q210" s="303"/>
      <c r="R210" s="303">
        <f t="shared" si="69"/>
        <v>534523.21868597018</v>
      </c>
      <c r="S210" s="303">
        <f t="shared" si="65"/>
        <v>244279.69317725985</v>
      </c>
      <c r="T210" s="303">
        <f t="shared" si="65"/>
        <v>10328.951085719234</v>
      </c>
      <c r="U210" s="303">
        <f t="shared" si="65"/>
        <v>177657.95867437075</v>
      </c>
      <c r="V210" s="303">
        <f t="shared" si="65"/>
        <v>0</v>
      </c>
      <c r="W210" s="303">
        <f t="shared" si="65"/>
        <v>73852.000262892499</v>
      </c>
      <c r="X210" s="303">
        <f t="shared" si="65"/>
        <v>0</v>
      </c>
      <c r="Y210" s="303">
        <f t="shared" si="65"/>
        <v>1549.3426628578845</v>
      </c>
      <c r="Z210" s="303">
        <f t="shared" si="65"/>
        <v>1032.8951085719232</v>
      </c>
      <c r="AA210" s="303">
        <f t="shared" si="65"/>
        <v>2582.2377714298086</v>
      </c>
      <c r="AB210" s="303">
        <f t="shared" si="65"/>
        <v>6197.3706514315381</v>
      </c>
      <c r="AC210" s="303">
        <f t="shared" si="65"/>
        <v>1549.3426628578845</v>
      </c>
      <c r="AD210" s="303">
        <f t="shared" si="65"/>
        <v>2582.2377714298086</v>
      </c>
      <c r="AE210" s="303">
        <f t="shared" si="65"/>
        <v>516.44755428596159</v>
      </c>
      <c r="AF210" s="303">
        <f t="shared" si="65"/>
        <v>0</v>
      </c>
      <c r="AG210" s="303">
        <f t="shared" si="70"/>
        <v>6713.8182057175009</v>
      </c>
      <c r="AH210" s="303">
        <f t="shared" si="70"/>
        <v>2582.2377714298086</v>
      </c>
      <c r="AI210" s="303">
        <f t="shared" si="70"/>
        <v>2582.2377714298086</v>
      </c>
      <c r="AJ210" s="303">
        <f t="shared" si="67"/>
        <v>516.44755428596159</v>
      </c>
      <c r="AK210" s="1239" t="s">
        <v>1350</v>
      </c>
      <c r="AL210" s="73" t="s">
        <v>1350</v>
      </c>
      <c r="AM210" s="1239" t="s">
        <v>1350</v>
      </c>
      <c r="AN210" s="303">
        <f t="shared" si="71"/>
        <v>534523.21868597018</v>
      </c>
      <c r="AO210" s="303">
        <f t="shared" si="66"/>
        <v>244279.69317725985</v>
      </c>
      <c r="AP210" s="303">
        <f t="shared" si="66"/>
        <v>10328.951085719234</v>
      </c>
      <c r="AQ210" s="303">
        <f t="shared" si="66"/>
        <v>177657.95867437075</v>
      </c>
      <c r="AR210" s="303">
        <f t="shared" si="66"/>
        <v>0</v>
      </c>
      <c r="AS210" s="303">
        <f t="shared" si="66"/>
        <v>73852.000262892499</v>
      </c>
      <c r="AT210" s="303">
        <f t="shared" si="66"/>
        <v>0</v>
      </c>
      <c r="AU210" s="303">
        <f t="shared" si="66"/>
        <v>1549.3426628578845</v>
      </c>
      <c r="AV210" s="303">
        <f t="shared" si="66"/>
        <v>1032.8951085719232</v>
      </c>
      <c r="AW210" s="303">
        <f t="shared" si="66"/>
        <v>2582.2377714298086</v>
      </c>
      <c r="AX210" s="303">
        <f t="shared" si="66"/>
        <v>6197.3706514315381</v>
      </c>
      <c r="AY210" s="303">
        <f t="shared" si="66"/>
        <v>1549.3426628578845</v>
      </c>
      <c r="AZ210" s="303">
        <f t="shared" si="66"/>
        <v>2582.2377714298086</v>
      </c>
      <c r="BA210" s="303">
        <f t="shared" si="66"/>
        <v>516.44755428596159</v>
      </c>
      <c r="BB210" s="303">
        <f t="shared" si="66"/>
        <v>0</v>
      </c>
      <c r="BC210" s="303">
        <f t="shared" si="72"/>
        <v>6713.8182057175009</v>
      </c>
      <c r="BD210" s="303">
        <f t="shared" si="72"/>
        <v>2582.2377714298086</v>
      </c>
      <c r="BE210" s="303">
        <f t="shared" si="72"/>
        <v>2582.2377714298086</v>
      </c>
      <c r="BF210" s="303">
        <f t="shared" si="68"/>
        <v>516.44755428596159</v>
      </c>
    </row>
    <row r="211" spans="2:58" ht="14.25" x14ac:dyDescent="0.2">
      <c r="B211" s="1913" t="s">
        <v>131</v>
      </c>
      <c r="C211" s="1906" t="s">
        <v>35</v>
      </c>
      <c r="D211" s="1907" t="s">
        <v>23</v>
      </c>
      <c r="E211" s="1906" t="s">
        <v>25</v>
      </c>
      <c r="F211" s="1898" t="s">
        <v>26</v>
      </c>
      <c r="G211" s="1941">
        <v>17.12</v>
      </c>
      <c r="H211" s="1937">
        <v>4357.1459466188753</v>
      </c>
      <c r="I211" s="1942">
        <v>4357.1459466188753</v>
      </c>
      <c r="J211" s="1924">
        <v>4357.1459466188753</v>
      </c>
      <c r="K211" s="1916">
        <v>10.35</v>
      </c>
      <c r="L211" s="1580"/>
      <c r="O211" s="303"/>
      <c r="P211" s="303"/>
      <c r="Q211" s="303"/>
      <c r="R211" s="303">
        <f t="shared" si="69"/>
        <v>45096.460547505361</v>
      </c>
      <c r="S211" s="303">
        <f t="shared" si="65"/>
        <v>20609.300327507284</v>
      </c>
      <c r="T211" s="303">
        <f t="shared" si="65"/>
        <v>871.4291893237754</v>
      </c>
      <c r="U211" s="303">
        <f t="shared" si="65"/>
        <v>14988.582056368929</v>
      </c>
      <c r="V211" s="303">
        <f t="shared" si="65"/>
        <v>0</v>
      </c>
      <c r="W211" s="303">
        <f t="shared" si="65"/>
        <v>6230.7187036649912</v>
      </c>
      <c r="X211" s="303">
        <f t="shared" si="65"/>
        <v>0</v>
      </c>
      <c r="Y211" s="303">
        <f t="shared" si="65"/>
        <v>130.71437839856625</v>
      </c>
      <c r="Z211" s="303">
        <f t="shared" si="65"/>
        <v>87.142918932377526</v>
      </c>
      <c r="AA211" s="303">
        <f t="shared" si="65"/>
        <v>217.85729733094385</v>
      </c>
      <c r="AB211" s="303">
        <f t="shared" si="65"/>
        <v>522.85751359426501</v>
      </c>
      <c r="AC211" s="303">
        <f t="shared" si="65"/>
        <v>130.71437839856625</v>
      </c>
      <c r="AD211" s="303">
        <f t="shared" si="65"/>
        <v>217.85729733094385</v>
      </c>
      <c r="AE211" s="303">
        <f t="shared" si="65"/>
        <v>43.571459466188763</v>
      </c>
      <c r="AF211" s="303">
        <f t="shared" si="65"/>
        <v>0</v>
      </c>
      <c r="AG211" s="303">
        <f t="shared" si="70"/>
        <v>566.42897306045393</v>
      </c>
      <c r="AH211" s="303">
        <f t="shared" si="70"/>
        <v>217.85729733094385</v>
      </c>
      <c r="AI211" s="303">
        <f t="shared" si="70"/>
        <v>217.85729733094385</v>
      </c>
      <c r="AJ211" s="303">
        <f t="shared" si="67"/>
        <v>43.571459466188763</v>
      </c>
      <c r="AK211" s="1239" t="s">
        <v>1350</v>
      </c>
      <c r="AL211" s="73" t="s">
        <v>1350</v>
      </c>
      <c r="AM211" s="1239" t="s">
        <v>1350</v>
      </c>
      <c r="AN211" s="303">
        <f t="shared" si="71"/>
        <v>45096.460547505361</v>
      </c>
      <c r="AO211" s="303">
        <f t="shared" si="66"/>
        <v>20609.300327507284</v>
      </c>
      <c r="AP211" s="303">
        <f t="shared" si="66"/>
        <v>871.4291893237754</v>
      </c>
      <c r="AQ211" s="303">
        <f t="shared" si="66"/>
        <v>14988.582056368929</v>
      </c>
      <c r="AR211" s="303">
        <f t="shared" si="66"/>
        <v>0</v>
      </c>
      <c r="AS211" s="303">
        <f t="shared" si="66"/>
        <v>6230.7187036649912</v>
      </c>
      <c r="AT211" s="303">
        <f t="shared" si="66"/>
        <v>0</v>
      </c>
      <c r="AU211" s="303">
        <f t="shared" si="66"/>
        <v>130.71437839856625</v>
      </c>
      <c r="AV211" s="303">
        <f t="shared" si="66"/>
        <v>87.142918932377526</v>
      </c>
      <c r="AW211" s="303">
        <f t="shared" si="66"/>
        <v>217.85729733094385</v>
      </c>
      <c r="AX211" s="303">
        <f t="shared" si="66"/>
        <v>522.85751359426501</v>
      </c>
      <c r="AY211" s="303">
        <f t="shared" si="66"/>
        <v>130.71437839856625</v>
      </c>
      <c r="AZ211" s="303">
        <f t="shared" si="66"/>
        <v>217.85729733094385</v>
      </c>
      <c r="BA211" s="303">
        <f t="shared" si="66"/>
        <v>43.571459466188763</v>
      </c>
      <c r="BB211" s="303">
        <f t="shared" si="66"/>
        <v>0</v>
      </c>
      <c r="BC211" s="303">
        <f t="shared" si="72"/>
        <v>566.42897306045393</v>
      </c>
      <c r="BD211" s="303">
        <f t="shared" si="72"/>
        <v>217.85729733094385</v>
      </c>
      <c r="BE211" s="303">
        <f t="shared" si="72"/>
        <v>217.85729733094385</v>
      </c>
      <c r="BF211" s="303">
        <f t="shared" si="68"/>
        <v>43.571459466188763</v>
      </c>
    </row>
    <row r="212" spans="2:58" ht="14.25" x14ac:dyDescent="0.2">
      <c r="B212" s="1913" t="s">
        <v>131</v>
      </c>
      <c r="C212" s="1906" t="s">
        <v>35</v>
      </c>
      <c r="D212" s="1907" t="s">
        <v>37</v>
      </c>
      <c r="E212" s="1906" t="s">
        <v>25</v>
      </c>
      <c r="F212" s="1898" t="s">
        <v>26</v>
      </c>
      <c r="G212" s="1923">
        <v>17.37</v>
      </c>
      <c r="H212" s="1930">
        <v>2492.0705324738133</v>
      </c>
      <c r="I212" s="1942">
        <v>2492.0705324738133</v>
      </c>
      <c r="J212" s="1924">
        <v>2492.0705324738133</v>
      </c>
      <c r="K212" s="1928">
        <v>10.35</v>
      </c>
      <c r="L212" s="1580"/>
      <c r="O212" s="303"/>
      <c r="P212" s="303"/>
      <c r="Q212" s="303"/>
      <c r="R212" s="303">
        <f t="shared" si="69"/>
        <v>25792.930011103967</v>
      </c>
      <c r="S212" s="303">
        <f t="shared" si="65"/>
        <v>11787.493618601138</v>
      </c>
      <c r="T212" s="303">
        <f t="shared" si="65"/>
        <v>498.41410649476279</v>
      </c>
      <c r="U212" s="303">
        <f t="shared" si="65"/>
        <v>8572.7226317099157</v>
      </c>
      <c r="V212" s="303">
        <f t="shared" si="65"/>
        <v>0</v>
      </c>
      <c r="W212" s="303">
        <f t="shared" si="65"/>
        <v>3563.6608614375527</v>
      </c>
      <c r="X212" s="303">
        <f t="shared" si="65"/>
        <v>0</v>
      </c>
      <c r="Y212" s="303">
        <f t="shared" si="65"/>
        <v>74.762115974214396</v>
      </c>
      <c r="Z212" s="303">
        <f t="shared" si="65"/>
        <v>49.841410649476273</v>
      </c>
      <c r="AA212" s="303">
        <f t="shared" si="65"/>
        <v>124.6035266236907</v>
      </c>
      <c r="AB212" s="303">
        <f t="shared" si="65"/>
        <v>299.04846389685758</v>
      </c>
      <c r="AC212" s="303">
        <f t="shared" si="65"/>
        <v>74.762115974214396</v>
      </c>
      <c r="AD212" s="303">
        <f t="shared" si="65"/>
        <v>124.6035266236907</v>
      </c>
      <c r="AE212" s="303">
        <f t="shared" si="65"/>
        <v>24.920705324738137</v>
      </c>
      <c r="AF212" s="303">
        <f t="shared" si="65"/>
        <v>0</v>
      </c>
      <c r="AG212" s="303">
        <f t="shared" si="70"/>
        <v>323.96916922159573</v>
      </c>
      <c r="AH212" s="303">
        <f t="shared" si="70"/>
        <v>124.6035266236907</v>
      </c>
      <c r="AI212" s="303">
        <f t="shared" si="70"/>
        <v>124.6035266236907</v>
      </c>
      <c r="AJ212" s="303">
        <f t="shared" si="67"/>
        <v>24.920705324738137</v>
      </c>
      <c r="AK212" s="1239" t="s">
        <v>1350</v>
      </c>
      <c r="AL212" s="73" t="s">
        <v>1350</v>
      </c>
      <c r="AM212" s="1239" t="s">
        <v>1350</v>
      </c>
      <c r="AN212" s="303">
        <f t="shared" si="71"/>
        <v>25792.930011103967</v>
      </c>
      <c r="AO212" s="303">
        <f t="shared" si="66"/>
        <v>11787.493618601138</v>
      </c>
      <c r="AP212" s="303">
        <f t="shared" si="66"/>
        <v>498.41410649476279</v>
      </c>
      <c r="AQ212" s="303">
        <f t="shared" si="66"/>
        <v>8572.7226317099157</v>
      </c>
      <c r="AR212" s="303">
        <f t="shared" si="66"/>
        <v>0</v>
      </c>
      <c r="AS212" s="303">
        <f t="shared" si="66"/>
        <v>3563.6608614375527</v>
      </c>
      <c r="AT212" s="303">
        <f t="shared" si="66"/>
        <v>0</v>
      </c>
      <c r="AU212" s="303">
        <f t="shared" si="66"/>
        <v>74.762115974214396</v>
      </c>
      <c r="AV212" s="303">
        <f t="shared" si="66"/>
        <v>49.841410649476273</v>
      </c>
      <c r="AW212" s="303">
        <f t="shared" si="66"/>
        <v>124.6035266236907</v>
      </c>
      <c r="AX212" s="303">
        <f t="shared" si="66"/>
        <v>299.04846389685758</v>
      </c>
      <c r="AY212" s="303">
        <f t="shared" si="66"/>
        <v>74.762115974214396</v>
      </c>
      <c r="AZ212" s="303">
        <f t="shared" si="66"/>
        <v>124.6035266236907</v>
      </c>
      <c r="BA212" s="303">
        <f t="shared" si="66"/>
        <v>24.920705324738137</v>
      </c>
      <c r="BB212" s="303">
        <f t="shared" si="66"/>
        <v>0</v>
      </c>
      <c r="BC212" s="303">
        <f t="shared" si="72"/>
        <v>323.96916922159573</v>
      </c>
      <c r="BD212" s="303">
        <f t="shared" si="72"/>
        <v>124.6035266236907</v>
      </c>
      <c r="BE212" s="303">
        <f t="shared" si="72"/>
        <v>124.6035266236907</v>
      </c>
      <c r="BF212" s="303">
        <f t="shared" si="68"/>
        <v>24.920705324738137</v>
      </c>
    </row>
    <row r="213" spans="2:58" ht="14.25" x14ac:dyDescent="0.2">
      <c r="B213" s="1913" t="s">
        <v>131</v>
      </c>
      <c r="C213" s="1906" t="s">
        <v>35</v>
      </c>
      <c r="D213" s="1907" t="s">
        <v>38</v>
      </c>
      <c r="E213" s="1906" t="s">
        <v>25</v>
      </c>
      <c r="F213" s="1898" t="s">
        <v>26</v>
      </c>
      <c r="G213" s="1923">
        <v>17.12</v>
      </c>
      <c r="H213" s="1930">
        <v>14313.942827160239</v>
      </c>
      <c r="I213" s="1942">
        <v>14313.942827160239</v>
      </c>
      <c r="J213" s="1924">
        <v>14313.942827160239</v>
      </c>
      <c r="K213" s="1928">
        <v>10.35</v>
      </c>
      <c r="L213" s="1580"/>
      <c r="O213" s="303"/>
      <c r="P213" s="303"/>
      <c r="Q213" s="303"/>
      <c r="R213" s="303">
        <f t="shared" si="69"/>
        <v>148149.30826110847</v>
      </c>
      <c r="S213" s="303">
        <f t="shared" si="65"/>
        <v>67704.949572467944</v>
      </c>
      <c r="T213" s="303">
        <f t="shared" si="65"/>
        <v>2862.7885654320485</v>
      </c>
      <c r="U213" s="303">
        <f t="shared" si="65"/>
        <v>49239.963325431214</v>
      </c>
      <c r="V213" s="303">
        <f t="shared" si="65"/>
        <v>0</v>
      </c>
      <c r="W213" s="303">
        <f t="shared" si="65"/>
        <v>20468.93824283914</v>
      </c>
      <c r="X213" s="303">
        <f t="shared" si="65"/>
        <v>0</v>
      </c>
      <c r="Y213" s="303">
        <f t="shared" si="65"/>
        <v>429.41828481480718</v>
      </c>
      <c r="Z213" s="303">
        <f t="shared" si="65"/>
        <v>286.27885654320482</v>
      </c>
      <c r="AA213" s="303">
        <f t="shared" si="65"/>
        <v>715.69714135801212</v>
      </c>
      <c r="AB213" s="303">
        <f t="shared" si="65"/>
        <v>1717.6731392592287</v>
      </c>
      <c r="AC213" s="303">
        <f t="shared" si="65"/>
        <v>429.41828481480718</v>
      </c>
      <c r="AD213" s="303">
        <f t="shared" si="65"/>
        <v>715.69714135801212</v>
      </c>
      <c r="AE213" s="303">
        <f t="shared" si="65"/>
        <v>143.13942827160241</v>
      </c>
      <c r="AF213" s="303">
        <f t="shared" si="65"/>
        <v>0</v>
      </c>
      <c r="AG213" s="303">
        <f t="shared" si="70"/>
        <v>1860.8125675308313</v>
      </c>
      <c r="AH213" s="303">
        <f t="shared" si="70"/>
        <v>715.69714135801212</v>
      </c>
      <c r="AI213" s="303">
        <f t="shared" si="70"/>
        <v>715.69714135801212</v>
      </c>
      <c r="AJ213" s="303">
        <f t="shared" si="67"/>
        <v>143.13942827160241</v>
      </c>
      <c r="AK213" s="1239" t="s">
        <v>1350</v>
      </c>
      <c r="AL213" s="73" t="s">
        <v>1350</v>
      </c>
      <c r="AM213" s="1239" t="s">
        <v>1350</v>
      </c>
      <c r="AN213" s="303">
        <f t="shared" si="71"/>
        <v>148149.30826110847</v>
      </c>
      <c r="AO213" s="303">
        <f t="shared" si="66"/>
        <v>67704.949572467944</v>
      </c>
      <c r="AP213" s="303">
        <f t="shared" si="66"/>
        <v>2862.7885654320485</v>
      </c>
      <c r="AQ213" s="303">
        <f t="shared" si="66"/>
        <v>49239.963325431214</v>
      </c>
      <c r="AR213" s="303">
        <f t="shared" si="66"/>
        <v>0</v>
      </c>
      <c r="AS213" s="303">
        <f t="shared" si="66"/>
        <v>20468.93824283914</v>
      </c>
      <c r="AT213" s="303">
        <f t="shared" si="66"/>
        <v>0</v>
      </c>
      <c r="AU213" s="303">
        <f t="shared" si="66"/>
        <v>429.41828481480718</v>
      </c>
      <c r="AV213" s="303">
        <f t="shared" si="66"/>
        <v>286.27885654320482</v>
      </c>
      <c r="AW213" s="303">
        <f t="shared" si="66"/>
        <v>715.69714135801212</v>
      </c>
      <c r="AX213" s="303">
        <f t="shared" si="66"/>
        <v>1717.6731392592287</v>
      </c>
      <c r="AY213" s="303">
        <f t="shared" si="66"/>
        <v>429.41828481480718</v>
      </c>
      <c r="AZ213" s="303">
        <f t="shared" si="66"/>
        <v>715.69714135801212</v>
      </c>
      <c r="BA213" s="303">
        <f t="shared" si="66"/>
        <v>143.13942827160241</v>
      </c>
      <c r="BB213" s="303">
        <f t="shared" si="66"/>
        <v>0</v>
      </c>
      <c r="BC213" s="303">
        <f t="shared" si="72"/>
        <v>1860.8125675308313</v>
      </c>
      <c r="BD213" s="303">
        <f t="shared" si="72"/>
        <v>715.69714135801212</v>
      </c>
      <c r="BE213" s="303">
        <f t="shared" si="72"/>
        <v>715.69714135801212</v>
      </c>
      <c r="BF213" s="303">
        <f t="shared" si="68"/>
        <v>143.13942827160241</v>
      </c>
    </row>
    <row r="214" spans="2:58" ht="14.25" x14ac:dyDescent="0.2">
      <c r="B214" s="1913" t="s">
        <v>131</v>
      </c>
      <c r="C214" s="1906" t="s">
        <v>24</v>
      </c>
      <c r="D214" s="1907" t="s">
        <v>23</v>
      </c>
      <c r="E214" s="1906" t="s">
        <v>25</v>
      </c>
      <c r="F214" s="1898" t="s">
        <v>26</v>
      </c>
      <c r="G214" s="1923">
        <v>17.12</v>
      </c>
      <c r="H214" s="1930">
        <v>2532.5400492576273</v>
      </c>
      <c r="I214" s="1942">
        <v>2532.5400492576273</v>
      </c>
      <c r="J214" s="1924">
        <v>2532.5400492576273</v>
      </c>
      <c r="K214" s="1928">
        <v>10.35</v>
      </c>
      <c r="L214" s="1580"/>
      <c r="O214" s="303"/>
      <c r="P214" s="303"/>
      <c r="Q214" s="303"/>
      <c r="R214" s="303">
        <f t="shared" si="69"/>
        <v>26211.789509816441</v>
      </c>
      <c r="S214" s="303">
        <f t="shared" si="65"/>
        <v>11978.914432988578</v>
      </c>
      <c r="T214" s="303">
        <f t="shared" si="65"/>
        <v>506.50800985152557</v>
      </c>
      <c r="U214" s="303">
        <f t="shared" si="65"/>
        <v>8711.9377694462364</v>
      </c>
      <c r="V214" s="303">
        <f t="shared" si="65"/>
        <v>0</v>
      </c>
      <c r="W214" s="303">
        <f t="shared" si="65"/>
        <v>3621.5322704384066</v>
      </c>
      <c r="X214" s="303">
        <f t="shared" si="65"/>
        <v>0</v>
      </c>
      <c r="Y214" s="303">
        <f t="shared" si="65"/>
        <v>75.976201477728821</v>
      </c>
      <c r="Z214" s="303">
        <f t="shared" si="65"/>
        <v>50.65080098515255</v>
      </c>
      <c r="AA214" s="303">
        <f t="shared" si="65"/>
        <v>126.62700246288139</v>
      </c>
      <c r="AB214" s="303">
        <f t="shared" si="65"/>
        <v>303.90480591091529</v>
      </c>
      <c r="AC214" s="303">
        <f t="shared" si="65"/>
        <v>75.976201477728821</v>
      </c>
      <c r="AD214" s="303">
        <f t="shared" si="65"/>
        <v>126.62700246288139</v>
      </c>
      <c r="AE214" s="303">
        <f t="shared" si="65"/>
        <v>25.325400492576275</v>
      </c>
      <c r="AF214" s="303">
        <f t="shared" si="65"/>
        <v>0</v>
      </c>
      <c r="AG214" s="303">
        <f t="shared" si="70"/>
        <v>329.23020640349154</v>
      </c>
      <c r="AH214" s="303">
        <f t="shared" si="70"/>
        <v>126.62700246288139</v>
      </c>
      <c r="AI214" s="303">
        <f t="shared" si="70"/>
        <v>126.62700246288139</v>
      </c>
      <c r="AJ214" s="303">
        <f t="shared" si="67"/>
        <v>25.325400492576275</v>
      </c>
      <c r="AK214" s="1239" t="s">
        <v>1350</v>
      </c>
      <c r="AL214" s="73" t="s">
        <v>1350</v>
      </c>
      <c r="AM214" s="1239" t="s">
        <v>1350</v>
      </c>
      <c r="AN214" s="303">
        <f t="shared" si="71"/>
        <v>26211.789509816441</v>
      </c>
      <c r="AO214" s="303">
        <f t="shared" si="66"/>
        <v>11978.914432988578</v>
      </c>
      <c r="AP214" s="303">
        <f t="shared" si="66"/>
        <v>506.50800985152557</v>
      </c>
      <c r="AQ214" s="303">
        <f t="shared" si="66"/>
        <v>8711.9377694462364</v>
      </c>
      <c r="AR214" s="303">
        <f t="shared" si="66"/>
        <v>0</v>
      </c>
      <c r="AS214" s="303">
        <f t="shared" si="66"/>
        <v>3621.5322704384066</v>
      </c>
      <c r="AT214" s="303">
        <f t="shared" si="66"/>
        <v>0</v>
      </c>
      <c r="AU214" s="303">
        <f t="shared" si="66"/>
        <v>75.976201477728821</v>
      </c>
      <c r="AV214" s="303">
        <f t="shared" si="66"/>
        <v>50.65080098515255</v>
      </c>
      <c r="AW214" s="303">
        <f t="shared" si="66"/>
        <v>126.62700246288139</v>
      </c>
      <c r="AX214" s="303">
        <f t="shared" si="66"/>
        <v>303.90480591091529</v>
      </c>
      <c r="AY214" s="303">
        <f t="shared" si="66"/>
        <v>75.976201477728821</v>
      </c>
      <c r="AZ214" s="303">
        <f t="shared" si="66"/>
        <v>126.62700246288139</v>
      </c>
      <c r="BA214" s="303">
        <f t="shared" si="66"/>
        <v>25.325400492576275</v>
      </c>
      <c r="BB214" s="303">
        <f t="shared" si="66"/>
        <v>0</v>
      </c>
      <c r="BC214" s="303">
        <f t="shared" si="72"/>
        <v>329.23020640349154</v>
      </c>
      <c r="BD214" s="303">
        <f t="shared" si="72"/>
        <v>126.62700246288139</v>
      </c>
      <c r="BE214" s="303">
        <f t="shared" si="72"/>
        <v>126.62700246288139</v>
      </c>
      <c r="BF214" s="303">
        <f t="shared" si="68"/>
        <v>25.325400492576275</v>
      </c>
    </row>
    <row r="215" spans="2:58" ht="14.25" x14ac:dyDescent="0.2">
      <c r="B215" s="1913" t="s">
        <v>131</v>
      </c>
      <c r="C215" s="1906" t="s">
        <v>24</v>
      </c>
      <c r="D215" s="1907" t="s">
        <v>27</v>
      </c>
      <c r="E215" s="1906" t="s">
        <v>25</v>
      </c>
      <c r="F215" s="1898" t="s">
        <v>26</v>
      </c>
      <c r="G215" s="1923">
        <v>17.12</v>
      </c>
      <c r="H215" s="1930">
        <v>30522.073349722181</v>
      </c>
      <c r="I215" s="1942">
        <v>30522.073349722181</v>
      </c>
      <c r="J215" s="1924">
        <v>30522.073349722181</v>
      </c>
      <c r="K215" s="1928">
        <v>10.35</v>
      </c>
      <c r="L215" s="1580"/>
      <c r="O215" s="303"/>
      <c r="P215" s="303"/>
      <c r="Q215" s="303"/>
      <c r="R215" s="303">
        <f t="shared" si="69"/>
        <v>315903.45916962455</v>
      </c>
      <c r="S215" s="303">
        <f t="shared" si="65"/>
        <v>144369.40694418593</v>
      </c>
      <c r="T215" s="303">
        <f t="shared" si="65"/>
        <v>6104.4146699444373</v>
      </c>
      <c r="U215" s="303">
        <f t="shared" si="65"/>
        <v>104995.93232304428</v>
      </c>
      <c r="V215" s="303">
        <f t="shared" si="65"/>
        <v>0</v>
      </c>
      <c r="W215" s="303">
        <f t="shared" si="65"/>
        <v>43646.564890102716</v>
      </c>
      <c r="X215" s="303">
        <f t="shared" si="65"/>
        <v>0</v>
      </c>
      <c r="Y215" s="303">
        <f t="shared" si="65"/>
        <v>915.66220049166532</v>
      </c>
      <c r="Z215" s="303">
        <f t="shared" si="65"/>
        <v>610.44146699444366</v>
      </c>
      <c r="AA215" s="303">
        <f t="shared" si="65"/>
        <v>1526.1036674861093</v>
      </c>
      <c r="AB215" s="303">
        <f t="shared" si="65"/>
        <v>3662.6488019666613</v>
      </c>
      <c r="AC215" s="303">
        <f t="shared" si="65"/>
        <v>915.66220049166532</v>
      </c>
      <c r="AD215" s="303">
        <f t="shared" si="65"/>
        <v>1526.1036674861093</v>
      </c>
      <c r="AE215" s="303">
        <f t="shared" si="65"/>
        <v>305.22073349722183</v>
      </c>
      <c r="AF215" s="303">
        <f t="shared" si="65"/>
        <v>0</v>
      </c>
      <c r="AG215" s="303">
        <f t="shared" si="70"/>
        <v>3967.8695354638835</v>
      </c>
      <c r="AH215" s="303">
        <f t="shared" si="70"/>
        <v>1526.1036674861093</v>
      </c>
      <c r="AI215" s="303">
        <f t="shared" si="70"/>
        <v>1526.1036674861093</v>
      </c>
      <c r="AJ215" s="303">
        <f t="shared" si="67"/>
        <v>305.22073349722183</v>
      </c>
      <c r="AK215" s="1239" t="s">
        <v>1350</v>
      </c>
      <c r="AL215" s="73" t="s">
        <v>1350</v>
      </c>
      <c r="AM215" s="1239" t="s">
        <v>1350</v>
      </c>
      <c r="AN215" s="303">
        <f t="shared" si="71"/>
        <v>315903.45916962455</v>
      </c>
      <c r="AO215" s="303">
        <f t="shared" si="66"/>
        <v>144369.40694418593</v>
      </c>
      <c r="AP215" s="303">
        <f t="shared" si="66"/>
        <v>6104.4146699444373</v>
      </c>
      <c r="AQ215" s="303">
        <f t="shared" si="66"/>
        <v>104995.93232304428</v>
      </c>
      <c r="AR215" s="303">
        <f t="shared" si="66"/>
        <v>0</v>
      </c>
      <c r="AS215" s="303">
        <f t="shared" si="66"/>
        <v>43646.564890102716</v>
      </c>
      <c r="AT215" s="303">
        <f t="shared" si="66"/>
        <v>0</v>
      </c>
      <c r="AU215" s="303">
        <f t="shared" si="66"/>
        <v>915.66220049166532</v>
      </c>
      <c r="AV215" s="303">
        <f t="shared" si="66"/>
        <v>610.44146699444366</v>
      </c>
      <c r="AW215" s="303">
        <f t="shared" si="66"/>
        <v>1526.1036674861093</v>
      </c>
      <c r="AX215" s="303">
        <f t="shared" si="66"/>
        <v>3662.6488019666613</v>
      </c>
      <c r="AY215" s="303">
        <f t="shared" si="66"/>
        <v>915.66220049166532</v>
      </c>
      <c r="AZ215" s="303">
        <f t="shared" si="66"/>
        <v>1526.1036674861093</v>
      </c>
      <c r="BA215" s="303">
        <f t="shared" si="66"/>
        <v>305.22073349722183</v>
      </c>
      <c r="BB215" s="303">
        <f t="shared" si="66"/>
        <v>0</v>
      </c>
      <c r="BC215" s="303">
        <f t="shared" si="72"/>
        <v>3967.8695354638835</v>
      </c>
      <c r="BD215" s="303">
        <f t="shared" si="72"/>
        <v>1526.1036674861093</v>
      </c>
      <c r="BE215" s="303">
        <f t="shared" si="72"/>
        <v>1526.1036674861093</v>
      </c>
      <c r="BF215" s="303">
        <f t="shared" si="68"/>
        <v>305.22073349722183</v>
      </c>
    </row>
    <row r="216" spans="2:58" ht="14.25" x14ac:dyDescent="0.2">
      <c r="B216" s="1913" t="s">
        <v>131</v>
      </c>
      <c r="C216" s="1906" t="s">
        <v>24</v>
      </c>
      <c r="D216" s="1907" t="s">
        <v>28</v>
      </c>
      <c r="E216" s="1906" t="s">
        <v>25</v>
      </c>
      <c r="F216" s="1898" t="s">
        <v>26</v>
      </c>
      <c r="G216" s="1923">
        <v>17.12</v>
      </c>
      <c r="H216" s="1930">
        <v>3952.9320033768872</v>
      </c>
      <c r="I216" s="1942">
        <v>3952.9320033768872</v>
      </c>
      <c r="J216" s="1924">
        <v>3952.9320033768872</v>
      </c>
      <c r="K216" s="1928">
        <v>10.35</v>
      </c>
      <c r="L216" s="1580"/>
      <c r="O216" s="303"/>
      <c r="P216" s="303"/>
      <c r="Q216" s="303"/>
      <c r="R216" s="303">
        <f t="shared" si="69"/>
        <v>40912.846234950783</v>
      </c>
      <c r="S216" s="303">
        <f t="shared" si="65"/>
        <v>18697.368375972681</v>
      </c>
      <c r="T216" s="303">
        <f t="shared" si="65"/>
        <v>790.58640067537772</v>
      </c>
      <c r="U216" s="303">
        <f t="shared" si="65"/>
        <v>13598.086091616489</v>
      </c>
      <c r="V216" s="303">
        <f t="shared" si="65"/>
        <v>0</v>
      </c>
      <c r="W216" s="303">
        <f t="shared" si="65"/>
        <v>5652.6927648289484</v>
      </c>
      <c r="X216" s="303">
        <f t="shared" si="65"/>
        <v>0</v>
      </c>
      <c r="Y216" s="303">
        <f t="shared" si="65"/>
        <v>118.58796010130662</v>
      </c>
      <c r="Z216" s="303">
        <f t="shared" si="65"/>
        <v>79.058640067537766</v>
      </c>
      <c r="AA216" s="303">
        <f t="shared" si="65"/>
        <v>197.64660016884443</v>
      </c>
      <c r="AB216" s="303">
        <f t="shared" si="65"/>
        <v>474.35184040522648</v>
      </c>
      <c r="AC216" s="303">
        <f t="shared" si="65"/>
        <v>118.58796010130662</v>
      </c>
      <c r="AD216" s="303">
        <f t="shared" si="65"/>
        <v>197.64660016884443</v>
      </c>
      <c r="AE216" s="303">
        <f t="shared" si="65"/>
        <v>39.529320033768883</v>
      </c>
      <c r="AF216" s="303">
        <f t="shared" si="65"/>
        <v>0</v>
      </c>
      <c r="AG216" s="303">
        <f t="shared" si="70"/>
        <v>513.88116043899538</v>
      </c>
      <c r="AH216" s="303">
        <f t="shared" si="70"/>
        <v>197.64660016884443</v>
      </c>
      <c r="AI216" s="303">
        <f t="shared" si="70"/>
        <v>197.64660016884443</v>
      </c>
      <c r="AJ216" s="303">
        <f t="shared" si="67"/>
        <v>39.529320033768883</v>
      </c>
      <c r="AK216" s="1239" t="s">
        <v>1350</v>
      </c>
      <c r="AL216" s="73" t="s">
        <v>1350</v>
      </c>
      <c r="AM216" s="1239" t="s">
        <v>1350</v>
      </c>
      <c r="AN216" s="303">
        <f t="shared" si="71"/>
        <v>40912.846234950783</v>
      </c>
      <c r="AO216" s="303">
        <f t="shared" si="66"/>
        <v>18697.368375972681</v>
      </c>
      <c r="AP216" s="303">
        <f t="shared" si="66"/>
        <v>790.58640067537772</v>
      </c>
      <c r="AQ216" s="303">
        <f t="shared" si="66"/>
        <v>13598.086091616489</v>
      </c>
      <c r="AR216" s="303">
        <f t="shared" si="66"/>
        <v>0</v>
      </c>
      <c r="AS216" s="303">
        <f t="shared" si="66"/>
        <v>5652.6927648289484</v>
      </c>
      <c r="AT216" s="303">
        <f t="shared" si="66"/>
        <v>0</v>
      </c>
      <c r="AU216" s="303">
        <f t="shared" si="66"/>
        <v>118.58796010130662</v>
      </c>
      <c r="AV216" s="303">
        <f t="shared" si="66"/>
        <v>79.058640067537766</v>
      </c>
      <c r="AW216" s="303">
        <f t="shared" si="66"/>
        <v>197.64660016884443</v>
      </c>
      <c r="AX216" s="303">
        <f t="shared" si="66"/>
        <v>474.35184040522648</v>
      </c>
      <c r="AY216" s="303">
        <f t="shared" si="66"/>
        <v>118.58796010130662</v>
      </c>
      <c r="AZ216" s="303">
        <f t="shared" si="66"/>
        <v>197.64660016884443</v>
      </c>
      <c r="BA216" s="303">
        <f t="shared" si="66"/>
        <v>39.529320033768883</v>
      </c>
      <c r="BB216" s="303">
        <f t="shared" si="66"/>
        <v>0</v>
      </c>
      <c r="BC216" s="303">
        <f t="shared" si="72"/>
        <v>513.88116043899538</v>
      </c>
      <c r="BD216" s="303">
        <f t="shared" si="72"/>
        <v>197.64660016884443</v>
      </c>
      <c r="BE216" s="303">
        <f t="shared" si="72"/>
        <v>197.64660016884443</v>
      </c>
      <c r="BF216" s="303">
        <f t="shared" si="68"/>
        <v>39.529320033768883</v>
      </c>
    </row>
    <row r="217" spans="2:58" ht="14.25" x14ac:dyDescent="0.2">
      <c r="B217" s="1913" t="s">
        <v>131</v>
      </c>
      <c r="C217" s="1906" t="s">
        <v>24</v>
      </c>
      <c r="D217" s="1907" t="s">
        <v>29</v>
      </c>
      <c r="E217" s="1906" t="s">
        <v>25</v>
      </c>
      <c r="F217" s="1898" t="s">
        <v>26</v>
      </c>
      <c r="G217" s="1923">
        <v>17.45</v>
      </c>
      <c r="H217" s="1930">
        <v>791.51504980679465</v>
      </c>
      <c r="I217" s="1942">
        <v>791.51504980679465</v>
      </c>
      <c r="J217" s="1924">
        <v>791.51504980679465</v>
      </c>
      <c r="K217" s="1928">
        <v>10.35</v>
      </c>
      <c r="L217" s="1580"/>
      <c r="O217" s="303"/>
      <c r="P217" s="303"/>
      <c r="Q217" s="303"/>
      <c r="R217" s="303">
        <f t="shared" si="69"/>
        <v>8192.1807655003249</v>
      </c>
      <c r="S217" s="303">
        <f t="shared" si="65"/>
        <v>3743.8661855861396</v>
      </c>
      <c r="T217" s="303">
        <f t="shared" si="65"/>
        <v>158.30300996135898</v>
      </c>
      <c r="U217" s="303">
        <f t="shared" si="65"/>
        <v>2722.8117713353731</v>
      </c>
      <c r="V217" s="303">
        <f t="shared" si="65"/>
        <v>0</v>
      </c>
      <c r="W217" s="303">
        <f t="shared" si="65"/>
        <v>1131.8665212237163</v>
      </c>
      <c r="X217" s="303">
        <f t="shared" si="65"/>
        <v>0</v>
      </c>
      <c r="Y217" s="303">
        <f t="shared" si="65"/>
        <v>23.745451494203841</v>
      </c>
      <c r="Z217" s="303">
        <f t="shared" si="65"/>
        <v>15.830300996135897</v>
      </c>
      <c r="AA217" s="303">
        <f t="shared" si="65"/>
        <v>39.575752490339745</v>
      </c>
      <c r="AB217" s="303">
        <f t="shared" si="65"/>
        <v>94.981805976815366</v>
      </c>
      <c r="AC217" s="303">
        <f t="shared" si="65"/>
        <v>23.745451494203841</v>
      </c>
      <c r="AD217" s="303">
        <f t="shared" si="65"/>
        <v>39.575752490339745</v>
      </c>
      <c r="AE217" s="303">
        <f t="shared" si="65"/>
        <v>7.9151504980679483</v>
      </c>
      <c r="AF217" s="303">
        <f t="shared" si="65"/>
        <v>0</v>
      </c>
      <c r="AG217" s="303">
        <f t="shared" si="70"/>
        <v>102.89695647488332</v>
      </c>
      <c r="AH217" s="303">
        <f t="shared" si="70"/>
        <v>39.575752490339745</v>
      </c>
      <c r="AI217" s="303">
        <f t="shared" si="70"/>
        <v>39.575752490339745</v>
      </c>
      <c r="AJ217" s="303">
        <f t="shared" si="67"/>
        <v>7.9151504980679483</v>
      </c>
      <c r="AK217" s="1239" t="s">
        <v>1350</v>
      </c>
      <c r="AL217" s="73" t="s">
        <v>1350</v>
      </c>
      <c r="AM217" s="1239" t="s">
        <v>1350</v>
      </c>
      <c r="AN217" s="303">
        <f t="shared" si="71"/>
        <v>8192.1807655003249</v>
      </c>
      <c r="AO217" s="303">
        <f t="shared" si="66"/>
        <v>3743.8661855861396</v>
      </c>
      <c r="AP217" s="303">
        <f t="shared" si="66"/>
        <v>158.30300996135898</v>
      </c>
      <c r="AQ217" s="303">
        <f t="shared" si="66"/>
        <v>2722.8117713353731</v>
      </c>
      <c r="AR217" s="303">
        <f t="shared" si="66"/>
        <v>0</v>
      </c>
      <c r="AS217" s="303">
        <f t="shared" si="66"/>
        <v>1131.8665212237163</v>
      </c>
      <c r="AT217" s="303">
        <f t="shared" si="66"/>
        <v>0</v>
      </c>
      <c r="AU217" s="303">
        <f t="shared" si="66"/>
        <v>23.745451494203841</v>
      </c>
      <c r="AV217" s="303">
        <f t="shared" si="66"/>
        <v>15.830300996135897</v>
      </c>
      <c r="AW217" s="303">
        <f t="shared" si="66"/>
        <v>39.575752490339745</v>
      </c>
      <c r="AX217" s="303">
        <f t="shared" si="66"/>
        <v>94.981805976815366</v>
      </c>
      <c r="AY217" s="303">
        <f t="shared" si="66"/>
        <v>23.745451494203841</v>
      </c>
      <c r="AZ217" s="303">
        <f t="shared" si="66"/>
        <v>39.575752490339745</v>
      </c>
      <c r="BA217" s="303">
        <f t="shared" si="66"/>
        <v>7.9151504980679483</v>
      </c>
      <c r="BB217" s="303">
        <f t="shared" si="66"/>
        <v>0</v>
      </c>
      <c r="BC217" s="303">
        <f t="shared" si="72"/>
        <v>102.89695647488332</v>
      </c>
      <c r="BD217" s="303">
        <f t="shared" si="72"/>
        <v>39.575752490339745</v>
      </c>
      <c r="BE217" s="303">
        <f t="shared" si="72"/>
        <v>39.575752490339745</v>
      </c>
      <c r="BF217" s="303">
        <f t="shared" si="68"/>
        <v>7.9151504980679483</v>
      </c>
    </row>
    <row r="218" spans="2:58" ht="14.25" x14ac:dyDescent="0.2">
      <c r="B218" s="1913" t="s">
        <v>131</v>
      </c>
      <c r="C218" s="1906" t="s">
        <v>24</v>
      </c>
      <c r="D218" s="1907" t="s">
        <v>30</v>
      </c>
      <c r="E218" s="1906" t="s">
        <v>25</v>
      </c>
      <c r="F218" s="1898" t="s">
        <v>26</v>
      </c>
      <c r="G218" s="1923">
        <v>17.45</v>
      </c>
      <c r="H218" s="1930">
        <v>783.77393091795909</v>
      </c>
      <c r="I218" s="1942">
        <v>783.77393091795909</v>
      </c>
      <c r="J218" s="1924">
        <v>783.77393091795909</v>
      </c>
      <c r="K218" s="1928">
        <v>10.35</v>
      </c>
      <c r="L218" s="1580"/>
      <c r="O218" s="303"/>
      <c r="P218" s="303"/>
      <c r="Q218" s="303"/>
      <c r="R218" s="303">
        <f t="shared" si="69"/>
        <v>8112.0601850008761</v>
      </c>
      <c r="S218" s="303">
        <f t="shared" si="65"/>
        <v>3707.2506932419469</v>
      </c>
      <c r="T218" s="303">
        <f t="shared" si="65"/>
        <v>156.75478618359185</v>
      </c>
      <c r="U218" s="303">
        <f t="shared" si="65"/>
        <v>2696.1823223577785</v>
      </c>
      <c r="V218" s="303">
        <f t="shared" si="65"/>
        <v>0</v>
      </c>
      <c r="W218" s="303">
        <f t="shared" si="65"/>
        <v>1120.7967212126814</v>
      </c>
      <c r="X218" s="303">
        <f t="shared" si="65"/>
        <v>0</v>
      </c>
      <c r="Y218" s="303">
        <f t="shared" si="65"/>
        <v>23.513217927538772</v>
      </c>
      <c r="Z218" s="303">
        <f t="shared" si="65"/>
        <v>15.675478618359184</v>
      </c>
      <c r="AA218" s="303">
        <f t="shared" ref="S218:AF236" si="73">+$R218*VLOOKUP($E218,$P$5:$AF$7,AA$1+3,FALSE)</f>
        <v>39.188696545897962</v>
      </c>
      <c r="AB218" s="303">
        <f t="shared" si="73"/>
        <v>94.052871710155088</v>
      </c>
      <c r="AC218" s="303">
        <f t="shared" si="73"/>
        <v>23.513217927538772</v>
      </c>
      <c r="AD218" s="303">
        <f t="shared" si="73"/>
        <v>39.188696545897962</v>
      </c>
      <c r="AE218" s="303">
        <f t="shared" si="73"/>
        <v>7.8377393091795922</v>
      </c>
      <c r="AF218" s="303">
        <f t="shared" si="73"/>
        <v>0</v>
      </c>
      <c r="AG218" s="303">
        <f t="shared" si="70"/>
        <v>101.89061101933468</v>
      </c>
      <c r="AH218" s="303">
        <f t="shared" si="70"/>
        <v>39.188696545897962</v>
      </c>
      <c r="AI218" s="303">
        <f t="shared" si="70"/>
        <v>39.188696545897962</v>
      </c>
      <c r="AJ218" s="303">
        <f t="shared" si="67"/>
        <v>7.8377393091795922</v>
      </c>
      <c r="AK218" s="1239" t="s">
        <v>1350</v>
      </c>
      <c r="AL218" s="73" t="s">
        <v>1350</v>
      </c>
      <c r="AM218" s="1239" t="s">
        <v>1350</v>
      </c>
      <c r="AN218" s="303">
        <f t="shared" si="71"/>
        <v>8112.0601850008761</v>
      </c>
      <c r="AO218" s="303">
        <f t="shared" si="66"/>
        <v>3707.2506932419469</v>
      </c>
      <c r="AP218" s="303">
        <f t="shared" si="66"/>
        <v>156.75478618359185</v>
      </c>
      <c r="AQ218" s="303">
        <f t="shared" si="66"/>
        <v>2696.1823223577785</v>
      </c>
      <c r="AR218" s="303">
        <f t="shared" si="66"/>
        <v>0</v>
      </c>
      <c r="AS218" s="303">
        <f t="shared" si="66"/>
        <v>1120.7967212126814</v>
      </c>
      <c r="AT218" s="303">
        <f t="shared" si="66"/>
        <v>0</v>
      </c>
      <c r="AU218" s="303">
        <f t="shared" si="66"/>
        <v>23.513217927538772</v>
      </c>
      <c r="AV218" s="303">
        <f t="shared" si="66"/>
        <v>15.675478618359184</v>
      </c>
      <c r="AW218" s="303">
        <f t="shared" ref="AO218:BB236" si="74">+$AN218*VLOOKUP($E218,$AL$5:$BB$7,AW$1+3,FALSE)</f>
        <v>39.188696545897962</v>
      </c>
      <c r="AX218" s="303">
        <f t="shared" si="74"/>
        <v>94.052871710155088</v>
      </c>
      <c r="AY218" s="303">
        <f t="shared" si="74"/>
        <v>23.513217927538772</v>
      </c>
      <c r="AZ218" s="303">
        <f t="shared" si="74"/>
        <v>39.188696545897962</v>
      </c>
      <c r="BA218" s="303">
        <f t="shared" si="74"/>
        <v>7.8377393091795922</v>
      </c>
      <c r="BB218" s="303">
        <f t="shared" si="74"/>
        <v>0</v>
      </c>
      <c r="BC218" s="303">
        <f t="shared" si="72"/>
        <v>101.89061101933468</v>
      </c>
      <c r="BD218" s="303">
        <f t="shared" si="72"/>
        <v>39.188696545897962</v>
      </c>
      <c r="BE218" s="303">
        <f t="shared" si="72"/>
        <v>39.188696545897962</v>
      </c>
      <c r="BF218" s="303">
        <f t="shared" si="68"/>
        <v>7.8377393091795922</v>
      </c>
    </row>
    <row r="219" spans="2:58" ht="14.25" x14ac:dyDescent="0.2">
      <c r="B219" s="1913" t="s">
        <v>131</v>
      </c>
      <c r="C219" s="1906" t="s">
        <v>24</v>
      </c>
      <c r="D219" s="1907" t="s">
        <v>31</v>
      </c>
      <c r="E219" s="1906" t="s">
        <v>25</v>
      </c>
      <c r="F219" s="1898" t="s">
        <v>26</v>
      </c>
      <c r="G219" s="1923">
        <v>17.45</v>
      </c>
      <c r="H219" s="1930">
        <v>1758.6974351888875</v>
      </c>
      <c r="I219" s="1942">
        <v>1758.6974351888875</v>
      </c>
      <c r="J219" s="1924">
        <v>1758.6974351888875</v>
      </c>
      <c r="K219" s="1928">
        <v>10.35</v>
      </c>
      <c r="L219" s="1580"/>
      <c r="O219" s="303"/>
      <c r="P219" s="303"/>
      <c r="Q219" s="303"/>
      <c r="R219" s="303">
        <f t="shared" si="69"/>
        <v>18202.518454204986</v>
      </c>
      <c r="S219" s="303">
        <f t="shared" si="73"/>
        <v>8318.6388684434405</v>
      </c>
      <c r="T219" s="303">
        <f t="shared" si="73"/>
        <v>351.73948703777762</v>
      </c>
      <c r="U219" s="303">
        <f t="shared" si="73"/>
        <v>6049.9191770497719</v>
      </c>
      <c r="V219" s="303">
        <f t="shared" si="73"/>
        <v>0</v>
      </c>
      <c r="W219" s="303">
        <f t="shared" si="73"/>
        <v>2514.9373323201089</v>
      </c>
      <c r="X219" s="303">
        <f t="shared" si="73"/>
        <v>0</v>
      </c>
      <c r="Y219" s="303">
        <f t="shared" si="73"/>
        <v>52.76092305566663</v>
      </c>
      <c r="Z219" s="303">
        <f t="shared" si="73"/>
        <v>35.173948703777761</v>
      </c>
      <c r="AA219" s="303">
        <f t="shared" si="73"/>
        <v>87.934871759444405</v>
      </c>
      <c r="AB219" s="303">
        <f t="shared" si="73"/>
        <v>211.04369222266652</v>
      </c>
      <c r="AC219" s="303">
        <f t="shared" si="73"/>
        <v>52.76092305566663</v>
      </c>
      <c r="AD219" s="303">
        <f t="shared" si="73"/>
        <v>87.934871759444405</v>
      </c>
      <c r="AE219" s="303">
        <f t="shared" si="73"/>
        <v>17.58697435188888</v>
      </c>
      <c r="AF219" s="303">
        <f t="shared" si="73"/>
        <v>0</v>
      </c>
      <c r="AG219" s="303">
        <f t="shared" si="70"/>
        <v>228.63066657455542</v>
      </c>
      <c r="AH219" s="303">
        <f t="shared" si="70"/>
        <v>87.934871759444405</v>
      </c>
      <c r="AI219" s="303">
        <f t="shared" si="70"/>
        <v>87.934871759444405</v>
      </c>
      <c r="AJ219" s="303">
        <f t="shared" si="67"/>
        <v>17.58697435188888</v>
      </c>
      <c r="AK219" s="1239" t="s">
        <v>1350</v>
      </c>
      <c r="AL219" s="73" t="s">
        <v>1350</v>
      </c>
      <c r="AM219" s="1239" t="s">
        <v>1350</v>
      </c>
      <c r="AN219" s="303">
        <f t="shared" si="71"/>
        <v>18202.518454204986</v>
      </c>
      <c r="AO219" s="303">
        <f t="shared" si="74"/>
        <v>8318.6388684434405</v>
      </c>
      <c r="AP219" s="303">
        <f t="shared" si="74"/>
        <v>351.73948703777762</v>
      </c>
      <c r="AQ219" s="303">
        <f t="shared" si="74"/>
        <v>6049.9191770497719</v>
      </c>
      <c r="AR219" s="303">
        <f t="shared" si="74"/>
        <v>0</v>
      </c>
      <c r="AS219" s="303">
        <f t="shared" si="74"/>
        <v>2514.9373323201089</v>
      </c>
      <c r="AT219" s="303">
        <f t="shared" si="74"/>
        <v>0</v>
      </c>
      <c r="AU219" s="303">
        <f t="shared" si="74"/>
        <v>52.76092305566663</v>
      </c>
      <c r="AV219" s="303">
        <f t="shared" si="74"/>
        <v>35.173948703777761</v>
      </c>
      <c r="AW219" s="303">
        <f t="shared" si="74"/>
        <v>87.934871759444405</v>
      </c>
      <c r="AX219" s="303">
        <f t="shared" si="74"/>
        <v>211.04369222266652</v>
      </c>
      <c r="AY219" s="303">
        <f t="shared" si="74"/>
        <v>52.76092305566663</v>
      </c>
      <c r="AZ219" s="303">
        <f t="shared" si="74"/>
        <v>87.934871759444405</v>
      </c>
      <c r="BA219" s="303">
        <f t="shared" si="74"/>
        <v>17.58697435188888</v>
      </c>
      <c r="BB219" s="303">
        <f t="shared" si="74"/>
        <v>0</v>
      </c>
      <c r="BC219" s="303">
        <f t="shared" si="72"/>
        <v>228.63066657455542</v>
      </c>
      <c r="BD219" s="303">
        <f t="shared" si="72"/>
        <v>87.934871759444405</v>
      </c>
      <c r="BE219" s="303">
        <f t="shared" si="72"/>
        <v>87.934871759444405</v>
      </c>
      <c r="BF219" s="303">
        <f t="shared" si="68"/>
        <v>17.58697435188888</v>
      </c>
    </row>
    <row r="220" spans="2:58" ht="14.25" x14ac:dyDescent="0.2">
      <c r="B220" s="1913" t="s">
        <v>131</v>
      </c>
      <c r="C220" s="1906" t="s">
        <v>24</v>
      </c>
      <c r="D220" s="1907" t="s">
        <v>32</v>
      </c>
      <c r="E220" s="1906" t="s">
        <v>25</v>
      </c>
      <c r="F220" s="1898" t="s">
        <v>26</v>
      </c>
      <c r="G220" s="1923">
        <v>17.45</v>
      </c>
      <c r="H220" s="1930">
        <v>2737.1226250254581</v>
      </c>
      <c r="I220" s="1930">
        <v>2737.1226250254581</v>
      </c>
      <c r="J220" s="1930">
        <v>2737.1226250254581</v>
      </c>
      <c r="K220" s="1928">
        <v>10.35</v>
      </c>
      <c r="L220" s="1580"/>
      <c r="O220" s="303"/>
      <c r="P220" s="303"/>
      <c r="Q220" s="303"/>
      <c r="R220" s="303">
        <f t="shared" si="69"/>
        <v>28329.21916901349</v>
      </c>
      <c r="S220" s="303">
        <f t="shared" si="73"/>
        <v>12946.590016370417</v>
      </c>
      <c r="T220" s="303">
        <f t="shared" si="73"/>
        <v>547.42452500509171</v>
      </c>
      <c r="U220" s="303">
        <f t="shared" si="73"/>
        <v>9415.7018300875734</v>
      </c>
      <c r="V220" s="303">
        <f t="shared" si="73"/>
        <v>0</v>
      </c>
      <c r="W220" s="303">
        <f t="shared" si="73"/>
        <v>3914.0853537864045</v>
      </c>
      <c r="X220" s="303">
        <f t="shared" si="73"/>
        <v>0</v>
      </c>
      <c r="Y220" s="303">
        <f t="shared" si="73"/>
        <v>82.113678750763739</v>
      </c>
      <c r="Z220" s="303">
        <f t="shared" si="73"/>
        <v>54.742452500509167</v>
      </c>
      <c r="AA220" s="303">
        <f t="shared" si="73"/>
        <v>136.85613125127293</v>
      </c>
      <c r="AB220" s="303">
        <f t="shared" si="73"/>
        <v>328.45471500305496</v>
      </c>
      <c r="AC220" s="303">
        <f t="shared" si="73"/>
        <v>82.113678750763739</v>
      </c>
      <c r="AD220" s="303">
        <f t="shared" si="73"/>
        <v>136.85613125127293</v>
      </c>
      <c r="AE220" s="303">
        <f t="shared" si="73"/>
        <v>27.371226250254583</v>
      </c>
      <c r="AF220" s="303">
        <f t="shared" si="73"/>
        <v>0</v>
      </c>
      <c r="AG220" s="303">
        <f t="shared" si="70"/>
        <v>355.82594125330957</v>
      </c>
      <c r="AH220" s="303">
        <f t="shared" si="70"/>
        <v>136.85613125127293</v>
      </c>
      <c r="AI220" s="303">
        <f t="shared" si="70"/>
        <v>136.85613125127293</v>
      </c>
      <c r="AJ220" s="303">
        <f t="shared" si="67"/>
        <v>27.371226250254583</v>
      </c>
      <c r="AK220" s="1239" t="s">
        <v>1350</v>
      </c>
      <c r="AL220" s="73" t="s">
        <v>1350</v>
      </c>
      <c r="AM220" s="1239" t="s">
        <v>1350</v>
      </c>
      <c r="AN220" s="303">
        <f t="shared" si="71"/>
        <v>28329.21916901349</v>
      </c>
      <c r="AO220" s="303">
        <f t="shared" si="74"/>
        <v>12946.590016370417</v>
      </c>
      <c r="AP220" s="303">
        <f t="shared" si="74"/>
        <v>547.42452500509171</v>
      </c>
      <c r="AQ220" s="303">
        <f t="shared" si="74"/>
        <v>9415.7018300875734</v>
      </c>
      <c r="AR220" s="303">
        <f t="shared" si="74"/>
        <v>0</v>
      </c>
      <c r="AS220" s="303">
        <f t="shared" si="74"/>
        <v>3914.0853537864045</v>
      </c>
      <c r="AT220" s="303">
        <f t="shared" si="74"/>
        <v>0</v>
      </c>
      <c r="AU220" s="303">
        <f t="shared" si="74"/>
        <v>82.113678750763739</v>
      </c>
      <c r="AV220" s="303">
        <f t="shared" si="74"/>
        <v>54.742452500509167</v>
      </c>
      <c r="AW220" s="303">
        <f t="shared" si="74"/>
        <v>136.85613125127293</v>
      </c>
      <c r="AX220" s="303">
        <f t="shared" si="74"/>
        <v>328.45471500305496</v>
      </c>
      <c r="AY220" s="303">
        <f t="shared" si="74"/>
        <v>82.113678750763739</v>
      </c>
      <c r="AZ220" s="303">
        <f t="shared" si="74"/>
        <v>136.85613125127293</v>
      </c>
      <c r="BA220" s="303">
        <f t="shared" si="74"/>
        <v>27.371226250254583</v>
      </c>
      <c r="BB220" s="303">
        <f t="shared" si="74"/>
        <v>0</v>
      </c>
      <c r="BC220" s="303">
        <f t="shared" si="72"/>
        <v>355.82594125330957</v>
      </c>
      <c r="BD220" s="303">
        <f t="shared" si="72"/>
        <v>136.85613125127293</v>
      </c>
      <c r="BE220" s="303">
        <f t="shared" si="72"/>
        <v>136.85613125127293</v>
      </c>
      <c r="BF220" s="303">
        <f t="shared" si="68"/>
        <v>27.371226250254583</v>
      </c>
    </row>
    <row r="221" spans="2:58" ht="14.25" x14ac:dyDescent="0.2">
      <c r="B221" s="1913" t="s">
        <v>131</v>
      </c>
      <c r="C221" s="1906" t="s">
        <v>24</v>
      </c>
      <c r="D221" s="1907" t="s">
        <v>33</v>
      </c>
      <c r="E221" s="1906" t="s">
        <v>25</v>
      </c>
      <c r="F221" s="1898" t="s">
        <v>26</v>
      </c>
      <c r="G221" s="1923">
        <v>17.45</v>
      </c>
      <c r="H221" s="1930">
        <v>1079.6975807228807</v>
      </c>
      <c r="I221" s="1930">
        <v>1079.6975807228807</v>
      </c>
      <c r="J221" s="1930">
        <v>1079.6975807228807</v>
      </c>
      <c r="K221" s="1928">
        <v>10.35</v>
      </c>
      <c r="L221" s="1580"/>
      <c r="O221" s="303"/>
      <c r="P221" s="303"/>
      <c r="Q221" s="303"/>
      <c r="R221" s="303">
        <f t="shared" si="69"/>
        <v>11174.869960481816</v>
      </c>
      <c r="S221" s="303">
        <f t="shared" si="73"/>
        <v>5106.9695568192265</v>
      </c>
      <c r="T221" s="303">
        <f t="shared" si="73"/>
        <v>215.9395161445762</v>
      </c>
      <c r="U221" s="303">
        <f t="shared" si="73"/>
        <v>3714.1596776867091</v>
      </c>
      <c r="V221" s="303">
        <f t="shared" si="73"/>
        <v>0</v>
      </c>
      <c r="W221" s="303">
        <f t="shared" si="73"/>
        <v>1543.9675404337195</v>
      </c>
      <c r="X221" s="303">
        <f t="shared" si="73"/>
        <v>0</v>
      </c>
      <c r="Y221" s="303">
        <f t="shared" si="73"/>
        <v>32.39092742168642</v>
      </c>
      <c r="Z221" s="303">
        <f t="shared" si="73"/>
        <v>21.59395161445762</v>
      </c>
      <c r="AA221" s="303">
        <f t="shared" si="73"/>
        <v>53.984879036144051</v>
      </c>
      <c r="AB221" s="303">
        <f t="shared" si="73"/>
        <v>129.56370968674568</v>
      </c>
      <c r="AC221" s="303">
        <f t="shared" si="73"/>
        <v>32.39092742168642</v>
      </c>
      <c r="AD221" s="303">
        <f t="shared" si="73"/>
        <v>53.984879036144051</v>
      </c>
      <c r="AE221" s="303">
        <f t="shared" si="73"/>
        <v>10.79697580722881</v>
      </c>
      <c r="AF221" s="303">
        <f t="shared" si="73"/>
        <v>0</v>
      </c>
      <c r="AG221" s="303">
        <f t="shared" si="70"/>
        <v>140.3606854939745</v>
      </c>
      <c r="AH221" s="303">
        <f t="shared" si="70"/>
        <v>53.984879036144051</v>
      </c>
      <c r="AI221" s="303">
        <f t="shared" si="70"/>
        <v>53.984879036144051</v>
      </c>
      <c r="AJ221" s="303">
        <f t="shared" si="67"/>
        <v>10.79697580722881</v>
      </c>
      <c r="AK221" s="1239" t="s">
        <v>1350</v>
      </c>
      <c r="AL221" s="73" t="s">
        <v>1350</v>
      </c>
      <c r="AM221" s="1239" t="s">
        <v>1350</v>
      </c>
      <c r="AN221" s="303">
        <f t="shared" si="71"/>
        <v>11174.869960481816</v>
      </c>
      <c r="AO221" s="303">
        <f t="shared" si="74"/>
        <v>5106.9695568192265</v>
      </c>
      <c r="AP221" s="303">
        <f t="shared" si="74"/>
        <v>215.9395161445762</v>
      </c>
      <c r="AQ221" s="303">
        <f t="shared" si="74"/>
        <v>3714.1596776867091</v>
      </c>
      <c r="AR221" s="303">
        <f t="shared" si="74"/>
        <v>0</v>
      </c>
      <c r="AS221" s="303">
        <f t="shared" si="74"/>
        <v>1543.9675404337195</v>
      </c>
      <c r="AT221" s="303">
        <f t="shared" si="74"/>
        <v>0</v>
      </c>
      <c r="AU221" s="303">
        <f t="shared" si="74"/>
        <v>32.39092742168642</v>
      </c>
      <c r="AV221" s="303">
        <f t="shared" si="74"/>
        <v>21.59395161445762</v>
      </c>
      <c r="AW221" s="303">
        <f t="shared" si="74"/>
        <v>53.984879036144051</v>
      </c>
      <c r="AX221" s="303">
        <f t="shared" si="74"/>
        <v>129.56370968674568</v>
      </c>
      <c r="AY221" s="303">
        <f t="shared" si="74"/>
        <v>32.39092742168642</v>
      </c>
      <c r="AZ221" s="303">
        <f t="shared" si="74"/>
        <v>53.984879036144051</v>
      </c>
      <c r="BA221" s="303">
        <f t="shared" si="74"/>
        <v>10.79697580722881</v>
      </c>
      <c r="BB221" s="303">
        <f t="shared" si="74"/>
        <v>0</v>
      </c>
      <c r="BC221" s="303">
        <f t="shared" si="72"/>
        <v>140.3606854939745</v>
      </c>
      <c r="BD221" s="303">
        <f t="shared" si="72"/>
        <v>53.984879036144051</v>
      </c>
      <c r="BE221" s="303">
        <f t="shared" si="72"/>
        <v>53.984879036144051</v>
      </c>
      <c r="BF221" s="303">
        <f t="shared" si="68"/>
        <v>10.79697580722881</v>
      </c>
    </row>
    <row r="222" spans="2:58" ht="14.25" x14ac:dyDescent="0.2">
      <c r="B222" s="1913" t="s">
        <v>131</v>
      </c>
      <c r="C222" s="1906" t="s">
        <v>24</v>
      </c>
      <c r="D222" s="1907" t="s">
        <v>34</v>
      </c>
      <c r="E222" s="1906" t="s">
        <v>25</v>
      </c>
      <c r="F222" s="1898" t="s">
        <v>26</v>
      </c>
      <c r="G222" s="1923">
        <v>17.579999999999998</v>
      </c>
      <c r="H222" s="1930">
        <v>20.721170250187569</v>
      </c>
      <c r="I222" s="1930">
        <v>20.721170250187569</v>
      </c>
      <c r="J222" s="1930">
        <v>20.721170250187569</v>
      </c>
      <c r="K222" s="1928">
        <v>10.35</v>
      </c>
      <c r="L222" s="1580"/>
      <c r="O222" s="303"/>
      <c r="P222" s="303"/>
      <c r="Q222" s="303"/>
      <c r="R222" s="303">
        <f t="shared" si="69"/>
        <v>214.46411208944133</v>
      </c>
      <c r="S222" s="303">
        <f t="shared" si="73"/>
        <v>98.011135283387219</v>
      </c>
      <c r="T222" s="303">
        <f t="shared" si="73"/>
        <v>4.1442340500375145</v>
      </c>
      <c r="U222" s="303">
        <f t="shared" si="73"/>
        <v>71.28082566064522</v>
      </c>
      <c r="V222" s="303">
        <f t="shared" si="73"/>
        <v>0</v>
      </c>
      <c r="W222" s="303">
        <f t="shared" si="73"/>
        <v>29.63127345776822</v>
      </c>
      <c r="X222" s="303">
        <f t="shared" si="73"/>
        <v>0</v>
      </c>
      <c r="Y222" s="303">
        <f t="shared" si="73"/>
        <v>0.621635107505627</v>
      </c>
      <c r="Z222" s="303">
        <f t="shared" si="73"/>
        <v>0.41442340500375147</v>
      </c>
      <c r="AA222" s="303">
        <f t="shared" si="73"/>
        <v>1.0360585125093786</v>
      </c>
      <c r="AB222" s="303">
        <f t="shared" si="73"/>
        <v>2.486540430022508</v>
      </c>
      <c r="AC222" s="303">
        <f t="shared" si="73"/>
        <v>0.621635107505627</v>
      </c>
      <c r="AD222" s="303">
        <f t="shared" si="73"/>
        <v>1.0360585125093786</v>
      </c>
      <c r="AE222" s="303">
        <f t="shared" si="73"/>
        <v>0.20721170250187573</v>
      </c>
      <c r="AF222" s="303">
        <f t="shared" si="73"/>
        <v>0</v>
      </c>
      <c r="AG222" s="303">
        <f t="shared" si="70"/>
        <v>2.6937521325243843</v>
      </c>
      <c r="AH222" s="303">
        <f t="shared" si="70"/>
        <v>1.0360585125093786</v>
      </c>
      <c r="AI222" s="303">
        <f t="shared" si="70"/>
        <v>1.0360585125093786</v>
      </c>
      <c r="AJ222" s="303">
        <f t="shared" si="67"/>
        <v>0.20721170250187573</v>
      </c>
      <c r="AK222" s="1239" t="s">
        <v>1350</v>
      </c>
      <c r="AL222" s="73" t="s">
        <v>1350</v>
      </c>
      <c r="AM222" s="1239" t="s">
        <v>1350</v>
      </c>
      <c r="AN222" s="303">
        <f t="shared" si="71"/>
        <v>214.46411208944133</v>
      </c>
      <c r="AO222" s="303">
        <f t="shared" si="74"/>
        <v>98.011135283387219</v>
      </c>
      <c r="AP222" s="303">
        <f t="shared" si="74"/>
        <v>4.1442340500375145</v>
      </c>
      <c r="AQ222" s="303">
        <f t="shared" si="74"/>
        <v>71.28082566064522</v>
      </c>
      <c r="AR222" s="303">
        <f t="shared" si="74"/>
        <v>0</v>
      </c>
      <c r="AS222" s="303">
        <f t="shared" si="74"/>
        <v>29.63127345776822</v>
      </c>
      <c r="AT222" s="303">
        <f t="shared" si="74"/>
        <v>0</v>
      </c>
      <c r="AU222" s="303">
        <f t="shared" si="74"/>
        <v>0.621635107505627</v>
      </c>
      <c r="AV222" s="303">
        <f t="shared" si="74"/>
        <v>0.41442340500375147</v>
      </c>
      <c r="AW222" s="303">
        <f t="shared" si="74"/>
        <v>1.0360585125093786</v>
      </c>
      <c r="AX222" s="303">
        <f t="shared" si="74"/>
        <v>2.486540430022508</v>
      </c>
      <c r="AY222" s="303">
        <f t="shared" si="74"/>
        <v>0.621635107505627</v>
      </c>
      <c r="AZ222" s="303">
        <f t="shared" si="74"/>
        <v>1.0360585125093786</v>
      </c>
      <c r="BA222" s="303">
        <f t="shared" si="74"/>
        <v>0.20721170250187573</v>
      </c>
      <c r="BB222" s="303">
        <f t="shared" si="74"/>
        <v>0</v>
      </c>
      <c r="BC222" s="303">
        <f t="shared" si="72"/>
        <v>2.6937521325243843</v>
      </c>
      <c r="BD222" s="303">
        <f t="shared" si="72"/>
        <v>1.0360585125093786</v>
      </c>
      <c r="BE222" s="303">
        <f t="shared" si="72"/>
        <v>1.0360585125093786</v>
      </c>
      <c r="BF222" s="303">
        <f t="shared" si="68"/>
        <v>0.20721170250187573</v>
      </c>
    </row>
    <row r="223" spans="2:58" ht="14.25" x14ac:dyDescent="0.2">
      <c r="B223" s="1913" t="s">
        <v>131</v>
      </c>
      <c r="C223" s="1906" t="s">
        <v>296</v>
      </c>
      <c r="D223" s="1907" t="s">
        <v>90</v>
      </c>
      <c r="E223" s="1906" t="s">
        <v>25</v>
      </c>
      <c r="F223" s="1898" t="s">
        <v>26</v>
      </c>
      <c r="G223" s="1923">
        <v>17.12</v>
      </c>
      <c r="H223" s="1930">
        <v>908.87520176194278</v>
      </c>
      <c r="I223" s="1930">
        <v>908.87520176194278</v>
      </c>
      <c r="J223" s="1930">
        <v>908.87520176194278</v>
      </c>
      <c r="K223" s="1928">
        <v>10.35</v>
      </c>
      <c r="L223" s="1580"/>
      <c r="O223" s="303"/>
      <c r="P223" s="303"/>
      <c r="Q223" s="303"/>
      <c r="R223" s="303">
        <f t="shared" si="69"/>
        <v>9406.8583382361066</v>
      </c>
      <c r="S223" s="303">
        <f t="shared" si="73"/>
        <v>4298.9797043339895</v>
      </c>
      <c r="T223" s="303">
        <f t="shared" si="73"/>
        <v>181.7750403523886</v>
      </c>
      <c r="U223" s="303">
        <f t="shared" si="73"/>
        <v>3126.5306940610822</v>
      </c>
      <c r="V223" s="303">
        <f t="shared" si="73"/>
        <v>0</v>
      </c>
      <c r="W223" s="303">
        <f t="shared" si="73"/>
        <v>1299.691538519578</v>
      </c>
      <c r="X223" s="303">
        <f t="shared" si="73"/>
        <v>0</v>
      </c>
      <c r="Y223" s="303">
        <f t="shared" si="73"/>
        <v>27.266256052858282</v>
      </c>
      <c r="Z223" s="303">
        <f t="shared" si="73"/>
        <v>18.177504035238858</v>
      </c>
      <c r="AA223" s="303">
        <f t="shared" si="73"/>
        <v>45.44376008809715</v>
      </c>
      <c r="AB223" s="303">
        <f t="shared" si="73"/>
        <v>109.06502421143313</v>
      </c>
      <c r="AC223" s="303">
        <f t="shared" si="73"/>
        <v>27.266256052858282</v>
      </c>
      <c r="AD223" s="303">
        <f t="shared" si="73"/>
        <v>45.44376008809715</v>
      </c>
      <c r="AE223" s="303">
        <f t="shared" si="73"/>
        <v>9.088752017619429</v>
      </c>
      <c r="AF223" s="303">
        <f t="shared" si="73"/>
        <v>0</v>
      </c>
      <c r="AG223" s="303">
        <f t="shared" si="70"/>
        <v>118.15377622905255</v>
      </c>
      <c r="AH223" s="303">
        <f t="shared" si="70"/>
        <v>45.44376008809715</v>
      </c>
      <c r="AI223" s="303">
        <f t="shared" si="70"/>
        <v>45.44376008809715</v>
      </c>
      <c r="AJ223" s="303">
        <f t="shared" si="67"/>
        <v>9.088752017619429</v>
      </c>
      <c r="AK223" s="1239" t="s">
        <v>1350</v>
      </c>
      <c r="AL223" s="73" t="s">
        <v>1350</v>
      </c>
      <c r="AM223" s="1239" t="s">
        <v>1350</v>
      </c>
      <c r="AN223" s="303">
        <f t="shared" si="71"/>
        <v>9406.8583382361066</v>
      </c>
      <c r="AO223" s="303">
        <f t="shared" si="74"/>
        <v>4298.9797043339895</v>
      </c>
      <c r="AP223" s="303">
        <f t="shared" si="74"/>
        <v>181.7750403523886</v>
      </c>
      <c r="AQ223" s="303">
        <f t="shared" si="74"/>
        <v>3126.5306940610822</v>
      </c>
      <c r="AR223" s="303">
        <f t="shared" si="74"/>
        <v>0</v>
      </c>
      <c r="AS223" s="303">
        <f t="shared" si="74"/>
        <v>1299.691538519578</v>
      </c>
      <c r="AT223" s="303">
        <f t="shared" si="74"/>
        <v>0</v>
      </c>
      <c r="AU223" s="303">
        <f t="shared" si="74"/>
        <v>27.266256052858282</v>
      </c>
      <c r="AV223" s="303">
        <f t="shared" si="74"/>
        <v>18.177504035238858</v>
      </c>
      <c r="AW223" s="303">
        <f t="shared" si="74"/>
        <v>45.44376008809715</v>
      </c>
      <c r="AX223" s="303">
        <f t="shared" si="74"/>
        <v>109.06502421143313</v>
      </c>
      <c r="AY223" s="303">
        <f t="shared" si="74"/>
        <v>27.266256052858282</v>
      </c>
      <c r="AZ223" s="303">
        <f t="shared" si="74"/>
        <v>45.44376008809715</v>
      </c>
      <c r="BA223" s="303">
        <f t="shared" si="74"/>
        <v>9.088752017619429</v>
      </c>
      <c r="BB223" s="303">
        <f t="shared" si="74"/>
        <v>0</v>
      </c>
      <c r="BC223" s="303">
        <f t="shared" si="72"/>
        <v>118.15377622905255</v>
      </c>
      <c r="BD223" s="303">
        <f t="shared" si="72"/>
        <v>45.44376008809715</v>
      </c>
      <c r="BE223" s="303">
        <f t="shared" si="72"/>
        <v>45.44376008809715</v>
      </c>
      <c r="BF223" s="303">
        <f t="shared" si="68"/>
        <v>9.088752017619429</v>
      </c>
    </row>
    <row r="224" spans="2:58" ht="14.25" x14ac:dyDescent="0.2">
      <c r="B224" s="1913" t="s">
        <v>131</v>
      </c>
      <c r="C224" s="1906" t="s">
        <v>109</v>
      </c>
      <c r="D224" s="1907" t="s">
        <v>167</v>
      </c>
      <c r="E224" s="1906" t="s">
        <v>25</v>
      </c>
      <c r="F224" s="1898" t="s">
        <v>26</v>
      </c>
      <c r="G224" s="1923">
        <v>17.5</v>
      </c>
      <c r="H224" s="1930">
        <v>11557.481725051528</v>
      </c>
      <c r="I224" s="1930">
        <v>11557.481725051528</v>
      </c>
      <c r="J224" s="1930">
        <v>11557.481725051528</v>
      </c>
      <c r="K224" s="1928">
        <v>10.35</v>
      </c>
      <c r="L224" s="1580"/>
      <c r="O224" s="303"/>
      <c r="P224" s="303"/>
      <c r="Q224" s="303"/>
      <c r="R224" s="303">
        <f t="shared" si="69"/>
        <v>119619.93585428331</v>
      </c>
      <c r="S224" s="303">
        <f t="shared" si="73"/>
        <v>54666.888559493731</v>
      </c>
      <c r="T224" s="303">
        <f t="shared" si="73"/>
        <v>2311.496345010306</v>
      </c>
      <c r="U224" s="303">
        <f t="shared" si="73"/>
        <v>39757.737134177245</v>
      </c>
      <c r="V224" s="303">
        <f t="shared" si="73"/>
        <v>0</v>
      </c>
      <c r="W224" s="303">
        <f t="shared" si="73"/>
        <v>16527.198866823685</v>
      </c>
      <c r="X224" s="303">
        <f t="shared" si="73"/>
        <v>0</v>
      </c>
      <c r="Y224" s="303">
        <f t="shared" si="73"/>
        <v>346.72445175154581</v>
      </c>
      <c r="Z224" s="303">
        <f t="shared" si="73"/>
        <v>231.14963450103059</v>
      </c>
      <c r="AA224" s="303">
        <f t="shared" si="73"/>
        <v>577.87408625257649</v>
      </c>
      <c r="AB224" s="303">
        <f t="shared" si="73"/>
        <v>1386.8978070061833</v>
      </c>
      <c r="AC224" s="303">
        <f t="shared" si="73"/>
        <v>346.72445175154581</v>
      </c>
      <c r="AD224" s="303">
        <f t="shared" si="73"/>
        <v>577.87408625257649</v>
      </c>
      <c r="AE224" s="303">
        <f t="shared" si="73"/>
        <v>115.5748172505153</v>
      </c>
      <c r="AF224" s="303">
        <f t="shared" si="73"/>
        <v>0</v>
      </c>
      <c r="AG224" s="303">
        <f t="shared" si="70"/>
        <v>1502.4726242566987</v>
      </c>
      <c r="AH224" s="303">
        <f t="shared" si="70"/>
        <v>577.87408625257649</v>
      </c>
      <c r="AI224" s="303">
        <f t="shared" si="70"/>
        <v>577.87408625257649</v>
      </c>
      <c r="AJ224" s="303">
        <f t="shared" si="67"/>
        <v>115.5748172505153</v>
      </c>
      <c r="AK224" s="1239" t="s">
        <v>1350</v>
      </c>
      <c r="AL224" s="73" t="s">
        <v>1350</v>
      </c>
      <c r="AM224" s="1239" t="s">
        <v>1350</v>
      </c>
      <c r="AN224" s="303">
        <f t="shared" si="71"/>
        <v>119619.93585428331</v>
      </c>
      <c r="AO224" s="303">
        <f t="shared" si="74"/>
        <v>54666.888559493731</v>
      </c>
      <c r="AP224" s="303">
        <f t="shared" si="74"/>
        <v>2311.496345010306</v>
      </c>
      <c r="AQ224" s="303">
        <f t="shared" si="74"/>
        <v>39757.737134177245</v>
      </c>
      <c r="AR224" s="303">
        <f t="shared" si="74"/>
        <v>0</v>
      </c>
      <c r="AS224" s="303">
        <f t="shared" si="74"/>
        <v>16527.198866823685</v>
      </c>
      <c r="AT224" s="303">
        <f t="shared" si="74"/>
        <v>0</v>
      </c>
      <c r="AU224" s="303">
        <f t="shared" si="74"/>
        <v>346.72445175154581</v>
      </c>
      <c r="AV224" s="303">
        <f t="shared" si="74"/>
        <v>231.14963450103059</v>
      </c>
      <c r="AW224" s="303">
        <f t="shared" si="74"/>
        <v>577.87408625257649</v>
      </c>
      <c r="AX224" s="303">
        <f t="shared" si="74"/>
        <v>1386.8978070061833</v>
      </c>
      <c r="AY224" s="303">
        <f t="shared" si="74"/>
        <v>346.72445175154581</v>
      </c>
      <c r="AZ224" s="303">
        <f t="shared" si="74"/>
        <v>577.87408625257649</v>
      </c>
      <c r="BA224" s="303">
        <f t="shared" si="74"/>
        <v>115.5748172505153</v>
      </c>
      <c r="BB224" s="303">
        <f t="shared" si="74"/>
        <v>0</v>
      </c>
      <c r="BC224" s="303">
        <f t="shared" si="72"/>
        <v>1502.4726242566987</v>
      </c>
      <c r="BD224" s="303">
        <f t="shared" si="72"/>
        <v>577.87408625257649</v>
      </c>
      <c r="BE224" s="303">
        <f t="shared" si="72"/>
        <v>577.87408625257649</v>
      </c>
      <c r="BF224" s="303">
        <f t="shared" si="68"/>
        <v>115.5748172505153</v>
      </c>
    </row>
    <row r="225" spans="2:58" ht="14.25" x14ac:dyDescent="0.2">
      <c r="B225" s="1913" t="s">
        <v>131</v>
      </c>
      <c r="C225" s="1906" t="s">
        <v>109</v>
      </c>
      <c r="D225" s="1907" t="s">
        <v>206</v>
      </c>
      <c r="E225" s="1906" t="s">
        <v>25</v>
      </c>
      <c r="F225" s="1898" t="s">
        <v>26</v>
      </c>
      <c r="G225" s="1923">
        <v>17.59</v>
      </c>
      <c r="H225" s="1930">
        <v>662.67005235259853</v>
      </c>
      <c r="I225" s="1930">
        <v>662.67005235259853</v>
      </c>
      <c r="J225" s="1930">
        <v>662.67005235259853</v>
      </c>
      <c r="K225" s="1928">
        <v>10.35</v>
      </c>
      <c r="L225" s="1580"/>
      <c r="O225" s="303"/>
      <c r="P225" s="303"/>
      <c r="Q225" s="303"/>
      <c r="R225" s="303">
        <f t="shared" si="69"/>
        <v>6858.6350418493948</v>
      </c>
      <c r="S225" s="303">
        <f t="shared" si="73"/>
        <v>3134.4293476277917</v>
      </c>
      <c r="T225" s="303">
        <f t="shared" si="73"/>
        <v>132.53401047051975</v>
      </c>
      <c r="U225" s="303">
        <f t="shared" si="73"/>
        <v>2279.5849800929386</v>
      </c>
      <c r="V225" s="303">
        <f t="shared" si="73"/>
        <v>0</v>
      </c>
      <c r="W225" s="303">
        <f t="shared" si="73"/>
        <v>947.6181748642158</v>
      </c>
      <c r="X225" s="303">
        <f t="shared" si="73"/>
        <v>0</v>
      </c>
      <c r="Y225" s="303">
        <f t="shared" si="73"/>
        <v>19.880101570577956</v>
      </c>
      <c r="Z225" s="303">
        <f t="shared" si="73"/>
        <v>13.253401047051973</v>
      </c>
      <c r="AA225" s="303">
        <f t="shared" si="73"/>
        <v>33.133502617629937</v>
      </c>
      <c r="AB225" s="303">
        <f t="shared" si="73"/>
        <v>79.520406282311825</v>
      </c>
      <c r="AC225" s="303">
        <f t="shared" si="73"/>
        <v>19.880101570577956</v>
      </c>
      <c r="AD225" s="303">
        <f t="shared" si="73"/>
        <v>33.133502617629937</v>
      </c>
      <c r="AE225" s="303">
        <f t="shared" si="73"/>
        <v>6.6267005235259866</v>
      </c>
      <c r="AF225" s="303">
        <f t="shared" si="73"/>
        <v>0</v>
      </c>
      <c r="AG225" s="303">
        <f t="shared" si="70"/>
        <v>86.147106805837822</v>
      </c>
      <c r="AH225" s="303">
        <f t="shared" si="70"/>
        <v>33.133502617629937</v>
      </c>
      <c r="AI225" s="303">
        <f t="shared" si="70"/>
        <v>33.133502617629937</v>
      </c>
      <c r="AJ225" s="303">
        <f t="shared" si="67"/>
        <v>6.6267005235259866</v>
      </c>
      <c r="AK225" s="1239" t="s">
        <v>1350</v>
      </c>
      <c r="AL225" s="73" t="s">
        <v>1350</v>
      </c>
      <c r="AM225" s="1239" t="s">
        <v>1350</v>
      </c>
      <c r="AN225" s="303">
        <f t="shared" si="71"/>
        <v>6858.6350418493948</v>
      </c>
      <c r="AO225" s="303">
        <f t="shared" si="74"/>
        <v>3134.4293476277917</v>
      </c>
      <c r="AP225" s="303">
        <f t="shared" si="74"/>
        <v>132.53401047051975</v>
      </c>
      <c r="AQ225" s="303">
        <f t="shared" si="74"/>
        <v>2279.5849800929386</v>
      </c>
      <c r="AR225" s="303">
        <f t="shared" si="74"/>
        <v>0</v>
      </c>
      <c r="AS225" s="303">
        <f t="shared" si="74"/>
        <v>947.6181748642158</v>
      </c>
      <c r="AT225" s="303">
        <f t="shared" si="74"/>
        <v>0</v>
      </c>
      <c r="AU225" s="303">
        <f t="shared" si="74"/>
        <v>19.880101570577956</v>
      </c>
      <c r="AV225" s="303">
        <f t="shared" si="74"/>
        <v>13.253401047051973</v>
      </c>
      <c r="AW225" s="303">
        <f t="shared" si="74"/>
        <v>33.133502617629937</v>
      </c>
      <c r="AX225" s="303">
        <f t="shared" si="74"/>
        <v>79.520406282311825</v>
      </c>
      <c r="AY225" s="303">
        <f t="shared" si="74"/>
        <v>19.880101570577956</v>
      </c>
      <c r="AZ225" s="303">
        <f t="shared" si="74"/>
        <v>33.133502617629937</v>
      </c>
      <c r="BA225" s="303">
        <f t="shared" si="74"/>
        <v>6.6267005235259866</v>
      </c>
      <c r="BB225" s="303">
        <f t="shared" si="74"/>
        <v>0</v>
      </c>
      <c r="BC225" s="303">
        <f t="shared" si="72"/>
        <v>86.147106805837822</v>
      </c>
      <c r="BD225" s="303">
        <f t="shared" si="72"/>
        <v>33.133502617629937</v>
      </c>
      <c r="BE225" s="303">
        <f t="shared" si="72"/>
        <v>33.133502617629937</v>
      </c>
      <c r="BF225" s="303">
        <f t="shared" si="68"/>
        <v>6.6267005235259866</v>
      </c>
    </row>
    <row r="226" spans="2:58" ht="14.25" x14ac:dyDescent="0.2">
      <c r="B226" s="1913" t="s">
        <v>131</v>
      </c>
      <c r="C226" s="1906" t="s">
        <v>109</v>
      </c>
      <c r="D226" s="1907" t="s">
        <v>102</v>
      </c>
      <c r="E226" s="1906" t="s">
        <v>25</v>
      </c>
      <c r="F226" s="1898" t="s">
        <v>26</v>
      </c>
      <c r="G226" s="1923">
        <v>17.59</v>
      </c>
      <c r="H226" s="1930">
        <v>1352.7373007925423</v>
      </c>
      <c r="I226" s="1930">
        <v>1352.7373007925423</v>
      </c>
      <c r="J226" s="1930">
        <v>1352.7373007925423</v>
      </c>
      <c r="K226" s="1928">
        <v>10.35</v>
      </c>
      <c r="L226" s="1580"/>
      <c r="O226" s="303"/>
      <c r="P226" s="303"/>
      <c r="Q226" s="303"/>
      <c r="R226" s="303">
        <f t="shared" si="69"/>
        <v>14000.831063202813</v>
      </c>
      <c r="S226" s="303">
        <f t="shared" si="73"/>
        <v>6398.447432748726</v>
      </c>
      <c r="T226" s="303">
        <f t="shared" si="73"/>
        <v>270.54746015850856</v>
      </c>
      <c r="U226" s="303">
        <f t="shared" si="73"/>
        <v>4653.4163147263453</v>
      </c>
      <c r="V226" s="303">
        <f t="shared" si="73"/>
        <v>0</v>
      </c>
      <c r="W226" s="303">
        <f t="shared" si="73"/>
        <v>1934.4143401333354</v>
      </c>
      <c r="X226" s="303">
        <f t="shared" si="73"/>
        <v>0</v>
      </c>
      <c r="Y226" s="303">
        <f t="shared" si="73"/>
        <v>40.582119023776272</v>
      </c>
      <c r="Z226" s="303">
        <f t="shared" si="73"/>
        <v>27.054746015850853</v>
      </c>
      <c r="AA226" s="303">
        <f t="shared" si="73"/>
        <v>67.636865039627139</v>
      </c>
      <c r="AB226" s="303">
        <f t="shared" si="73"/>
        <v>162.32847609510509</v>
      </c>
      <c r="AC226" s="303">
        <f t="shared" si="73"/>
        <v>40.582119023776272</v>
      </c>
      <c r="AD226" s="303">
        <f t="shared" si="73"/>
        <v>67.636865039627139</v>
      </c>
      <c r="AE226" s="303">
        <f t="shared" si="73"/>
        <v>13.527373007925426</v>
      </c>
      <c r="AF226" s="303">
        <f t="shared" si="73"/>
        <v>0</v>
      </c>
      <c r="AG226" s="303">
        <f t="shared" si="70"/>
        <v>175.85584910303052</v>
      </c>
      <c r="AH226" s="303">
        <f t="shared" si="70"/>
        <v>67.636865039627139</v>
      </c>
      <c r="AI226" s="303">
        <f t="shared" si="70"/>
        <v>67.636865039627139</v>
      </c>
      <c r="AJ226" s="303">
        <f t="shared" si="67"/>
        <v>13.527373007925426</v>
      </c>
      <c r="AK226" s="1239" t="s">
        <v>1350</v>
      </c>
      <c r="AL226" s="73" t="s">
        <v>1350</v>
      </c>
      <c r="AM226" s="1239" t="s">
        <v>1350</v>
      </c>
      <c r="AN226" s="303">
        <f t="shared" si="71"/>
        <v>14000.831063202813</v>
      </c>
      <c r="AO226" s="303">
        <f t="shared" si="74"/>
        <v>6398.447432748726</v>
      </c>
      <c r="AP226" s="303">
        <f t="shared" si="74"/>
        <v>270.54746015850856</v>
      </c>
      <c r="AQ226" s="303">
        <f t="shared" si="74"/>
        <v>4653.4163147263453</v>
      </c>
      <c r="AR226" s="303">
        <f t="shared" si="74"/>
        <v>0</v>
      </c>
      <c r="AS226" s="303">
        <f t="shared" si="74"/>
        <v>1934.4143401333354</v>
      </c>
      <c r="AT226" s="303">
        <f t="shared" si="74"/>
        <v>0</v>
      </c>
      <c r="AU226" s="303">
        <f t="shared" si="74"/>
        <v>40.582119023776272</v>
      </c>
      <c r="AV226" s="303">
        <f t="shared" si="74"/>
        <v>27.054746015850853</v>
      </c>
      <c r="AW226" s="303">
        <f t="shared" si="74"/>
        <v>67.636865039627139</v>
      </c>
      <c r="AX226" s="303">
        <f t="shared" si="74"/>
        <v>162.32847609510509</v>
      </c>
      <c r="AY226" s="303">
        <f t="shared" si="74"/>
        <v>40.582119023776272</v>
      </c>
      <c r="AZ226" s="303">
        <f t="shared" si="74"/>
        <v>67.636865039627139</v>
      </c>
      <c r="BA226" s="303">
        <f t="shared" si="74"/>
        <v>13.527373007925426</v>
      </c>
      <c r="BB226" s="303">
        <f t="shared" si="74"/>
        <v>0</v>
      </c>
      <c r="BC226" s="303">
        <f t="shared" si="72"/>
        <v>175.85584910303052</v>
      </c>
      <c r="BD226" s="303">
        <f t="shared" si="72"/>
        <v>67.636865039627139</v>
      </c>
      <c r="BE226" s="303">
        <f t="shared" si="72"/>
        <v>67.636865039627139</v>
      </c>
      <c r="BF226" s="303">
        <f t="shared" si="68"/>
        <v>13.527373007925426</v>
      </c>
    </row>
    <row r="227" spans="2:58" ht="14.25" x14ac:dyDescent="0.2">
      <c r="B227" s="1913" t="s">
        <v>131</v>
      </c>
      <c r="C227" s="1906" t="s">
        <v>109</v>
      </c>
      <c r="D227" s="1907" t="s">
        <v>111</v>
      </c>
      <c r="E227" s="1906" t="s">
        <v>25</v>
      </c>
      <c r="F227" s="1898" t="s">
        <v>26</v>
      </c>
      <c r="G227" s="1923">
        <v>17.5</v>
      </c>
      <c r="H227" s="1930">
        <v>3183.0474528965924</v>
      </c>
      <c r="I227" s="1930">
        <v>3183.0474528965924</v>
      </c>
      <c r="J227" s="1930">
        <v>3183.0474528965924</v>
      </c>
      <c r="K227" s="1928">
        <v>10.35</v>
      </c>
      <c r="L227" s="1580"/>
      <c r="O227" s="303"/>
      <c r="P227" s="303"/>
      <c r="Q227" s="303"/>
      <c r="R227" s="303">
        <f t="shared" si="69"/>
        <v>32944.541137479733</v>
      </c>
      <c r="S227" s="303">
        <f t="shared" si="73"/>
        <v>15055.814452200886</v>
      </c>
      <c r="T227" s="303">
        <f t="shared" si="73"/>
        <v>636.60949057931873</v>
      </c>
      <c r="U227" s="303">
        <f t="shared" si="73"/>
        <v>10949.683237964276</v>
      </c>
      <c r="V227" s="303">
        <f t="shared" si="73"/>
        <v>0</v>
      </c>
      <c r="W227" s="303">
        <f t="shared" si="73"/>
        <v>4551.7578576421274</v>
      </c>
      <c r="X227" s="303">
        <f t="shared" si="73"/>
        <v>0</v>
      </c>
      <c r="Y227" s="303">
        <f t="shared" si="73"/>
        <v>95.491423586897781</v>
      </c>
      <c r="Z227" s="303">
        <f t="shared" si="73"/>
        <v>63.660949057931866</v>
      </c>
      <c r="AA227" s="303">
        <f t="shared" si="73"/>
        <v>159.15237264482968</v>
      </c>
      <c r="AB227" s="303">
        <f t="shared" si="73"/>
        <v>381.96569434759112</v>
      </c>
      <c r="AC227" s="303">
        <f t="shared" si="73"/>
        <v>95.491423586897781</v>
      </c>
      <c r="AD227" s="303">
        <f t="shared" si="73"/>
        <v>159.15237264482968</v>
      </c>
      <c r="AE227" s="303">
        <f t="shared" si="73"/>
        <v>31.830474528965933</v>
      </c>
      <c r="AF227" s="303">
        <f t="shared" si="73"/>
        <v>0</v>
      </c>
      <c r="AG227" s="303">
        <f t="shared" si="70"/>
        <v>413.79616887655709</v>
      </c>
      <c r="AH227" s="303">
        <f t="shared" si="70"/>
        <v>159.15237264482968</v>
      </c>
      <c r="AI227" s="303">
        <f t="shared" si="70"/>
        <v>159.15237264482968</v>
      </c>
      <c r="AJ227" s="303">
        <f t="shared" si="67"/>
        <v>31.830474528965933</v>
      </c>
      <c r="AK227" s="1239" t="s">
        <v>1350</v>
      </c>
      <c r="AL227" s="73" t="s">
        <v>1350</v>
      </c>
      <c r="AM227" s="1239" t="s">
        <v>1350</v>
      </c>
      <c r="AN227" s="303">
        <f t="shared" si="71"/>
        <v>32944.541137479733</v>
      </c>
      <c r="AO227" s="303">
        <f t="shared" si="74"/>
        <v>15055.814452200886</v>
      </c>
      <c r="AP227" s="303">
        <f t="shared" si="74"/>
        <v>636.60949057931873</v>
      </c>
      <c r="AQ227" s="303">
        <f t="shared" si="74"/>
        <v>10949.683237964276</v>
      </c>
      <c r="AR227" s="303">
        <f t="shared" si="74"/>
        <v>0</v>
      </c>
      <c r="AS227" s="303">
        <f t="shared" si="74"/>
        <v>4551.7578576421274</v>
      </c>
      <c r="AT227" s="303">
        <f t="shared" si="74"/>
        <v>0</v>
      </c>
      <c r="AU227" s="303">
        <f t="shared" si="74"/>
        <v>95.491423586897781</v>
      </c>
      <c r="AV227" s="303">
        <f t="shared" si="74"/>
        <v>63.660949057931866</v>
      </c>
      <c r="AW227" s="303">
        <f t="shared" si="74"/>
        <v>159.15237264482968</v>
      </c>
      <c r="AX227" s="303">
        <f t="shared" si="74"/>
        <v>381.96569434759112</v>
      </c>
      <c r="AY227" s="303">
        <f t="shared" si="74"/>
        <v>95.491423586897781</v>
      </c>
      <c r="AZ227" s="303">
        <f t="shared" si="74"/>
        <v>159.15237264482968</v>
      </c>
      <c r="BA227" s="303">
        <f t="shared" si="74"/>
        <v>31.830474528965933</v>
      </c>
      <c r="BB227" s="303">
        <f t="shared" si="74"/>
        <v>0</v>
      </c>
      <c r="BC227" s="303">
        <f t="shared" si="72"/>
        <v>413.79616887655709</v>
      </c>
      <c r="BD227" s="303">
        <f t="shared" si="72"/>
        <v>159.15237264482968</v>
      </c>
      <c r="BE227" s="303">
        <f t="shared" si="72"/>
        <v>159.15237264482968</v>
      </c>
      <c r="BF227" s="303">
        <f t="shared" si="68"/>
        <v>31.830474528965933</v>
      </c>
    </row>
    <row r="228" spans="2:58" ht="14.25" x14ac:dyDescent="0.2">
      <c r="B228" s="1913" t="s">
        <v>131</v>
      </c>
      <c r="C228" s="1906" t="s">
        <v>109</v>
      </c>
      <c r="D228" s="1907" t="s">
        <v>207</v>
      </c>
      <c r="E228" s="1906" t="s">
        <v>25</v>
      </c>
      <c r="F228" s="1898" t="s">
        <v>26</v>
      </c>
      <c r="G228" s="1923">
        <v>17.59</v>
      </c>
      <c r="H228" s="1930">
        <v>333.29022649053263</v>
      </c>
      <c r="I228" s="1930">
        <v>333.29022649053263</v>
      </c>
      <c r="J228" s="1930">
        <v>333.29022649053263</v>
      </c>
      <c r="K228" s="1928">
        <v>10.35</v>
      </c>
      <c r="L228" s="1580"/>
      <c r="O228" s="303"/>
      <c r="P228" s="303"/>
      <c r="Q228" s="303"/>
      <c r="R228" s="303">
        <f t="shared" si="69"/>
        <v>3449.5538441770127</v>
      </c>
      <c r="S228" s="303">
        <f t="shared" si="73"/>
        <v>1576.4627713002196</v>
      </c>
      <c r="T228" s="303">
        <f t="shared" si="73"/>
        <v>66.658045298106543</v>
      </c>
      <c r="U228" s="303">
        <f t="shared" si="73"/>
        <v>1146.5183791274321</v>
      </c>
      <c r="V228" s="303">
        <f t="shared" si="73"/>
        <v>0</v>
      </c>
      <c r="W228" s="303">
        <f t="shared" si="73"/>
        <v>476.60502388146165</v>
      </c>
      <c r="X228" s="303">
        <f t="shared" si="73"/>
        <v>0</v>
      </c>
      <c r="Y228" s="303">
        <f t="shared" si="73"/>
        <v>9.9987067947159787</v>
      </c>
      <c r="Z228" s="303">
        <f t="shared" si="73"/>
        <v>6.6658045298106536</v>
      </c>
      <c r="AA228" s="303">
        <f t="shared" si="73"/>
        <v>16.664511324526636</v>
      </c>
      <c r="AB228" s="303">
        <f t="shared" si="73"/>
        <v>39.994827178863915</v>
      </c>
      <c r="AC228" s="303">
        <f t="shared" si="73"/>
        <v>9.9987067947159787</v>
      </c>
      <c r="AD228" s="303">
        <f t="shared" si="73"/>
        <v>16.664511324526636</v>
      </c>
      <c r="AE228" s="303">
        <f t="shared" si="73"/>
        <v>3.3329022649053268</v>
      </c>
      <c r="AF228" s="303">
        <f t="shared" si="73"/>
        <v>0</v>
      </c>
      <c r="AG228" s="303">
        <f t="shared" si="70"/>
        <v>43.327729443769243</v>
      </c>
      <c r="AH228" s="303">
        <f t="shared" si="70"/>
        <v>16.664511324526636</v>
      </c>
      <c r="AI228" s="303">
        <f t="shared" si="70"/>
        <v>16.664511324526636</v>
      </c>
      <c r="AJ228" s="303">
        <f t="shared" si="67"/>
        <v>3.3329022649053268</v>
      </c>
      <c r="AK228" s="1239" t="s">
        <v>1350</v>
      </c>
      <c r="AL228" s="73" t="s">
        <v>1350</v>
      </c>
      <c r="AM228" s="1239" t="s">
        <v>1350</v>
      </c>
      <c r="AN228" s="303">
        <f t="shared" si="71"/>
        <v>3449.5538441770127</v>
      </c>
      <c r="AO228" s="303">
        <f t="shared" si="74"/>
        <v>1576.4627713002196</v>
      </c>
      <c r="AP228" s="303">
        <f t="shared" si="74"/>
        <v>66.658045298106543</v>
      </c>
      <c r="AQ228" s="303">
        <f t="shared" si="74"/>
        <v>1146.5183791274321</v>
      </c>
      <c r="AR228" s="303">
        <f t="shared" si="74"/>
        <v>0</v>
      </c>
      <c r="AS228" s="303">
        <f t="shared" si="74"/>
        <v>476.60502388146165</v>
      </c>
      <c r="AT228" s="303">
        <f t="shared" si="74"/>
        <v>0</v>
      </c>
      <c r="AU228" s="303">
        <f t="shared" si="74"/>
        <v>9.9987067947159787</v>
      </c>
      <c r="AV228" s="303">
        <f t="shared" si="74"/>
        <v>6.6658045298106536</v>
      </c>
      <c r="AW228" s="303">
        <f t="shared" si="74"/>
        <v>16.664511324526636</v>
      </c>
      <c r="AX228" s="303">
        <f t="shared" si="74"/>
        <v>39.994827178863915</v>
      </c>
      <c r="AY228" s="303">
        <f t="shared" si="74"/>
        <v>9.9987067947159787</v>
      </c>
      <c r="AZ228" s="303">
        <f t="shared" si="74"/>
        <v>16.664511324526636</v>
      </c>
      <c r="BA228" s="303">
        <f t="shared" si="74"/>
        <v>3.3329022649053268</v>
      </c>
      <c r="BB228" s="303">
        <f t="shared" si="74"/>
        <v>0</v>
      </c>
      <c r="BC228" s="303">
        <f t="shared" si="72"/>
        <v>43.327729443769243</v>
      </c>
      <c r="BD228" s="303">
        <f t="shared" si="72"/>
        <v>16.664511324526636</v>
      </c>
      <c r="BE228" s="303">
        <f t="shared" si="72"/>
        <v>16.664511324526636</v>
      </c>
      <c r="BF228" s="303">
        <f t="shared" si="68"/>
        <v>3.3329022649053268</v>
      </c>
    </row>
    <row r="229" spans="2:58" ht="14.25" x14ac:dyDescent="0.2">
      <c r="B229" s="1913" t="s">
        <v>131</v>
      </c>
      <c r="C229" s="1906" t="s">
        <v>109</v>
      </c>
      <c r="D229" s="1907" t="s">
        <v>208</v>
      </c>
      <c r="E229" s="1906" t="s">
        <v>25</v>
      </c>
      <c r="F229" s="1898" t="s">
        <v>26</v>
      </c>
      <c r="G229" s="1923">
        <v>17.59</v>
      </c>
      <c r="H229" s="1930">
        <v>236.68214345174704</v>
      </c>
      <c r="I229" s="1930">
        <v>236.68214345174704</v>
      </c>
      <c r="J229" s="1930">
        <v>236.68214345174704</v>
      </c>
      <c r="K229" s="1928">
        <v>10.35</v>
      </c>
      <c r="L229" s="1580"/>
      <c r="O229" s="303"/>
      <c r="P229" s="303"/>
      <c r="Q229" s="303"/>
      <c r="R229" s="303">
        <f t="shared" si="69"/>
        <v>2449.660184725582</v>
      </c>
      <c r="S229" s="303">
        <f t="shared" si="73"/>
        <v>1119.5065385267637</v>
      </c>
      <c r="T229" s="303">
        <f t="shared" si="73"/>
        <v>47.336428690349422</v>
      </c>
      <c r="U229" s="303">
        <f t="shared" si="73"/>
        <v>814.18657347400972</v>
      </c>
      <c r="V229" s="303">
        <f t="shared" si="73"/>
        <v>0</v>
      </c>
      <c r="W229" s="303">
        <f t="shared" si="73"/>
        <v>338.45546513599828</v>
      </c>
      <c r="X229" s="303">
        <f t="shared" si="73"/>
        <v>0</v>
      </c>
      <c r="Y229" s="303">
        <f t="shared" si="73"/>
        <v>7.1004643035524113</v>
      </c>
      <c r="Z229" s="303">
        <f t="shared" si="73"/>
        <v>4.7336428690349424</v>
      </c>
      <c r="AA229" s="303">
        <f t="shared" si="73"/>
        <v>11.834107172587355</v>
      </c>
      <c r="AB229" s="303">
        <f t="shared" si="73"/>
        <v>28.401857214209645</v>
      </c>
      <c r="AC229" s="303">
        <f t="shared" si="73"/>
        <v>7.1004643035524113</v>
      </c>
      <c r="AD229" s="303">
        <f t="shared" si="73"/>
        <v>11.834107172587355</v>
      </c>
      <c r="AE229" s="303">
        <f t="shared" si="73"/>
        <v>2.3668214345174712</v>
      </c>
      <c r="AF229" s="303">
        <f t="shared" si="73"/>
        <v>0</v>
      </c>
      <c r="AG229" s="303">
        <f t="shared" si="70"/>
        <v>30.768678648727121</v>
      </c>
      <c r="AH229" s="303">
        <f t="shared" si="70"/>
        <v>11.834107172587355</v>
      </c>
      <c r="AI229" s="303">
        <f t="shared" si="70"/>
        <v>11.834107172587355</v>
      </c>
      <c r="AJ229" s="303">
        <f t="shared" si="67"/>
        <v>2.3668214345174712</v>
      </c>
      <c r="AK229" s="1239" t="s">
        <v>1350</v>
      </c>
      <c r="AL229" s="73" t="s">
        <v>1350</v>
      </c>
      <c r="AM229" s="1239" t="s">
        <v>1350</v>
      </c>
      <c r="AN229" s="303">
        <f t="shared" si="71"/>
        <v>2449.660184725582</v>
      </c>
      <c r="AO229" s="303">
        <f t="shared" si="74"/>
        <v>1119.5065385267637</v>
      </c>
      <c r="AP229" s="303">
        <f t="shared" si="74"/>
        <v>47.336428690349422</v>
      </c>
      <c r="AQ229" s="303">
        <f t="shared" si="74"/>
        <v>814.18657347400972</v>
      </c>
      <c r="AR229" s="303">
        <f t="shared" si="74"/>
        <v>0</v>
      </c>
      <c r="AS229" s="303">
        <f t="shared" si="74"/>
        <v>338.45546513599828</v>
      </c>
      <c r="AT229" s="303">
        <f t="shared" si="74"/>
        <v>0</v>
      </c>
      <c r="AU229" s="303">
        <f t="shared" si="74"/>
        <v>7.1004643035524113</v>
      </c>
      <c r="AV229" s="303">
        <f t="shared" si="74"/>
        <v>4.7336428690349424</v>
      </c>
      <c r="AW229" s="303">
        <f t="shared" si="74"/>
        <v>11.834107172587355</v>
      </c>
      <c r="AX229" s="303">
        <f t="shared" si="74"/>
        <v>28.401857214209645</v>
      </c>
      <c r="AY229" s="303">
        <f t="shared" si="74"/>
        <v>7.1004643035524113</v>
      </c>
      <c r="AZ229" s="303">
        <f t="shared" si="74"/>
        <v>11.834107172587355</v>
      </c>
      <c r="BA229" s="303">
        <f t="shared" si="74"/>
        <v>2.3668214345174712</v>
      </c>
      <c r="BB229" s="303">
        <f t="shared" si="74"/>
        <v>0</v>
      </c>
      <c r="BC229" s="303">
        <f t="shared" si="72"/>
        <v>30.768678648727121</v>
      </c>
      <c r="BD229" s="303">
        <f t="shared" si="72"/>
        <v>11.834107172587355</v>
      </c>
      <c r="BE229" s="303">
        <f t="shared" si="72"/>
        <v>11.834107172587355</v>
      </c>
      <c r="BF229" s="303">
        <f t="shared" si="68"/>
        <v>2.3668214345174712</v>
      </c>
    </row>
    <row r="230" spans="2:58" ht="14.25" x14ac:dyDescent="0.2">
      <c r="B230" s="1913" t="s">
        <v>131</v>
      </c>
      <c r="C230" s="1906" t="s">
        <v>109</v>
      </c>
      <c r="D230" s="1907" t="s">
        <v>209</v>
      </c>
      <c r="E230" s="1906" t="s">
        <v>25</v>
      </c>
      <c r="F230" s="1898" t="s">
        <v>26</v>
      </c>
      <c r="G230" s="1923">
        <v>17.5</v>
      </c>
      <c r="H230" s="1930">
        <v>762.1356550983362</v>
      </c>
      <c r="I230" s="1930">
        <v>762.1356550983362</v>
      </c>
      <c r="J230" s="1930">
        <v>762.1356550983362</v>
      </c>
      <c r="K230" s="1928">
        <v>10.35</v>
      </c>
      <c r="L230" s="1580"/>
      <c r="O230" s="303"/>
      <c r="P230" s="303"/>
      <c r="Q230" s="303"/>
      <c r="R230" s="303">
        <f t="shared" si="69"/>
        <v>7888.1040302677793</v>
      </c>
      <c r="S230" s="303">
        <f t="shared" si="73"/>
        <v>3604.9016486151309</v>
      </c>
      <c r="T230" s="303">
        <f t="shared" si="73"/>
        <v>152.42713101966729</v>
      </c>
      <c r="U230" s="303">
        <f t="shared" si="73"/>
        <v>2621.746653538276</v>
      </c>
      <c r="V230" s="303">
        <f t="shared" si="73"/>
        <v>0</v>
      </c>
      <c r="W230" s="303">
        <f t="shared" si="73"/>
        <v>1089.8539867906206</v>
      </c>
      <c r="X230" s="303">
        <f t="shared" si="73"/>
        <v>0</v>
      </c>
      <c r="Y230" s="303">
        <f t="shared" si="73"/>
        <v>22.864069652950086</v>
      </c>
      <c r="Z230" s="303">
        <f t="shared" si="73"/>
        <v>15.242713101966727</v>
      </c>
      <c r="AA230" s="303">
        <f t="shared" si="73"/>
        <v>38.106782754916821</v>
      </c>
      <c r="AB230" s="303">
        <f t="shared" si="73"/>
        <v>91.456278611800343</v>
      </c>
      <c r="AC230" s="303">
        <f t="shared" si="73"/>
        <v>22.864069652950086</v>
      </c>
      <c r="AD230" s="303">
        <f t="shared" si="73"/>
        <v>38.106782754916821</v>
      </c>
      <c r="AE230" s="303">
        <f t="shared" si="73"/>
        <v>7.6213565509833634</v>
      </c>
      <c r="AF230" s="303">
        <f t="shared" si="73"/>
        <v>0</v>
      </c>
      <c r="AG230" s="303">
        <f t="shared" si="70"/>
        <v>99.077635162783707</v>
      </c>
      <c r="AH230" s="303">
        <f t="shared" si="70"/>
        <v>38.106782754916821</v>
      </c>
      <c r="AI230" s="303">
        <f t="shared" si="70"/>
        <v>38.106782754916821</v>
      </c>
      <c r="AJ230" s="303">
        <f t="shared" si="67"/>
        <v>7.6213565509833634</v>
      </c>
      <c r="AK230" s="1239" t="s">
        <v>1350</v>
      </c>
      <c r="AL230" s="73" t="s">
        <v>1350</v>
      </c>
      <c r="AM230" s="1239" t="s">
        <v>1350</v>
      </c>
      <c r="AN230" s="303">
        <f t="shared" si="71"/>
        <v>7888.1040302677793</v>
      </c>
      <c r="AO230" s="303">
        <f t="shared" si="74"/>
        <v>3604.9016486151309</v>
      </c>
      <c r="AP230" s="303">
        <f t="shared" si="74"/>
        <v>152.42713101966729</v>
      </c>
      <c r="AQ230" s="303">
        <f t="shared" si="74"/>
        <v>2621.746653538276</v>
      </c>
      <c r="AR230" s="303">
        <f t="shared" si="74"/>
        <v>0</v>
      </c>
      <c r="AS230" s="303">
        <f t="shared" si="74"/>
        <v>1089.8539867906206</v>
      </c>
      <c r="AT230" s="303">
        <f t="shared" si="74"/>
        <v>0</v>
      </c>
      <c r="AU230" s="303">
        <f t="shared" si="74"/>
        <v>22.864069652950086</v>
      </c>
      <c r="AV230" s="303">
        <f t="shared" si="74"/>
        <v>15.242713101966727</v>
      </c>
      <c r="AW230" s="303">
        <f t="shared" si="74"/>
        <v>38.106782754916821</v>
      </c>
      <c r="AX230" s="303">
        <f t="shared" si="74"/>
        <v>91.456278611800343</v>
      </c>
      <c r="AY230" s="303">
        <f t="shared" si="74"/>
        <v>22.864069652950086</v>
      </c>
      <c r="AZ230" s="303">
        <f t="shared" si="74"/>
        <v>38.106782754916821</v>
      </c>
      <c r="BA230" s="303">
        <f t="shared" si="74"/>
        <v>7.6213565509833634</v>
      </c>
      <c r="BB230" s="303">
        <f t="shared" si="74"/>
        <v>0</v>
      </c>
      <c r="BC230" s="303">
        <f t="shared" si="72"/>
        <v>99.077635162783707</v>
      </c>
      <c r="BD230" s="303">
        <f t="shared" si="72"/>
        <v>38.106782754916821</v>
      </c>
      <c r="BE230" s="303">
        <f t="shared" si="72"/>
        <v>38.106782754916821</v>
      </c>
      <c r="BF230" s="303">
        <f t="shared" si="68"/>
        <v>7.6213565509833634</v>
      </c>
    </row>
    <row r="231" spans="2:58" ht="14.25" x14ac:dyDescent="0.2">
      <c r="B231" s="1913" t="s">
        <v>131</v>
      </c>
      <c r="C231" s="1906" t="s">
        <v>247</v>
      </c>
      <c r="D231" s="1907" t="s">
        <v>252</v>
      </c>
      <c r="E231" s="1906" t="s">
        <v>25</v>
      </c>
      <c r="F231" s="1898" t="s">
        <v>26</v>
      </c>
      <c r="G231" s="1923">
        <v>17.53</v>
      </c>
      <c r="H231" s="1930">
        <v>21936.560376396661</v>
      </c>
      <c r="I231" s="1930">
        <v>21936.560376396661</v>
      </c>
      <c r="J231" s="1930">
        <v>21936.560376396661</v>
      </c>
      <c r="K231" s="1928">
        <v>10.35</v>
      </c>
      <c r="L231" s="1580"/>
      <c r="O231" s="303"/>
      <c r="P231" s="303"/>
      <c r="Q231" s="303"/>
      <c r="R231" s="303">
        <f t="shared" si="69"/>
        <v>227043.39989570543</v>
      </c>
      <c r="S231" s="303">
        <f t="shared" si="73"/>
        <v>103759.93058035622</v>
      </c>
      <c r="T231" s="303">
        <f t="shared" si="73"/>
        <v>4387.3120752793329</v>
      </c>
      <c r="U231" s="303">
        <f t="shared" si="73"/>
        <v>75461.767694804497</v>
      </c>
      <c r="V231" s="303">
        <f t="shared" si="73"/>
        <v>0</v>
      </c>
      <c r="W231" s="303">
        <f t="shared" si="73"/>
        <v>31369.281338247223</v>
      </c>
      <c r="X231" s="303">
        <f t="shared" si="73"/>
        <v>0</v>
      </c>
      <c r="Y231" s="303">
        <f t="shared" si="73"/>
        <v>658.09681129189983</v>
      </c>
      <c r="Z231" s="303">
        <f t="shared" si="73"/>
        <v>438.73120752793329</v>
      </c>
      <c r="AA231" s="303">
        <f t="shared" si="73"/>
        <v>1096.8280188198332</v>
      </c>
      <c r="AB231" s="303">
        <f t="shared" si="73"/>
        <v>2632.3872451675993</v>
      </c>
      <c r="AC231" s="303">
        <f t="shared" si="73"/>
        <v>658.09681129189983</v>
      </c>
      <c r="AD231" s="303">
        <f t="shared" si="73"/>
        <v>1096.8280188198332</v>
      </c>
      <c r="AE231" s="303">
        <f t="shared" si="73"/>
        <v>219.36560376396665</v>
      </c>
      <c r="AF231" s="303">
        <f t="shared" si="73"/>
        <v>0</v>
      </c>
      <c r="AG231" s="303">
        <f t="shared" si="70"/>
        <v>2851.7528489315659</v>
      </c>
      <c r="AH231" s="303">
        <f t="shared" si="70"/>
        <v>1096.8280188198332</v>
      </c>
      <c r="AI231" s="303">
        <f t="shared" si="70"/>
        <v>1096.8280188198332</v>
      </c>
      <c r="AJ231" s="303">
        <f t="shared" si="67"/>
        <v>219.36560376396665</v>
      </c>
      <c r="AK231" s="1239" t="s">
        <v>1350</v>
      </c>
      <c r="AL231" s="73" t="s">
        <v>1350</v>
      </c>
      <c r="AM231" s="1239" t="s">
        <v>1350</v>
      </c>
      <c r="AN231" s="303">
        <f t="shared" si="71"/>
        <v>227043.39989570543</v>
      </c>
      <c r="AO231" s="303">
        <f t="shared" si="74"/>
        <v>103759.93058035622</v>
      </c>
      <c r="AP231" s="303">
        <f t="shared" si="74"/>
        <v>4387.3120752793329</v>
      </c>
      <c r="AQ231" s="303">
        <f t="shared" si="74"/>
        <v>75461.767694804497</v>
      </c>
      <c r="AR231" s="303">
        <f t="shared" si="74"/>
        <v>0</v>
      </c>
      <c r="AS231" s="303">
        <f t="shared" si="74"/>
        <v>31369.281338247223</v>
      </c>
      <c r="AT231" s="303">
        <f t="shared" si="74"/>
        <v>0</v>
      </c>
      <c r="AU231" s="303">
        <f t="shared" si="74"/>
        <v>658.09681129189983</v>
      </c>
      <c r="AV231" s="303">
        <f t="shared" si="74"/>
        <v>438.73120752793329</v>
      </c>
      <c r="AW231" s="303">
        <f t="shared" si="74"/>
        <v>1096.8280188198332</v>
      </c>
      <c r="AX231" s="303">
        <f t="shared" si="74"/>
        <v>2632.3872451675993</v>
      </c>
      <c r="AY231" s="303">
        <f t="shared" si="74"/>
        <v>658.09681129189983</v>
      </c>
      <c r="AZ231" s="303">
        <f t="shared" si="74"/>
        <v>1096.8280188198332</v>
      </c>
      <c r="BA231" s="303">
        <f t="shared" si="74"/>
        <v>219.36560376396665</v>
      </c>
      <c r="BB231" s="303">
        <f t="shared" si="74"/>
        <v>0</v>
      </c>
      <c r="BC231" s="303">
        <f t="shared" si="72"/>
        <v>2851.7528489315659</v>
      </c>
      <c r="BD231" s="303">
        <f t="shared" si="72"/>
        <v>1096.8280188198332</v>
      </c>
      <c r="BE231" s="303">
        <f t="shared" si="72"/>
        <v>1096.8280188198332</v>
      </c>
      <c r="BF231" s="303">
        <f t="shared" si="68"/>
        <v>219.36560376396665</v>
      </c>
    </row>
    <row r="232" spans="2:58" ht="14.25" x14ac:dyDescent="0.2">
      <c r="B232" s="1913" t="s">
        <v>131</v>
      </c>
      <c r="C232" s="1906" t="s">
        <v>247</v>
      </c>
      <c r="D232" s="1907" t="s">
        <v>253</v>
      </c>
      <c r="E232" s="1906" t="s">
        <v>25</v>
      </c>
      <c r="F232" s="1898" t="s">
        <v>26</v>
      </c>
      <c r="G232" s="1923">
        <v>17.12</v>
      </c>
      <c r="H232" s="1930">
        <v>3084.3477439747812</v>
      </c>
      <c r="I232" s="1930">
        <v>3084.3477439747812</v>
      </c>
      <c r="J232" s="1930">
        <v>3084.3477439747812</v>
      </c>
      <c r="K232" s="1928">
        <v>10.35</v>
      </c>
      <c r="L232" s="1580"/>
      <c r="O232" s="303"/>
      <c r="P232" s="303"/>
      <c r="Q232" s="303"/>
      <c r="R232" s="303">
        <f t="shared" si="69"/>
        <v>31922.999150138985</v>
      </c>
      <c r="S232" s="303">
        <f t="shared" si="73"/>
        <v>14588.964829000717</v>
      </c>
      <c r="T232" s="303">
        <f t="shared" si="73"/>
        <v>616.86954879495647</v>
      </c>
      <c r="U232" s="303">
        <f t="shared" si="73"/>
        <v>10610.156239273245</v>
      </c>
      <c r="V232" s="303">
        <f t="shared" si="73"/>
        <v>0</v>
      </c>
      <c r="W232" s="303">
        <f t="shared" si="73"/>
        <v>4410.6172738839368</v>
      </c>
      <c r="X232" s="303">
        <f t="shared" si="73"/>
        <v>0</v>
      </c>
      <c r="Y232" s="303">
        <f t="shared" si="73"/>
        <v>92.530432319243431</v>
      </c>
      <c r="Z232" s="303">
        <f t="shared" si="73"/>
        <v>61.686954879495637</v>
      </c>
      <c r="AA232" s="303">
        <f t="shared" si="73"/>
        <v>154.21738719873912</v>
      </c>
      <c r="AB232" s="303">
        <f t="shared" si="73"/>
        <v>370.12172927697372</v>
      </c>
      <c r="AC232" s="303">
        <f t="shared" si="73"/>
        <v>92.530432319243431</v>
      </c>
      <c r="AD232" s="303">
        <f t="shared" si="73"/>
        <v>154.21738719873912</v>
      </c>
      <c r="AE232" s="303">
        <f t="shared" si="73"/>
        <v>30.843477439747819</v>
      </c>
      <c r="AF232" s="303">
        <f t="shared" si="73"/>
        <v>0</v>
      </c>
      <c r="AG232" s="303">
        <f t="shared" si="70"/>
        <v>400.96520671672158</v>
      </c>
      <c r="AH232" s="303">
        <f t="shared" si="70"/>
        <v>154.21738719873912</v>
      </c>
      <c r="AI232" s="303">
        <f t="shared" si="70"/>
        <v>154.21738719873912</v>
      </c>
      <c r="AJ232" s="303">
        <f t="shared" si="67"/>
        <v>30.843477439747819</v>
      </c>
      <c r="AK232" s="1239" t="s">
        <v>1350</v>
      </c>
      <c r="AL232" s="73" t="s">
        <v>1350</v>
      </c>
      <c r="AM232" s="1239" t="s">
        <v>1350</v>
      </c>
      <c r="AN232" s="303">
        <f t="shared" si="71"/>
        <v>31922.999150138985</v>
      </c>
      <c r="AO232" s="303">
        <f t="shared" si="74"/>
        <v>14588.964829000717</v>
      </c>
      <c r="AP232" s="303">
        <f t="shared" si="74"/>
        <v>616.86954879495647</v>
      </c>
      <c r="AQ232" s="303">
        <f t="shared" si="74"/>
        <v>10610.156239273245</v>
      </c>
      <c r="AR232" s="303">
        <f t="shared" si="74"/>
        <v>0</v>
      </c>
      <c r="AS232" s="303">
        <f t="shared" si="74"/>
        <v>4410.6172738839368</v>
      </c>
      <c r="AT232" s="303">
        <f t="shared" si="74"/>
        <v>0</v>
      </c>
      <c r="AU232" s="303">
        <f t="shared" si="74"/>
        <v>92.530432319243431</v>
      </c>
      <c r="AV232" s="303">
        <f t="shared" si="74"/>
        <v>61.686954879495637</v>
      </c>
      <c r="AW232" s="303">
        <f t="shared" si="74"/>
        <v>154.21738719873912</v>
      </c>
      <c r="AX232" s="303">
        <f t="shared" si="74"/>
        <v>370.12172927697372</v>
      </c>
      <c r="AY232" s="303">
        <f t="shared" si="74"/>
        <v>92.530432319243431</v>
      </c>
      <c r="AZ232" s="303">
        <f t="shared" si="74"/>
        <v>154.21738719873912</v>
      </c>
      <c r="BA232" s="303">
        <f t="shared" si="74"/>
        <v>30.843477439747819</v>
      </c>
      <c r="BB232" s="303">
        <f t="shared" si="74"/>
        <v>0</v>
      </c>
      <c r="BC232" s="303">
        <f t="shared" si="72"/>
        <v>400.96520671672158</v>
      </c>
      <c r="BD232" s="303">
        <f t="shared" si="72"/>
        <v>154.21738719873912</v>
      </c>
      <c r="BE232" s="303">
        <f t="shared" si="72"/>
        <v>154.21738719873912</v>
      </c>
      <c r="BF232" s="303">
        <f t="shared" si="68"/>
        <v>30.843477439747819</v>
      </c>
    </row>
    <row r="233" spans="2:58" ht="14.25" x14ac:dyDescent="0.2">
      <c r="B233" s="1913" t="s">
        <v>131</v>
      </c>
      <c r="C233" s="1906" t="s">
        <v>59</v>
      </c>
      <c r="D233" s="1907" t="s">
        <v>103</v>
      </c>
      <c r="E233" s="1906" t="s">
        <v>25</v>
      </c>
      <c r="F233" s="1898" t="s">
        <v>26</v>
      </c>
      <c r="G233" s="1923">
        <v>17.190000000000001</v>
      </c>
      <c r="H233" s="2053">
        <v>16369.782758819918</v>
      </c>
      <c r="I233" s="2040">
        <v>16369.782758819918</v>
      </c>
      <c r="J233" s="2041">
        <v>16369.782758819918</v>
      </c>
      <c r="K233" s="1928">
        <v>10.35</v>
      </c>
      <c r="L233" s="1580"/>
      <c r="O233" s="303"/>
      <c r="P233" s="303"/>
      <c r="Q233" s="303"/>
      <c r="R233" s="303">
        <f t="shared" si="69"/>
        <v>169427.25155378613</v>
      </c>
      <c r="S233" s="303">
        <f t="shared" si="73"/>
        <v>77429.07244921822</v>
      </c>
      <c r="T233" s="303">
        <f t="shared" si="73"/>
        <v>3273.9565517639844</v>
      </c>
      <c r="U233" s="303">
        <f t="shared" si="73"/>
        <v>56312.052690340504</v>
      </c>
      <c r="V233" s="303">
        <f t="shared" si="73"/>
        <v>0</v>
      </c>
      <c r="W233" s="303">
        <f t="shared" si="73"/>
        <v>23408.78934511248</v>
      </c>
      <c r="X233" s="303">
        <f t="shared" si="73"/>
        <v>0</v>
      </c>
      <c r="Y233" s="303">
        <f t="shared" si="73"/>
        <v>491.09348276459747</v>
      </c>
      <c r="Z233" s="303">
        <f t="shared" si="73"/>
        <v>327.39565517639841</v>
      </c>
      <c r="AA233" s="303">
        <f t="shared" si="73"/>
        <v>818.4891379409961</v>
      </c>
      <c r="AB233" s="303">
        <f t="shared" si="73"/>
        <v>1964.3739310583899</v>
      </c>
      <c r="AC233" s="303">
        <f t="shared" si="73"/>
        <v>491.09348276459747</v>
      </c>
      <c r="AD233" s="303">
        <f t="shared" si="73"/>
        <v>818.4891379409961</v>
      </c>
      <c r="AE233" s="303">
        <f t="shared" si="73"/>
        <v>163.6978275881992</v>
      </c>
      <c r="AF233" s="303">
        <f t="shared" si="73"/>
        <v>0</v>
      </c>
      <c r="AG233" s="303">
        <f t="shared" si="70"/>
        <v>2128.0717586465894</v>
      </c>
      <c r="AH233" s="303">
        <f t="shared" si="70"/>
        <v>818.4891379409961</v>
      </c>
      <c r="AI233" s="303">
        <f t="shared" si="70"/>
        <v>818.4891379409961</v>
      </c>
      <c r="AJ233" s="303">
        <f t="shared" si="67"/>
        <v>163.6978275881992</v>
      </c>
      <c r="AK233" s="1239" t="s">
        <v>1350</v>
      </c>
      <c r="AL233" s="73" t="s">
        <v>1350</v>
      </c>
      <c r="AM233" s="1239" t="s">
        <v>1350</v>
      </c>
      <c r="AN233" s="303">
        <f t="shared" si="71"/>
        <v>169427.25155378613</v>
      </c>
      <c r="AO233" s="303">
        <f t="shared" si="74"/>
        <v>77429.07244921822</v>
      </c>
      <c r="AP233" s="303">
        <f t="shared" si="74"/>
        <v>3273.9565517639844</v>
      </c>
      <c r="AQ233" s="303">
        <f t="shared" si="74"/>
        <v>56312.052690340504</v>
      </c>
      <c r="AR233" s="303">
        <f t="shared" si="74"/>
        <v>0</v>
      </c>
      <c r="AS233" s="303">
        <f t="shared" si="74"/>
        <v>23408.78934511248</v>
      </c>
      <c r="AT233" s="303">
        <f t="shared" si="74"/>
        <v>0</v>
      </c>
      <c r="AU233" s="303">
        <f t="shared" si="74"/>
        <v>491.09348276459747</v>
      </c>
      <c r="AV233" s="303">
        <f t="shared" si="74"/>
        <v>327.39565517639841</v>
      </c>
      <c r="AW233" s="303">
        <f t="shared" si="74"/>
        <v>818.4891379409961</v>
      </c>
      <c r="AX233" s="303">
        <f t="shared" si="74"/>
        <v>1964.3739310583899</v>
      </c>
      <c r="AY233" s="303">
        <f t="shared" si="74"/>
        <v>491.09348276459747</v>
      </c>
      <c r="AZ233" s="303">
        <f t="shared" si="74"/>
        <v>818.4891379409961</v>
      </c>
      <c r="BA233" s="303">
        <f t="shared" si="74"/>
        <v>163.6978275881992</v>
      </c>
      <c r="BB233" s="303">
        <f t="shared" si="74"/>
        <v>0</v>
      </c>
      <c r="BC233" s="303">
        <f t="shared" si="72"/>
        <v>2128.0717586465894</v>
      </c>
      <c r="BD233" s="303">
        <f t="shared" si="72"/>
        <v>818.4891379409961</v>
      </c>
      <c r="BE233" s="303">
        <f t="shared" si="72"/>
        <v>818.4891379409961</v>
      </c>
      <c r="BF233" s="303">
        <f t="shared" si="68"/>
        <v>163.6978275881992</v>
      </c>
    </row>
    <row r="234" spans="2:58" ht="14.25" x14ac:dyDescent="0.2">
      <c r="B234" s="1913" t="s">
        <v>131</v>
      </c>
      <c r="C234" s="1906" t="s">
        <v>59</v>
      </c>
      <c r="D234" s="1907" t="s">
        <v>104</v>
      </c>
      <c r="E234" s="1906" t="s">
        <v>25</v>
      </c>
      <c r="F234" s="1898" t="s">
        <v>26</v>
      </c>
      <c r="G234" s="2052">
        <v>17.52</v>
      </c>
      <c r="H234" s="2053">
        <v>2403.7789604323143</v>
      </c>
      <c r="I234" s="2040">
        <v>2403.7789604323143</v>
      </c>
      <c r="J234" s="2041">
        <v>2403.7789604323143</v>
      </c>
      <c r="K234" s="1928">
        <v>10.35</v>
      </c>
      <c r="L234" s="1580"/>
      <c r="O234" s="303"/>
      <c r="P234" s="303"/>
      <c r="Q234" s="303"/>
      <c r="R234" s="303">
        <f t="shared" si="69"/>
        <v>24879.112240474453</v>
      </c>
      <c r="S234" s="303">
        <f t="shared" si="73"/>
        <v>11369.874482844849</v>
      </c>
      <c r="T234" s="303">
        <f t="shared" si="73"/>
        <v>480.75579208646303</v>
      </c>
      <c r="U234" s="303">
        <f t="shared" si="73"/>
        <v>8268.999623887159</v>
      </c>
      <c r="V234" s="303">
        <f t="shared" si="73"/>
        <v>0</v>
      </c>
      <c r="W234" s="303">
        <f t="shared" si="73"/>
        <v>3437.4039134182094</v>
      </c>
      <c r="X234" s="303">
        <f t="shared" si="73"/>
        <v>0</v>
      </c>
      <c r="Y234" s="303">
        <f t="shared" si="73"/>
        <v>72.113368812969426</v>
      </c>
      <c r="Z234" s="303">
        <f t="shared" si="73"/>
        <v>48.075579208646296</v>
      </c>
      <c r="AA234" s="303">
        <f t="shared" si="73"/>
        <v>120.18894802161576</v>
      </c>
      <c r="AB234" s="303">
        <f t="shared" si="73"/>
        <v>288.45347525187771</v>
      </c>
      <c r="AC234" s="303">
        <f t="shared" si="73"/>
        <v>72.113368812969426</v>
      </c>
      <c r="AD234" s="303">
        <f t="shared" si="73"/>
        <v>120.18894802161576</v>
      </c>
      <c r="AE234" s="303">
        <f t="shared" si="73"/>
        <v>24.037789604323148</v>
      </c>
      <c r="AF234" s="303">
        <f t="shared" si="73"/>
        <v>0</v>
      </c>
      <c r="AG234" s="303">
        <f t="shared" si="70"/>
        <v>312.49126485620087</v>
      </c>
      <c r="AH234" s="303">
        <f t="shared" si="70"/>
        <v>120.18894802161576</v>
      </c>
      <c r="AI234" s="303">
        <f t="shared" si="70"/>
        <v>120.18894802161576</v>
      </c>
      <c r="AJ234" s="303">
        <f t="shared" si="67"/>
        <v>24.037789604323148</v>
      </c>
      <c r="AK234" s="1239" t="s">
        <v>1350</v>
      </c>
      <c r="AL234" s="73" t="s">
        <v>1350</v>
      </c>
      <c r="AM234" s="1239" t="s">
        <v>1350</v>
      </c>
      <c r="AN234" s="303">
        <f t="shared" si="71"/>
        <v>24879.112240474453</v>
      </c>
      <c r="AO234" s="303">
        <f t="shared" si="74"/>
        <v>11369.874482844849</v>
      </c>
      <c r="AP234" s="303">
        <f t="shared" si="74"/>
        <v>480.75579208646303</v>
      </c>
      <c r="AQ234" s="303">
        <f t="shared" si="74"/>
        <v>8268.999623887159</v>
      </c>
      <c r="AR234" s="303">
        <f t="shared" si="74"/>
        <v>0</v>
      </c>
      <c r="AS234" s="303">
        <f t="shared" si="74"/>
        <v>3437.4039134182094</v>
      </c>
      <c r="AT234" s="303">
        <f t="shared" si="74"/>
        <v>0</v>
      </c>
      <c r="AU234" s="303">
        <f t="shared" si="74"/>
        <v>72.113368812969426</v>
      </c>
      <c r="AV234" s="303">
        <f t="shared" si="74"/>
        <v>48.075579208646296</v>
      </c>
      <c r="AW234" s="303">
        <f t="shared" si="74"/>
        <v>120.18894802161576</v>
      </c>
      <c r="AX234" s="303">
        <f t="shared" si="74"/>
        <v>288.45347525187771</v>
      </c>
      <c r="AY234" s="303">
        <f t="shared" si="74"/>
        <v>72.113368812969426</v>
      </c>
      <c r="AZ234" s="303">
        <f t="shared" si="74"/>
        <v>120.18894802161576</v>
      </c>
      <c r="BA234" s="303">
        <f t="shared" si="74"/>
        <v>24.037789604323148</v>
      </c>
      <c r="BB234" s="303">
        <f t="shared" si="74"/>
        <v>0</v>
      </c>
      <c r="BC234" s="303">
        <f t="shared" si="72"/>
        <v>312.49126485620087</v>
      </c>
      <c r="BD234" s="303">
        <f t="shared" si="72"/>
        <v>120.18894802161576</v>
      </c>
      <c r="BE234" s="303">
        <f t="shared" si="72"/>
        <v>120.18894802161576</v>
      </c>
      <c r="BF234" s="303">
        <f t="shared" si="68"/>
        <v>24.037789604323148</v>
      </c>
    </row>
    <row r="235" spans="2:58" ht="14.25" x14ac:dyDescent="0.2">
      <c r="B235" s="1913" t="s">
        <v>131</v>
      </c>
      <c r="C235" s="1906" t="s">
        <v>59</v>
      </c>
      <c r="D235" s="1907" t="s">
        <v>60</v>
      </c>
      <c r="E235" s="1906" t="s">
        <v>25</v>
      </c>
      <c r="F235" s="1898" t="s">
        <v>26</v>
      </c>
      <c r="G235" s="1923">
        <v>17.12</v>
      </c>
      <c r="H235" s="2053">
        <v>3937.3066293602978</v>
      </c>
      <c r="I235" s="2040">
        <v>3937.3066293602978</v>
      </c>
      <c r="J235" s="2041">
        <v>3937.3066293602978</v>
      </c>
      <c r="K235" s="1928">
        <v>10.35</v>
      </c>
      <c r="L235" s="1580"/>
      <c r="O235" s="303"/>
      <c r="P235" s="303"/>
      <c r="Q235" s="303"/>
      <c r="R235" s="303">
        <f t="shared" si="69"/>
        <v>40751.123613879085</v>
      </c>
      <c r="S235" s="303">
        <f t="shared" si="73"/>
        <v>18623.460356874213</v>
      </c>
      <c r="T235" s="303">
        <f t="shared" si="73"/>
        <v>787.46132587205989</v>
      </c>
      <c r="U235" s="303">
        <f t="shared" si="73"/>
        <v>13544.334804999424</v>
      </c>
      <c r="V235" s="303">
        <f t="shared" si="73"/>
        <v>0</v>
      </c>
      <c r="W235" s="303">
        <f t="shared" si="73"/>
        <v>5630.3484799852258</v>
      </c>
      <c r="X235" s="303">
        <f t="shared" si="73"/>
        <v>0</v>
      </c>
      <c r="Y235" s="303">
        <f t="shared" si="73"/>
        <v>118.11919888080894</v>
      </c>
      <c r="Z235" s="303">
        <f t="shared" si="73"/>
        <v>78.746132587205977</v>
      </c>
      <c r="AA235" s="303">
        <f t="shared" si="73"/>
        <v>196.86533146801497</v>
      </c>
      <c r="AB235" s="303">
        <f t="shared" si="73"/>
        <v>472.47679552323575</v>
      </c>
      <c r="AC235" s="303">
        <f t="shared" si="73"/>
        <v>118.11919888080894</v>
      </c>
      <c r="AD235" s="303">
        <f t="shared" si="73"/>
        <v>196.86533146801497</v>
      </c>
      <c r="AE235" s="303">
        <f t="shared" si="73"/>
        <v>39.373066293602989</v>
      </c>
      <c r="AF235" s="303">
        <f t="shared" si="73"/>
        <v>0</v>
      </c>
      <c r="AG235" s="303">
        <f t="shared" si="70"/>
        <v>511.84986181683882</v>
      </c>
      <c r="AH235" s="303">
        <f t="shared" si="70"/>
        <v>196.86533146801497</v>
      </c>
      <c r="AI235" s="303">
        <f t="shared" si="70"/>
        <v>196.86533146801497</v>
      </c>
      <c r="AJ235" s="303">
        <f t="shared" si="67"/>
        <v>39.373066293602989</v>
      </c>
      <c r="AK235" s="1239" t="s">
        <v>1350</v>
      </c>
      <c r="AL235" s="73" t="s">
        <v>1350</v>
      </c>
      <c r="AM235" s="1239" t="s">
        <v>1350</v>
      </c>
      <c r="AN235" s="303">
        <f t="shared" si="71"/>
        <v>40751.123613879085</v>
      </c>
      <c r="AO235" s="303">
        <f t="shared" si="74"/>
        <v>18623.460356874213</v>
      </c>
      <c r="AP235" s="303">
        <f t="shared" si="74"/>
        <v>787.46132587205989</v>
      </c>
      <c r="AQ235" s="303">
        <f t="shared" si="74"/>
        <v>13544.334804999424</v>
      </c>
      <c r="AR235" s="303">
        <f t="shared" si="74"/>
        <v>0</v>
      </c>
      <c r="AS235" s="303">
        <f t="shared" si="74"/>
        <v>5630.3484799852258</v>
      </c>
      <c r="AT235" s="303">
        <f t="shared" si="74"/>
        <v>0</v>
      </c>
      <c r="AU235" s="303">
        <f t="shared" si="74"/>
        <v>118.11919888080894</v>
      </c>
      <c r="AV235" s="303">
        <f t="shared" si="74"/>
        <v>78.746132587205977</v>
      </c>
      <c r="AW235" s="303">
        <f t="shared" si="74"/>
        <v>196.86533146801497</v>
      </c>
      <c r="AX235" s="303">
        <f t="shared" si="74"/>
        <v>472.47679552323575</v>
      </c>
      <c r="AY235" s="303">
        <f t="shared" si="74"/>
        <v>118.11919888080894</v>
      </c>
      <c r="AZ235" s="303">
        <f t="shared" si="74"/>
        <v>196.86533146801497</v>
      </c>
      <c r="BA235" s="303">
        <f t="shared" si="74"/>
        <v>39.373066293602989</v>
      </c>
      <c r="BB235" s="303">
        <f t="shared" si="74"/>
        <v>0</v>
      </c>
      <c r="BC235" s="303">
        <f t="shared" si="72"/>
        <v>511.84986181683882</v>
      </c>
      <c r="BD235" s="303">
        <f t="shared" si="72"/>
        <v>196.86533146801497</v>
      </c>
      <c r="BE235" s="303">
        <f t="shared" si="72"/>
        <v>196.86533146801497</v>
      </c>
      <c r="BF235" s="303">
        <f t="shared" si="68"/>
        <v>39.373066293602989</v>
      </c>
    </row>
    <row r="236" spans="2:58" ht="14.25" x14ac:dyDescent="0.2">
      <c r="B236" s="1913" t="s">
        <v>131</v>
      </c>
      <c r="C236" s="1906" t="s">
        <v>59</v>
      </c>
      <c r="D236" s="1907" t="s">
        <v>214</v>
      </c>
      <c r="E236" s="1906" t="s">
        <v>25</v>
      </c>
      <c r="F236" s="1898" t="s">
        <v>26</v>
      </c>
      <c r="G236" s="1923">
        <v>17.2</v>
      </c>
      <c r="H236" s="2053">
        <v>1162.7970611197993</v>
      </c>
      <c r="I236" s="2040">
        <v>1162.7970611197993</v>
      </c>
      <c r="J236" s="2041">
        <v>1162.7970611197993</v>
      </c>
      <c r="K236" s="1928">
        <v>10.35</v>
      </c>
      <c r="L236" s="1580"/>
      <c r="O236" s="303"/>
      <c r="P236" s="303"/>
      <c r="Q236" s="303"/>
      <c r="R236" s="303">
        <f t="shared" si="69"/>
        <v>12034.949582589923</v>
      </c>
      <c r="S236" s="303">
        <f t="shared" si="73"/>
        <v>5500.0300990966516</v>
      </c>
      <c r="T236" s="303">
        <f t="shared" si="73"/>
        <v>232.55941222395992</v>
      </c>
      <c r="U236" s="303">
        <f t="shared" si="73"/>
        <v>4000.0218902521092</v>
      </c>
      <c r="V236" s="303">
        <f t="shared" si="73"/>
        <v>0</v>
      </c>
      <c r="W236" s="303">
        <f t="shared" si="73"/>
        <v>1662.7997974013128</v>
      </c>
      <c r="X236" s="303">
        <f t="shared" si="73"/>
        <v>0</v>
      </c>
      <c r="Y236" s="303">
        <f t="shared" si="73"/>
        <v>34.883911833593977</v>
      </c>
      <c r="Z236" s="303">
        <f t="shared" si="73"/>
        <v>23.25594122239599</v>
      </c>
      <c r="AA236" s="303">
        <f t="shared" si="73"/>
        <v>58.139853055989981</v>
      </c>
      <c r="AB236" s="303">
        <f t="shared" si="73"/>
        <v>139.53564733437591</v>
      </c>
      <c r="AC236" s="303">
        <f t="shared" si="73"/>
        <v>34.883911833593977</v>
      </c>
      <c r="AD236" s="303">
        <f t="shared" ref="S236:AF254" si="75">+$R236*VLOOKUP($E236,$P$5:$AF$7,AD$1+3,FALSE)</f>
        <v>58.139853055989981</v>
      </c>
      <c r="AE236" s="303">
        <f t="shared" si="75"/>
        <v>11.627970611197995</v>
      </c>
      <c r="AF236" s="303">
        <f t="shared" si="75"/>
        <v>0</v>
      </c>
      <c r="AG236" s="303">
        <f t="shared" si="70"/>
        <v>151.16361794557392</v>
      </c>
      <c r="AH236" s="303">
        <f t="shared" si="70"/>
        <v>58.139853055989981</v>
      </c>
      <c r="AI236" s="303">
        <f t="shared" si="70"/>
        <v>58.139853055989981</v>
      </c>
      <c r="AJ236" s="303">
        <f t="shared" si="67"/>
        <v>11.627970611197995</v>
      </c>
      <c r="AK236" s="1239" t="s">
        <v>1350</v>
      </c>
      <c r="AL236" s="73" t="s">
        <v>1350</v>
      </c>
      <c r="AM236" s="1239" t="s">
        <v>1350</v>
      </c>
      <c r="AN236" s="303">
        <f t="shared" si="71"/>
        <v>12034.949582589923</v>
      </c>
      <c r="AO236" s="303">
        <f t="shared" si="74"/>
        <v>5500.0300990966516</v>
      </c>
      <c r="AP236" s="303">
        <f t="shared" si="74"/>
        <v>232.55941222395992</v>
      </c>
      <c r="AQ236" s="303">
        <f t="shared" si="74"/>
        <v>4000.0218902521092</v>
      </c>
      <c r="AR236" s="303">
        <f t="shared" si="74"/>
        <v>0</v>
      </c>
      <c r="AS236" s="303">
        <f t="shared" si="74"/>
        <v>1662.7997974013128</v>
      </c>
      <c r="AT236" s="303">
        <f t="shared" si="74"/>
        <v>0</v>
      </c>
      <c r="AU236" s="303">
        <f t="shared" si="74"/>
        <v>34.883911833593977</v>
      </c>
      <c r="AV236" s="303">
        <f t="shared" si="74"/>
        <v>23.25594122239599</v>
      </c>
      <c r="AW236" s="303">
        <f t="shared" si="74"/>
        <v>58.139853055989981</v>
      </c>
      <c r="AX236" s="303">
        <f t="shared" si="74"/>
        <v>139.53564733437591</v>
      </c>
      <c r="AY236" s="303">
        <f t="shared" si="74"/>
        <v>34.883911833593977</v>
      </c>
      <c r="AZ236" s="303">
        <f t="shared" ref="AO236:BB254" si="76">+$AN236*VLOOKUP($E236,$AL$5:$BB$7,AZ$1+3,FALSE)</f>
        <v>58.139853055989981</v>
      </c>
      <c r="BA236" s="303">
        <f t="shared" si="76"/>
        <v>11.627970611197995</v>
      </c>
      <c r="BB236" s="303">
        <f t="shared" si="76"/>
        <v>0</v>
      </c>
      <c r="BC236" s="303">
        <f t="shared" si="72"/>
        <v>151.16361794557392</v>
      </c>
      <c r="BD236" s="303">
        <f t="shared" si="72"/>
        <v>58.139853055989981</v>
      </c>
      <c r="BE236" s="303">
        <f t="shared" si="72"/>
        <v>58.139853055989981</v>
      </c>
      <c r="BF236" s="303">
        <f t="shared" si="68"/>
        <v>11.627970611197995</v>
      </c>
    </row>
    <row r="237" spans="2:58" ht="14.25" x14ac:dyDescent="0.2">
      <c r="B237" s="1913" t="s">
        <v>131</v>
      </c>
      <c r="C237" s="1906" t="s">
        <v>59</v>
      </c>
      <c r="D237" s="1907" t="s">
        <v>108</v>
      </c>
      <c r="E237" s="1906" t="s">
        <v>25</v>
      </c>
      <c r="F237" s="1898" t="s">
        <v>26</v>
      </c>
      <c r="G237" s="1923">
        <v>17.12</v>
      </c>
      <c r="H237" s="2053">
        <v>695.25368771854403</v>
      </c>
      <c r="I237" s="2040">
        <v>695.25368771854403</v>
      </c>
      <c r="J237" s="2041">
        <v>695.25368771854403</v>
      </c>
      <c r="K237" s="1928">
        <v>10.35</v>
      </c>
      <c r="L237" s="1580"/>
      <c r="O237" s="303"/>
      <c r="P237" s="303"/>
      <c r="Q237" s="303"/>
      <c r="R237" s="303">
        <f t="shared" si="69"/>
        <v>7195.8756678869304</v>
      </c>
      <c r="S237" s="303">
        <f t="shared" si="75"/>
        <v>3288.5499429087135</v>
      </c>
      <c r="T237" s="303">
        <f t="shared" si="75"/>
        <v>139.05073754370883</v>
      </c>
      <c r="U237" s="303">
        <f t="shared" si="75"/>
        <v>2391.6726857517911</v>
      </c>
      <c r="V237" s="303">
        <f t="shared" si="75"/>
        <v>0</v>
      </c>
      <c r="W237" s="303">
        <f t="shared" si="75"/>
        <v>994.21277343751785</v>
      </c>
      <c r="X237" s="303">
        <f t="shared" si="75"/>
        <v>0</v>
      </c>
      <c r="Y237" s="303">
        <f t="shared" si="75"/>
        <v>20.857610631556319</v>
      </c>
      <c r="Z237" s="303">
        <f t="shared" si="75"/>
        <v>13.905073754370882</v>
      </c>
      <c r="AA237" s="303">
        <f t="shared" si="75"/>
        <v>34.762684385927209</v>
      </c>
      <c r="AB237" s="303">
        <f t="shared" si="75"/>
        <v>83.430442526225278</v>
      </c>
      <c r="AC237" s="303">
        <f t="shared" si="75"/>
        <v>20.857610631556319</v>
      </c>
      <c r="AD237" s="303">
        <f t="shared" si="75"/>
        <v>34.762684385927209</v>
      </c>
      <c r="AE237" s="303">
        <f t="shared" si="75"/>
        <v>6.952536877185441</v>
      </c>
      <c r="AF237" s="303">
        <f t="shared" si="75"/>
        <v>0</v>
      </c>
      <c r="AG237" s="303">
        <f t="shared" si="70"/>
        <v>90.382979403410729</v>
      </c>
      <c r="AH237" s="303">
        <f t="shared" si="70"/>
        <v>34.762684385927209</v>
      </c>
      <c r="AI237" s="303">
        <f t="shared" si="70"/>
        <v>34.762684385927209</v>
      </c>
      <c r="AJ237" s="303">
        <f t="shared" si="67"/>
        <v>6.952536877185441</v>
      </c>
      <c r="AK237" s="1239" t="s">
        <v>1350</v>
      </c>
      <c r="AL237" s="73" t="s">
        <v>1350</v>
      </c>
      <c r="AM237" s="1239" t="s">
        <v>1350</v>
      </c>
      <c r="AN237" s="303">
        <f t="shared" si="71"/>
        <v>7195.8756678869304</v>
      </c>
      <c r="AO237" s="303">
        <f t="shared" si="76"/>
        <v>3288.5499429087135</v>
      </c>
      <c r="AP237" s="303">
        <f t="shared" si="76"/>
        <v>139.05073754370883</v>
      </c>
      <c r="AQ237" s="303">
        <f t="shared" si="76"/>
        <v>2391.6726857517911</v>
      </c>
      <c r="AR237" s="303">
        <f t="shared" si="76"/>
        <v>0</v>
      </c>
      <c r="AS237" s="303">
        <f t="shared" si="76"/>
        <v>994.21277343751785</v>
      </c>
      <c r="AT237" s="303">
        <f t="shared" si="76"/>
        <v>0</v>
      </c>
      <c r="AU237" s="303">
        <f t="shared" si="76"/>
        <v>20.857610631556319</v>
      </c>
      <c r="AV237" s="303">
        <f t="shared" si="76"/>
        <v>13.905073754370882</v>
      </c>
      <c r="AW237" s="303">
        <f t="shared" si="76"/>
        <v>34.762684385927209</v>
      </c>
      <c r="AX237" s="303">
        <f t="shared" si="76"/>
        <v>83.430442526225278</v>
      </c>
      <c r="AY237" s="303">
        <f t="shared" si="76"/>
        <v>20.857610631556319</v>
      </c>
      <c r="AZ237" s="303">
        <f t="shared" si="76"/>
        <v>34.762684385927209</v>
      </c>
      <c r="BA237" s="303">
        <f t="shared" si="76"/>
        <v>6.952536877185441</v>
      </c>
      <c r="BB237" s="303">
        <f t="shared" si="76"/>
        <v>0</v>
      </c>
      <c r="BC237" s="303">
        <f t="shared" si="72"/>
        <v>90.382979403410729</v>
      </c>
      <c r="BD237" s="303">
        <f t="shared" si="72"/>
        <v>34.762684385927209</v>
      </c>
      <c r="BE237" s="303">
        <f t="shared" si="72"/>
        <v>34.762684385927209</v>
      </c>
      <c r="BF237" s="303">
        <f t="shared" si="68"/>
        <v>6.952536877185441</v>
      </c>
    </row>
    <row r="238" spans="2:58" ht="14.25" x14ac:dyDescent="0.2">
      <c r="B238" s="1913" t="s">
        <v>131</v>
      </c>
      <c r="C238" s="1906" t="s">
        <v>59</v>
      </c>
      <c r="D238" s="1907" t="s">
        <v>107</v>
      </c>
      <c r="E238" s="1906" t="s">
        <v>25</v>
      </c>
      <c r="F238" s="1898" t="s">
        <v>26</v>
      </c>
      <c r="G238" s="1923">
        <v>17.43</v>
      </c>
      <c r="H238" s="2053">
        <v>2795.8611443561576</v>
      </c>
      <c r="I238" s="2040">
        <v>2795.8611443561576</v>
      </c>
      <c r="J238" s="2041">
        <v>2795.8611443561576</v>
      </c>
      <c r="K238" s="1928">
        <v>10.35</v>
      </c>
      <c r="L238" s="1580"/>
      <c r="O238" s="303"/>
      <c r="P238" s="303"/>
      <c r="Q238" s="303"/>
      <c r="R238" s="303">
        <f t="shared" si="69"/>
        <v>28937.16284408623</v>
      </c>
      <c r="S238" s="303">
        <f t="shared" si="75"/>
        <v>13224.423212804626</v>
      </c>
      <c r="T238" s="303">
        <f t="shared" si="75"/>
        <v>559.17222887123171</v>
      </c>
      <c r="U238" s="303">
        <f t="shared" si="75"/>
        <v>9617.7623365851796</v>
      </c>
      <c r="V238" s="303">
        <f t="shared" si="75"/>
        <v>0</v>
      </c>
      <c r="W238" s="303">
        <f t="shared" si="75"/>
        <v>3998.0814364293051</v>
      </c>
      <c r="X238" s="303">
        <f t="shared" si="75"/>
        <v>0</v>
      </c>
      <c r="Y238" s="303">
        <f t="shared" si="75"/>
        <v>83.875834330684725</v>
      </c>
      <c r="Z238" s="303">
        <f t="shared" si="75"/>
        <v>55.91722288712316</v>
      </c>
      <c r="AA238" s="303">
        <f t="shared" si="75"/>
        <v>139.79305721780793</v>
      </c>
      <c r="AB238" s="303">
        <f t="shared" si="75"/>
        <v>335.5033373227389</v>
      </c>
      <c r="AC238" s="303">
        <f t="shared" si="75"/>
        <v>83.875834330684725</v>
      </c>
      <c r="AD238" s="303">
        <f t="shared" si="75"/>
        <v>139.79305721780793</v>
      </c>
      <c r="AE238" s="303">
        <f t="shared" si="75"/>
        <v>27.95861144356158</v>
      </c>
      <c r="AF238" s="303">
        <f t="shared" si="75"/>
        <v>0</v>
      </c>
      <c r="AG238" s="303">
        <f t="shared" si="70"/>
        <v>363.46194876630051</v>
      </c>
      <c r="AH238" s="303">
        <f t="shared" si="70"/>
        <v>139.79305721780793</v>
      </c>
      <c r="AI238" s="303">
        <f t="shared" si="70"/>
        <v>139.79305721780793</v>
      </c>
      <c r="AJ238" s="303">
        <f t="shared" si="67"/>
        <v>27.95861144356158</v>
      </c>
      <c r="AK238" s="1239" t="s">
        <v>1350</v>
      </c>
      <c r="AL238" s="73" t="s">
        <v>1350</v>
      </c>
      <c r="AM238" s="1239" t="s">
        <v>1350</v>
      </c>
      <c r="AN238" s="303">
        <f t="shared" si="71"/>
        <v>28937.16284408623</v>
      </c>
      <c r="AO238" s="303">
        <f t="shared" si="76"/>
        <v>13224.423212804626</v>
      </c>
      <c r="AP238" s="303">
        <f t="shared" si="76"/>
        <v>559.17222887123171</v>
      </c>
      <c r="AQ238" s="303">
        <f t="shared" si="76"/>
        <v>9617.7623365851796</v>
      </c>
      <c r="AR238" s="303">
        <f t="shared" si="76"/>
        <v>0</v>
      </c>
      <c r="AS238" s="303">
        <f t="shared" si="76"/>
        <v>3998.0814364293051</v>
      </c>
      <c r="AT238" s="303">
        <f t="shared" si="76"/>
        <v>0</v>
      </c>
      <c r="AU238" s="303">
        <f t="shared" si="76"/>
        <v>83.875834330684725</v>
      </c>
      <c r="AV238" s="303">
        <f t="shared" si="76"/>
        <v>55.91722288712316</v>
      </c>
      <c r="AW238" s="303">
        <f t="shared" si="76"/>
        <v>139.79305721780793</v>
      </c>
      <c r="AX238" s="303">
        <f t="shared" si="76"/>
        <v>335.5033373227389</v>
      </c>
      <c r="AY238" s="303">
        <f t="shared" si="76"/>
        <v>83.875834330684725</v>
      </c>
      <c r="AZ238" s="303">
        <f t="shared" si="76"/>
        <v>139.79305721780793</v>
      </c>
      <c r="BA238" s="303">
        <f t="shared" si="76"/>
        <v>27.95861144356158</v>
      </c>
      <c r="BB238" s="303">
        <f t="shared" si="76"/>
        <v>0</v>
      </c>
      <c r="BC238" s="303">
        <f t="shared" si="72"/>
        <v>363.46194876630051</v>
      </c>
      <c r="BD238" s="303">
        <f t="shared" si="72"/>
        <v>139.79305721780793</v>
      </c>
      <c r="BE238" s="303">
        <f t="shared" si="72"/>
        <v>139.79305721780793</v>
      </c>
      <c r="BF238" s="303">
        <f t="shared" si="68"/>
        <v>27.95861144356158</v>
      </c>
    </row>
    <row r="239" spans="2:58" ht="14.25" x14ac:dyDescent="0.2">
      <c r="B239" s="1913" t="s">
        <v>131</v>
      </c>
      <c r="C239" s="1906" t="s">
        <v>59</v>
      </c>
      <c r="D239" s="1907" t="s">
        <v>213</v>
      </c>
      <c r="E239" s="1906" t="s">
        <v>25</v>
      </c>
      <c r="F239" s="1898" t="s">
        <v>26</v>
      </c>
      <c r="G239" s="1923">
        <v>17.52</v>
      </c>
      <c r="H239" s="2053">
        <v>63.002129497644006</v>
      </c>
      <c r="I239" s="2040">
        <v>63.002129497644006</v>
      </c>
      <c r="J239" s="2041">
        <v>63.002129497644006</v>
      </c>
      <c r="K239" s="1928">
        <v>10.35</v>
      </c>
      <c r="L239" s="1580"/>
      <c r="O239" s="303"/>
      <c r="P239" s="303"/>
      <c r="Q239" s="303"/>
      <c r="R239" s="303">
        <f t="shared" si="69"/>
        <v>652.07204030061541</v>
      </c>
      <c r="S239" s="303">
        <f t="shared" si="75"/>
        <v>298.00007252385615</v>
      </c>
      <c r="T239" s="303">
        <f t="shared" si="75"/>
        <v>12.600425899528805</v>
      </c>
      <c r="U239" s="303">
        <f t="shared" si="75"/>
        <v>216.72732547189534</v>
      </c>
      <c r="V239" s="303">
        <f t="shared" si="75"/>
        <v>0</v>
      </c>
      <c r="W239" s="303">
        <f t="shared" si="75"/>
        <v>90.093045181630913</v>
      </c>
      <c r="X239" s="303">
        <f t="shared" si="75"/>
        <v>0</v>
      </c>
      <c r="Y239" s="303">
        <f t="shared" si="75"/>
        <v>1.8900638849293201</v>
      </c>
      <c r="Z239" s="303">
        <f t="shared" si="75"/>
        <v>1.2600425899528802</v>
      </c>
      <c r="AA239" s="303">
        <f t="shared" si="75"/>
        <v>3.1501064748822012</v>
      </c>
      <c r="AB239" s="303">
        <f t="shared" si="75"/>
        <v>7.5602555397172804</v>
      </c>
      <c r="AC239" s="303">
        <f t="shared" si="75"/>
        <v>1.8900638849293201</v>
      </c>
      <c r="AD239" s="303">
        <f t="shared" si="75"/>
        <v>3.1501064748822012</v>
      </c>
      <c r="AE239" s="303">
        <f t="shared" si="75"/>
        <v>0.6300212949764401</v>
      </c>
      <c r="AF239" s="303">
        <f t="shared" si="75"/>
        <v>0</v>
      </c>
      <c r="AG239" s="303">
        <f t="shared" si="70"/>
        <v>8.1902768346937211</v>
      </c>
      <c r="AH239" s="303">
        <f t="shared" si="70"/>
        <v>3.1501064748822012</v>
      </c>
      <c r="AI239" s="303">
        <f t="shared" si="70"/>
        <v>3.1501064748822012</v>
      </c>
      <c r="AJ239" s="303">
        <f t="shared" si="67"/>
        <v>0.6300212949764401</v>
      </c>
      <c r="AK239" s="1239" t="s">
        <v>1350</v>
      </c>
      <c r="AL239" s="73" t="s">
        <v>1350</v>
      </c>
      <c r="AM239" s="1239" t="s">
        <v>1350</v>
      </c>
      <c r="AN239" s="303">
        <f t="shared" si="71"/>
        <v>652.07204030061541</v>
      </c>
      <c r="AO239" s="303">
        <f t="shared" si="76"/>
        <v>298.00007252385615</v>
      </c>
      <c r="AP239" s="303">
        <f t="shared" si="76"/>
        <v>12.600425899528805</v>
      </c>
      <c r="AQ239" s="303">
        <f t="shared" si="76"/>
        <v>216.72732547189534</v>
      </c>
      <c r="AR239" s="303">
        <f t="shared" si="76"/>
        <v>0</v>
      </c>
      <c r="AS239" s="303">
        <f t="shared" si="76"/>
        <v>90.093045181630913</v>
      </c>
      <c r="AT239" s="303">
        <f t="shared" si="76"/>
        <v>0</v>
      </c>
      <c r="AU239" s="303">
        <f t="shared" si="76"/>
        <v>1.8900638849293201</v>
      </c>
      <c r="AV239" s="303">
        <f t="shared" si="76"/>
        <v>1.2600425899528802</v>
      </c>
      <c r="AW239" s="303">
        <f t="shared" si="76"/>
        <v>3.1501064748822012</v>
      </c>
      <c r="AX239" s="303">
        <f t="shared" si="76"/>
        <v>7.5602555397172804</v>
      </c>
      <c r="AY239" s="303">
        <f t="shared" si="76"/>
        <v>1.8900638849293201</v>
      </c>
      <c r="AZ239" s="303">
        <f t="shared" si="76"/>
        <v>3.1501064748822012</v>
      </c>
      <c r="BA239" s="303">
        <f t="shared" si="76"/>
        <v>0.6300212949764401</v>
      </c>
      <c r="BB239" s="303">
        <f t="shared" si="76"/>
        <v>0</v>
      </c>
      <c r="BC239" s="303">
        <f t="shared" si="72"/>
        <v>8.1902768346937211</v>
      </c>
      <c r="BD239" s="303">
        <f t="shared" si="72"/>
        <v>3.1501064748822012</v>
      </c>
      <c r="BE239" s="303">
        <f t="shared" si="72"/>
        <v>3.1501064748822012</v>
      </c>
      <c r="BF239" s="303">
        <f t="shared" si="68"/>
        <v>0.6300212949764401</v>
      </c>
    </row>
    <row r="240" spans="2:58" ht="14.25" x14ac:dyDescent="0.2">
      <c r="B240" s="1913" t="s">
        <v>131</v>
      </c>
      <c r="C240" s="1906" t="s">
        <v>59</v>
      </c>
      <c r="D240" s="1907" t="s">
        <v>211</v>
      </c>
      <c r="E240" s="1906" t="s">
        <v>25</v>
      </c>
      <c r="F240" s="1898" t="s">
        <v>26</v>
      </c>
      <c r="G240" s="1923">
        <v>17.12</v>
      </c>
      <c r="H240" s="2053">
        <v>5419.4158644758081</v>
      </c>
      <c r="I240" s="2040">
        <v>5419.4158644758081</v>
      </c>
      <c r="J240" s="2041">
        <v>5419.4158644758081</v>
      </c>
      <c r="K240" s="1928">
        <v>10.35</v>
      </c>
      <c r="L240" s="1580"/>
      <c r="O240" s="303"/>
      <c r="P240" s="303"/>
      <c r="Q240" s="303"/>
      <c r="R240" s="303">
        <f t="shared" si="69"/>
        <v>56090.954197324609</v>
      </c>
      <c r="S240" s="303">
        <f t="shared" si="75"/>
        <v>25633.837038970574</v>
      </c>
      <c r="T240" s="303">
        <f t="shared" si="75"/>
        <v>1083.8831728951618</v>
      </c>
      <c r="U240" s="303">
        <f t="shared" si="75"/>
        <v>18642.790573796774</v>
      </c>
      <c r="V240" s="303">
        <f t="shared" si="75"/>
        <v>0</v>
      </c>
      <c r="W240" s="303">
        <f t="shared" si="75"/>
        <v>7749.7646862004049</v>
      </c>
      <c r="X240" s="303">
        <f t="shared" si="75"/>
        <v>0</v>
      </c>
      <c r="Y240" s="303">
        <f t="shared" si="75"/>
        <v>162.58247593427424</v>
      </c>
      <c r="Z240" s="303">
        <f t="shared" si="75"/>
        <v>108.38831728951618</v>
      </c>
      <c r="AA240" s="303">
        <f t="shared" si="75"/>
        <v>270.97079322379045</v>
      </c>
      <c r="AB240" s="303">
        <f t="shared" si="75"/>
        <v>650.32990373709697</v>
      </c>
      <c r="AC240" s="303">
        <f t="shared" si="75"/>
        <v>162.58247593427424</v>
      </c>
      <c r="AD240" s="303">
        <f t="shared" si="75"/>
        <v>270.97079322379045</v>
      </c>
      <c r="AE240" s="303">
        <f t="shared" si="75"/>
        <v>54.19415864475809</v>
      </c>
      <c r="AF240" s="303">
        <f t="shared" si="75"/>
        <v>0</v>
      </c>
      <c r="AG240" s="303">
        <f t="shared" si="70"/>
        <v>704.52406238185506</v>
      </c>
      <c r="AH240" s="303">
        <f t="shared" si="70"/>
        <v>270.97079322379045</v>
      </c>
      <c r="AI240" s="303">
        <f t="shared" si="70"/>
        <v>270.97079322379045</v>
      </c>
      <c r="AJ240" s="303">
        <f t="shared" si="67"/>
        <v>54.19415864475809</v>
      </c>
      <c r="AK240" s="1239" t="s">
        <v>1350</v>
      </c>
      <c r="AL240" s="73" t="s">
        <v>1350</v>
      </c>
      <c r="AM240" s="1239" t="s">
        <v>1350</v>
      </c>
      <c r="AN240" s="303">
        <f t="shared" si="71"/>
        <v>56090.954197324609</v>
      </c>
      <c r="AO240" s="303">
        <f t="shared" si="76"/>
        <v>25633.837038970574</v>
      </c>
      <c r="AP240" s="303">
        <f t="shared" si="76"/>
        <v>1083.8831728951618</v>
      </c>
      <c r="AQ240" s="303">
        <f t="shared" si="76"/>
        <v>18642.790573796774</v>
      </c>
      <c r="AR240" s="303">
        <f t="shared" si="76"/>
        <v>0</v>
      </c>
      <c r="AS240" s="303">
        <f t="shared" si="76"/>
        <v>7749.7646862004049</v>
      </c>
      <c r="AT240" s="303">
        <f t="shared" si="76"/>
        <v>0</v>
      </c>
      <c r="AU240" s="303">
        <f t="shared" si="76"/>
        <v>162.58247593427424</v>
      </c>
      <c r="AV240" s="303">
        <f t="shared" si="76"/>
        <v>108.38831728951618</v>
      </c>
      <c r="AW240" s="303">
        <f t="shared" si="76"/>
        <v>270.97079322379045</v>
      </c>
      <c r="AX240" s="303">
        <f t="shared" si="76"/>
        <v>650.32990373709697</v>
      </c>
      <c r="AY240" s="303">
        <f t="shared" si="76"/>
        <v>162.58247593427424</v>
      </c>
      <c r="AZ240" s="303">
        <f t="shared" si="76"/>
        <v>270.97079322379045</v>
      </c>
      <c r="BA240" s="303">
        <f t="shared" si="76"/>
        <v>54.19415864475809</v>
      </c>
      <c r="BB240" s="303">
        <f t="shared" si="76"/>
        <v>0</v>
      </c>
      <c r="BC240" s="303">
        <f t="shared" si="72"/>
        <v>704.52406238185506</v>
      </c>
      <c r="BD240" s="303">
        <f t="shared" si="72"/>
        <v>270.97079322379045</v>
      </c>
      <c r="BE240" s="303">
        <f t="shared" si="72"/>
        <v>270.97079322379045</v>
      </c>
      <c r="BF240" s="303">
        <f t="shared" si="68"/>
        <v>54.19415864475809</v>
      </c>
    </row>
    <row r="241" spans="2:58" ht="14.25" x14ac:dyDescent="0.2">
      <c r="B241" s="1913" t="s">
        <v>131</v>
      </c>
      <c r="C241" s="1906" t="s">
        <v>59</v>
      </c>
      <c r="D241" s="1907" t="s">
        <v>106</v>
      </c>
      <c r="E241" s="1906" t="s">
        <v>25</v>
      </c>
      <c r="F241" s="1898" t="s">
        <v>26</v>
      </c>
      <c r="G241" s="1923">
        <v>17.52</v>
      </c>
      <c r="H241" s="2053">
        <v>74.60504917942427</v>
      </c>
      <c r="I241" s="2040">
        <v>74.60504917942427</v>
      </c>
      <c r="J241" s="2041">
        <v>74.60504917942427</v>
      </c>
      <c r="K241" s="1928">
        <v>10.35</v>
      </c>
      <c r="L241" s="1580"/>
      <c r="O241" s="303"/>
      <c r="P241" s="303"/>
      <c r="Q241" s="303"/>
      <c r="R241" s="303">
        <f t="shared" si="69"/>
        <v>772.16225900704114</v>
      </c>
      <c r="S241" s="303">
        <f t="shared" si="75"/>
        <v>352.88188261867685</v>
      </c>
      <c r="T241" s="303">
        <f t="shared" si="75"/>
        <v>14.921009835884858</v>
      </c>
      <c r="U241" s="303">
        <f t="shared" si="75"/>
        <v>256.64136917721942</v>
      </c>
      <c r="V241" s="303">
        <f t="shared" si="75"/>
        <v>0</v>
      </c>
      <c r="W241" s="303">
        <f t="shared" si="75"/>
        <v>106.6852203265767</v>
      </c>
      <c r="X241" s="303">
        <f t="shared" si="75"/>
        <v>0</v>
      </c>
      <c r="Y241" s="303">
        <f t="shared" si="75"/>
        <v>2.2381514753827281</v>
      </c>
      <c r="Z241" s="303">
        <f t="shared" si="75"/>
        <v>1.4921009835884855</v>
      </c>
      <c r="AA241" s="303">
        <f t="shared" si="75"/>
        <v>3.7302524589712145</v>
      </c>
      <c r="AB241" s="303">
        <f t="shared" si="75"/>
        <v>8.9526059015309123</v>
      </c>
      <c r="AC241" s="303">
        <f t="shared" si="75"/>
        <v>2.2381514753827281</v>
      </c>
      <c r="AD241" s="303">
        <f t="shared" si="75"/>
        <v>3.7302524589712145</v>
      </c>
      <c r="AE241" s="303">
        <f t="shared" si="75"/>
        <v>0.74605049179424276</v>
      </c>
      <c r="AF241" s="303">
        <f t="shared" si="75"/>
        <v>0</v>
      </c>
      <c r="AG241" s="303">
        <f t="shared" si="70"/>
        <v>9.6986563933251553</v>
      </c>
      <c r="AH241" s="303">
        <f t="shared" si="70"/>
        <v>3.7302524589712145</v>
      </c>
      <c r="AI241" s="303">
        <f t="shared" si="70"/>
        <v>3.7302524589712145</v>
      </c>
      <c r="AJ241" s="303">
        <f t="shared" si="67"/>
        <v>0.74605049179424276</v>
      </c>
      <c r="AK241" s="1239" t="s">
        <v>1350</v>
      </c>
      <c r="AL241" s="73" t="s">
        <v>1350</v>
      </c>
      <c r="AM241" s="1239" t="s">
        <v>1350</v>
      </c>
      <c r="AN241" s="303">
        <f t="shared" si="71"/>
        <v>772.16225900704114</v>
      </c>
      <c r="AO241" s="303">
        <f t="shared" si="76"/>
        <v>352.88188261867685</v>
      </c>
      <c r="AP241" s="303">
        <f t="shared" si="76"/>
        <v>14.921009835884858</v>
      </c>
      <c r="AQ241" s="303">
        <f t="shared" si="76"/>
        <v>256.64136917721942</v>
      </c>
      <c r="AR241" s="303">
        <f t="shared" si="76"/>
        <v>0</v>
      </c>
      <c r="AS241" s="303">
        <f t="shared" si="76"/>
        <v>106.6852203265767</v>
      </c>
      <c r="AT241" s="303">
        <f t="shared" si="76"/>
        <v>0</v>
      </c>
      <c r="AU241" s="303">
        <f t="shared" si="76"/>
        <v>2.2381514753827281</v>
      </c>
      <c r="AV241" s="303">
        <f t="shared" si="76"/>
        <v>1.4921009835884855</v>
      </c>
      <c r="AW241" s="303">
        <f t="shared" si="76"/>
        <v>3.7302524589712145</v>
      </c>
      <c r="AX241" s="303">
        <f t="shared" si="76"/>
        <v>8.9526059015309123</v>
      </c>
      <c r="AY241" s="303">
        <f t="shared" si="76"/>
        <v>2.2381514753827281</v>
      </c>
      <c r="AZ241" s="303">
        <f t="shared" si="76"/>
        <v>3.7302524589712145</v>
      </c>
      <c r="BA241" s="303">
        <f t="shared" si="76"/>
        <v>0.74605049179424276</v>
      </c>
      <c r="BB241" s="303">
        <f t="shared" si="76"/>
        <v>0</v>
      </c>
      <c r="BC241" s="303">
        <f t="shared" si="72"/>
        <v>9.6986563933251553</v>
      </c>
      <c r="BD241" s="303">
        <f t="shared" si="72"/>
        <v>3.7302524589712145</v>
      </c>
      <c r="BE241" s="303">
        <f t="shared" si="72"/>
        <v>3.7302524589712145</v>
      </c>
      <c r="BF241" s="303">
        <f t="shared" si="68"/>
        <v>0.74605049179424276</v>
      </c>
    </row>
    <row r="242" spans="2:58" ht="14.25" x14ac:dyDescent="0.2">
      <c r="B242" s="1913" t="s">
        <v>131</v>
      </c>
      <c r="C242" s="1906" t="s">
        <v>59</v>
      </c>
      <c r="D242" s="1907" t="s">
        <v>212</v>
      </c>
      <c r="E242" s="1906" t="s">
        <v>25</v>
      </c>
      <c r="F242" s="1898" t="s">
        <v>26</v>
      </c>
      <c r="G242" s="1923">
        <v>17.190000000000001</v>
      </c>
      <c r="H242" s="2053">
        <v>669.12732602135338</v>
      </c>
      <c r="I242" s="2040">
        <v>669.12732602135338</v>
      </c>
      <c r="J242" s="2041">
        <v>669.12732602135338</v>
      </c>
      <c r="K242" s="1928">
        <v>10.35</v>
      </c>
      <c r="L242" s="1580"/>
      <c r="O242" s="303"/>
      <c r="P242" s="303"/>
      <c r="Q242" s="303"/>
      <c r="R242" s="303">
        <f t="shared" si="69"/>
        <v>6925.4678243210074</v>
      </c>
      <c r="S242" s="303">
        <f t="shared" si="75"/>
        <v>3164.9722520810019</v>
      </c>
      <c r="T242" s="303">
        <f t="shared" si="75"/>
        <v>133.82546520427073</v>
      </c>
      <c r="U242" s="303">
        <f t="shared" si="75"/>
        <v>2301.7980015134553</v>
      </c>
      <c r="V242" s="303">
        <f t="shared" si="75"/>
        <v>0</v>
      </c>
      <c r="W242" s="303">
        <f t="shared" si="75"/>
        <v>956.8520762105353</v>
      </c>
      <c r="X242" s="303">
        <f t="shared" si="75"/>
        <v>0</v>
      </c>
      <c r="Y242" s="303">
        <f t="shared" si="75"/>
        <v>20.073819780640601</v>
      </c>
      <c r="Z242" s="303">
        <f t="shared" si="75"/>
        <v>13.38254652042707</v>
      </c>
      <c r="AA242" s="303">
        <f t="shared" si="75"/>
        <v>33.456366301067682</v>
      </c>
      <c r="AB242" s="303">
        <f t="shared" si="75"/>
        <v>80.295279122562405</v>
      </c>
      <c r="AC242" s="303">
        <f t="shared" si="75"/>
        <v>20.073819780640601</v>
      </c>
      <c r="AD242" s="303">
        <f t="shared" si="75"/>
        <v>33.456366301067682</v>
      </c>
      <c r="AE242" s="303">
        <f t="shared" si="75"/>
        <v>6.691273260213535</v>
      </c>
      <c r="AF242" s="303">
        <f t="shared" si="75"/>
        <v>0</v>
      </c>
      <c r="AG242" s="303">
        <f t="shared" si="70"/>
        <v>86.98655238277594</v>
      </c>
      <c r="AH242" s="303">
        <f t="shared" si="70"/>
        <v>33.456366301067682</v>
      </c>
      <c r="AI242" s="303">
        <f t="shared" si="70"/>
        <v>33.456366301067682</v>
      </c>
      <c r="AJ242" s="303">
        <f t="shared" si="67"/>
        <v>6.691273260213535</v>
      </c>
      <c r="AK242" s="1239" t="s">
        <v>1350</v>
      </c>
      <c r="AL242" s="73" t="s">
        <v>1350</v>
      </c>
      <c r="AM242" s="1239" t="s">
        <v>1350</v>
      </c>
      <c r="AN242" s="303">
        <f t="shared" si="71"/>
        <v>6925.4678243210074</v>
      </c>
      <c r="AO242" s="303">
        <f t="shared" si="76"/>
        <v>3164.9722520810019</v>
      </c>
      <c r="AP242" s="303">
        <f t="shared" si="76"/>
        <v>133.82546520427073</v>
      </c>
      <c r="AQ242" s="303">
        <f t="shared" si="76"/>
        <v>2301.7980015134553</v>
      </c>
      <c r="AR242" s="303">
        <f t="shared" si="76"/>
        <v>0</v>
      </c>
      <c r="AS242" s="303">
        <f t="shared" si="76"/>
        <v>956.8520762105353</v>
      </c>
      <c r="AT242" s="303">
        <f t="shared" si="76"/>
        <v>0</v>
      </c>
      <c r="AU242" s="303">
        <f t="shared" si="76"/>
        <v>20.073819780640601</v>
      </c>
      <c r="AV242" s="303">
        <f t="shared" si="76"/>
        <v>13.38254652042707</v>
      </c>
      <c r="AW242" s="303">
        <f t="shared" si="76"/>
        <v>33.456366301067682</v>
      </c>
      <c r="AX242" s="303">
        <f t="shared" si="76"/>
        <v>80.295279122562405</v>
      </c>
      <c r="AY242" s="303">
        <f t="shared" si="76"/>
        <v>20.073819780640601</v>
      </c>
      <c r="AZ242" s="303">
        <f t="shared" si="76"/>
        <v>33.456366301067682</v>
      </c>
      <c r="BA242" s="303">
        <f t="shared" si="76"/>
        <v>6.691273260213535</v>
      </c>
      <c r="BB242" s="303">
        <f t="shared" si="76"/>
        <v>0</v>
      </c>
      <c r="BC242" s="303">
        <f t="shared" si="72"/>
        <v>86.98655238277594</v>
      </c>
      <c r="BD242" s="303">
        <f t="shared" si="72"/>
        <v>33.456366301067682</v>
      </c>
      <c r="BE242" s="303">
        <f t="shared" si="72"/>
        <v>33.456366301067682</v>
      </c>
      <c r="BF242" s="303">
        <f t="shared" si="68"/>
        <v>6.691273260213535</v>
      </c>
    </row>
    <row r="243" spans="2:58" ht="14.25" x14ac:dyDescent="0.2">
      <c r="B243" s="1913" t="s">
        <v>131</v>
      </c>
      <c r="C243" s="1906" t="s">
        <v>59</v>
      </c>
      <c r="D243" s="1907" t="s">
        <v>105</v>
      </c>
      <c r="E243" s="1906" t="s">
        <v>25</v>
      </c>
      <c r="F243" s="1898" t="s">
        <v>26</v>
      </c>
      <c r="G243" s="1923">
        <v>17.37</v>
      </c>
      <c r="H243" s="2053">
        <v>459.38601732394829</v>
      </c>
      <c r="I243" s="2040">
        <v>459.38601732394829</v>
      </c>
      <c r="J243" s="2041">
        <v>459.38601732394829</v>
      </c>
      <c r="K243" s="1928">
        <v>10.35</v>
      </c>
      <c r="L243" s="1580"/>
      <c r="O243" s="303"/>
      <c r="P243" s="303"/>
      <c r="Q243" s="303"/>
      <c r="R243" s="303">
        <f t="shared" si="69"/>
        <v>4754.6452793028648</v>
      </c>
      <c r="S243" s="303">
        <f t="shared" si="75"/>
        <v>2172.8958619422756</v>
      </c>
      <c r="T243" s="303">
        <f t="shared" si="75"/>
        <v>91.877203464789687</v>
      </c>
      <c r="U243" s="303">
        <f t="shared" si="75"/>
        <v>1580.2878995943818</v>
      </c>
      <c r="V243" s="303">
        <f t="shared" si="75"/>
        <v>0</v>
      </c>
      <c r="W243" s="303">
        <f t="shared" si="75"/>
        <v>656.92200477324604</v>
      </c>
      <c r="X243" s="303">
        <f t="shared" si="75"/>
        <v>0</v>
      </c>
      <c r="Y243" s="303">
        <f t="shared" si="75"/>
        <v>13.78158051971845</v>
      </c>
      <c r="Z243" s="303">
        <f t="shared" si="75"/>
        <v>9.187720346478967</v>
      </c>
      <c r="AA243" s="303">
        <f t="shared" si="75"/>
        <v>22.969300866197422</v>
      </c>
      <c r="AB243" s="303">
        <f t="shared" si="75"/>
        <v>55.126322078873798</v>
      </c>
      <c r="AC243" s="303">
        <f t="shared" si="75"/>
        <v>13.78158051971845</v>
      </c>
      <c r="AD243" s="303">
        <f t="shared" si="75"/>
        <v>22.969300866197422</v>
      </c>
      <c r="AE243" s="303">
        <f t="shared" si="75"/>
        <v>4.5938601732394835</v>
      </c>
      <c r="AF243" s="303">
        <f t="shared" si="75"/>
        <v>0</v>
      </c>
      <c r="AG243" s="303">
        <f t="shared" si="70"/>
        <v>59.720182252113283</v>
      </c>
      <c r="AH243" s="303">
        <f t="shared" si="70"/>
        <v>22.969300866197422</v>
      </c>
      <c r="AI243" s="303">
        <f t="shared" si="70"/>
        <v>22.969300866197422</v>
      </c>
      <c r="AJ243" s="303">
        <f t="shared" si="67"/>
        <v>4.5938601732394835</v>
      </c>
      <c r="AK243" s="1239" t="s">
        <v>1350</v>
      </c>
      <c r="AL243" s="73" t="s">
        <v>1350</v>
      </c>
      <c r="AM243" s="1239" t="s">
        <v>1350</v>
      </c>
      <c r="AN243" s="303">
        <f t="shared" si="71"/>
        <v>4754.6452793028648</v>
      </c>
      <c r="AO243" s="303">
        <f t="shared" si="76"/>
        <v>2172.8958619422756</v>
      </c>
      <c r="AP243" s="303">
        <f t="shared" si="76"/>
        <v>91.877203464789687</v>
      </c>
      <c r="AQ243" s="303">
        <f t="shared" si="76"/>
        <v>1580.2878995943818</v>
      </c>
      <c r="AR243" s="303">
        <f t="shared" si="76"/>
        <v>0</v>
      </c>
      <c r="AS243" s="303">
        <f t="shared" si="76"/>
        <v>656.92200477324604</v>
      </c>
      <c r="AT243" s="303">
        <f t="shared" si="76"/>
        <v>0</v>
      </c>
      <c r="AU243" s="303">
        <f t="shared" si="76"/>
        <v>13.78158051971845</v>
      </c>
      <c r="AV243" s="303">
        <f t="shared" si="76"/>
        <v>9.187720346478967</v>
      </c>
      <c r="AW243" s="303">
        <f t="shared" si="76"/>
        <v>22.969300866197422</v>
      </c>
      <c r="AX243" s="303">
        <f t="shared" si="76"/>
        <v>55.126322078873798</v>
      </c>
      <c r="AY243" s="303">
        <f t="shared" si="76"/>
        <v>13.78158051971845</v>
      </c>
      <c r="AZ243" s="303">
        <f t="shared" si="76"/>
        <v>22.969300866197422</v>
      </c>
      <c r="BA243" s="303">
        <f t="shared" si="76"/>
        <v>4.5938601732394835</v>
      </c>
      <c r="BB243" s="303">
        <f t="shared" si="76"/>
        <v>0</v>
      </c>
      <c r="BC243" s="303">
        <f t="shared" si="72"/>
        <v>59.720182252113283</v>
      </c>
      <c r="BD243" s="303">
        <f t="shared" si="72"/>
        <v>22.969300866197422</v>
      </c>
      <c r="BE243" s="303">
        <f t="shared" si="72"/>
        <v>22.969300866197422</v>
      </c>
      <c r="BF243" s="303">
        <f t="shared" si="68"/>
        <v>4.5938601732394835</v>
      </c>
    </row>
    <row r="244" spans="2:58" ht="14.25" x14ac:dyDescent="0.2">
      <c r="B244" s="1913" t="s">
        <v>131</v>
      </c>
      <c r="C244" s="1906" t="s">
        <v>112</v>
      </c>
      <c r="D244" s="1907" t="s">
        <v>113</v>
      </c>
      <c r="E244" s="1906" t="s">
        <v>25</v>
      </c>
      <c r="F244" s="1898" t="s">
        <v>26</v>
      </c>
      <c r="G244" s="1923">
        <v>17.440000000000001</v>
      </c>
      <c r="H244" s="1930">
        <v>7141.9591034160949</v>
      </c>
      <c r="I244" s="1942">
        <v>7141.9591034160949</v>
      </c>
      <c r="J244" s="1924">
        <v>7141.9591034160949</v>
      </c>
      <c r="K244" s="1928">
        <v>10.35</v>
      </c>
      <c r="L244" s="1580"/>
      <c r="O244" s="303"/>
      <c r="P244" s="303"/>
      <c r="Q244" s="303"/>
      <c r="R244" s="303">
        <f t="shared" si="69"/>
        <v>73919.276720356575</v>
      </c>
      <c r="S244" s="303">
        <f t="shared" si="75"/>
        <v>33781.466559158129</v>
      </c>
      <c r="T244" s="303">
        <f t="shared" si="75"/>
        <v>1428.3918206832193</v>
      </c>
      <c r="U244" s="303">
        <f t="shared" si="75"/>
        <v>24568.33931575136</v>
      </c>
      <c r="V244" s="303">
        <f t="shared" si="75"/>
        <v>0</v>
      </c>
      <c r="W244" s="303">
        <f t="shared" si="75"/>
        <v>10213.001517885014</v>
      </c>
      <c r="X244" s="303">
        <f t="shared" si="75"/>
        <v>0</v>
      </c>
      <c r="Y244" s="303">
        <f t="shared" si="75"/>
        <v>214.25877310248282</v>
      </c>
      <c r="Z244" s="303">
        <f t="shared" si="75"/>
        <v>142.83918206832192</v>
      </c>
      <c r="AA244" s="303">
        <f t="shared" si="75"/>
        <v>357.09795517080482</v>
      </c>
      <c r="AB244" s="303">
        <f t="shared" si="75"/>
        <v>857.03509240993128</v>
      </c>
      <c r="AC244" s="303">
        <f t="shared" si="75"/>
        <v>214.25877310248282</v>
      </c>
      <c r="AD244" s="303">
        <f t="shared" si="75"/>
        <v>357.09795517080482</v>
      </c>
      <c r="AE244" s="303">
        <f t="shared" si="75"/>
        <v>71.419591034160959</v>
      </c>
      <c r="AF244" s="303">
        <f t="shared" si="75"/>
        <v>0</v>
      </c>
      <c r="AG244" s="303">
        <f t="shared" si="70"/>
        <v>928.45468344409232</v>
      </c>
      <c r="AH244" s="303">
        <f t="shared" si="70"/>
        <v>357.09795517080482</v>
      </c>
      <c r="AI244" s="303">
        <f t="shared" si="70"/>
        <v>357.09795517080482</v>
      </c>
      <c r="AJ244" s="303">
        <f t="shared" si="67"/>
        <v>71.419591034160959</v>
      </c>
      <c r="AK244" s="1239" t="s">
        <v>1350</v>
      </c>
      <c r="AL244" s="73" t="s">
        <v>1350</v>
      </c>
      <c r="AM244" s="1239" t="s">
        <v>1350</v>
      </c>
      <c r="AN244" s="303">
        <f t="shared" si="71"/>
        <v>73919.276720356575</v>
      </c>
      <c r="AO244" s="303">
        <f t="shared" si="76"/>
        <v>33781.466559158129</v>
      </c>
      <c r="AP244" s="303">
        <f t="shared" si="76"/>
        <v>1428.3918206832193</v>
      </c>
      <c r="AQ244" s="303">
        <f t="shared" si="76"/>
        <v>24568.33931575136</v>
      </c>
      <c r="AR244" s="303">
        <f t="shared" si="76"/>
        <v>0</v>
      </c>
      <c r="AS244" s="303">
        <f t="shared" si="76"/>
        <v>10213.001517885014</v>
      </c>
      <c r="AT244" s="303">
        <f t="shared" si="76"/>
        <v>0</v>
      </c>
      <c r="AU244" s="303">
        <f t="shared" si="76"/>
        <v>214.25877310248282</v>
      </c>
      <c r="AV244" s="303">
        <f t="shared" si="76"/>
        <v>142.83918206832192</v>
      </c>
      <c r="AW244" s="303">
        <f t="shared" si="76"/>
        <v>357.09795517080482</v>
      </c>
      <c r="AX244" s="303">
        <f t="shared" si="76"/>
        <v>857.03509240993128</v>
      </c>
      <c r="AY244" s="303">
        <f t="shared" si="76"/>
        <v>214.25877310248282</v>
      </c>
      <c r="AZ244" s="303">
        <f t="shared" si="76"/>
        <v>357.09795517080482</v>
      </c>
      <c r="BA244" s="303">
        <f t="shared" si="76"/>
        <v>71.419591034160959</v>
      </c>
      <c r="BB244" s="303">
        <f t="shared" si="76"/>
        <v>0</v>
      </c>
      <c r="BC244" s="303">
        <f t="shared" si="72"/>
        <v>928.45468344409232</v>
      </c>
      <c r="BD244" s="303">
        <f t="shared" si="72"/>
        <v>357.09795517080482</v>
      </c>
      <c r="BE244" s="303">
        <f t="shared" si="72"/>
        <v>357.09795517080482</v>
      </c>
      <c r="BF244" s="303">
        <f t="shared" si="68"/>
        <v>71.419591034160959</v>
      </c>
    </row>
    <row r="245" spans="2:58" ht="14.25" x14ac:dyDescent="0.2">
      <c r="B245" s="1913" t="s">
        <v>131</v>
      </c>
      <c r="C245" s="1906" t="s">
        <v>112</v>
      </c>
      <c r="D245" s="1907" t="s">
        <v>114</v>
      </c>
      <c r="E245" s="1906" t="s">
        <v>25</v>
      </c>
      <c r="F245" s="1898" t="s">
        <v>26</v>
      </c>
      <c r="G245" s="1923">
        <v>17.55</v>
      </c>
      <c r="H245" s="1930">
        <v>734.91106933752849</v>
      </c>
      <c r="I245" s="1942">
        <v>734.91106933752849</v>
      </c>
      <c r="J245" s="1924">
        <v>734.91106933752849</v>
      </c>
      <c r="K245" s="1928">
        <v>10.35</v>
      </c>
      <c r="L245" s="1580"/>
      <c r="O245" s="303"/>
      <c r="P245" s="303"/>
      <c r="Q245" s="303"/>
      <c r="R245" s="303">
        <f t="shared" si="69"/>
        <v>7606.32956764342</v>
      </c>
      <c r="S245" s="303">
        <f t="shared" si="75"/>
        <v>3476.1293579665103</v>
      </c>
      <c r="T245" s="303">
        <f t="shared" si="75"/>
        <v>146.98221386750575</v>
      </c>
      <c r="U245" s="303">
        <f t="shared" si="75"/>
        <v>2528.0940785210978</v>
      </c>
      <c r="V245" s="303">
        <f t="shared" si="75"/>
        <v>0</v>
      </c>
      <c r="W245" s="303">
        <f t="shared" si="75"/>
        <v>1050.9228291526656</v>
      </c>
      <c r="X245" s="303">
        <f t="shared" si="75"/>
        <v>0</v>
      </c>
      <c r="Y245" s="303">
        <f t="shared" si="75"/>
        <v>22.047332080125855</v>
      </c>
      <c r="Z245" s="303">
        <f t="shared" si="75"/>
        <v>14.698221386750573</v>
      </c>
      <c r="AA245" s="303">
        <f t="shared" si="75"/>
        <v>36.745553466876437</v>
      </c>
      <c r="AB245" s="303">
        <f t="shared" si="75"/>
        <v>88.189328320503421</v>
      </c>
      <c r="AC245" s="303">
        <f t="shared" si="75"/>
        <v>22.047332080125855</v>
      </c>
      <c r="AD245" s="303">
        <f t="shared" si="75"/>
        <v>36.745553466876437</v>
      </c>
      <c r="AE245" s="303">
        <f t="shared" si="75"/>
        <v>7.3491106933752866</v>
      </c>
      <c r="AF245" s="303">
        <f t="shared" si="75"/>
        <v>0</v>
      </c>
      <c r="AG245" s="303">
        <f t="shared" si="70"/>
        <v>95.538439013878715</v>
      </c>
      <c r="AH245" s="303">
        <f t="shared" si="70"/>
        <v>36.745553466876437</v>
      </c>
      <c r="AI245" s="303">
        <f t="shared" si="70"/>
        <v>36.745553466876437</v>
      </c>
      <c r="AJ245" s="303">
        <f t="shared" si="67"/>
        <v>7.3491106933752866</v>
      </c>
      <c r="AK245" s="1239" t="s">
        <v>1350</v>
      </c>
      <c r="AL245" s="73" t="s">
        <v>1350</v>
      </c>
      <c r="AM245" s="1239" t="s">
        <v>1350</v>
      </c>
      <c r="AN245" s="303">
        <f t="shared" si="71"/>
        <v>7606.32956764342</v>
      </c>
      <c r="AO245" s="303">
        <f t="shared" si="76"/>
        <v>3476.1293579665103</v>
      </c>
      <c r="AP245" s="303">
        <f t="shared" si="76"/>
        <v>146.98221386750575</v>
      </c>
      <c r="AQ245" s="303">
        <f t="shared" si="76"/>
        <v>2528.0940785210978</v>
      </c>
      <c r="AR245" s="303">
        <f t="shared" si="76"/>
        <v>0</v>
      </c>
      <c r="AS245" s="303">
        <f t="shared" si="76"/>
        <v>1050.9228291526656</v>
      </c>
      <c r="AT245" s="303">
        <f t="shared" si="76"/>
        <v>0</v>
      </c>
      <c r="AU245" s="303">
        <f t="shared" si="76"/>
        <v>22.047332080125855</v>
      </c>
      <c r="AV245" s="303">
        <f t="shared" si="76"/>
        <v>14.698221386750573</v>
      </c>
      <c r="AW245" s="303">
        <f t="shared" si="76"/>
        <v>36.745553466876437</v>
      </c>
      <c r="AX245" s="303">
        <f t="shared" si="76"/>
        <v>88.189328320503421</v>
      </c>
      <c r="AY245" s="303">
        <f t="shared" si="76"/>
        <v>22.047332080125855</v>
      </c>
      <c r="AZ245" s="303">
        <f t="shared" si="76"/>
        <v>36.745553466876437</v>
      </c>
      <c r="BA245" s="303">
        <f t="shared" si="76"/>
        <v>7.3491106933752866</v>
      </c>
      <c r="BB245" s="303">
        <f t="shared" si="76"/>
        <v>0</v>
      </c>
      <c r="BC245" s="303">
        <f t="shared" si="72"/>
        <v>95.538439013878715</v>
      </c>
      <c r="BD245" s="303">
        <f t="shared" si="72"/>
        <v>36.745553466876437</v>
      </c>
      <c r="BE245" s="303">
        <f t="shared" si="72"/>
        <v>36.745553466876437</v>
      </c>
      <c r="BF245" s="303">
        <f t="shared" si="68"/>
        <v>7.3491106933752866</v>
      </c>
    </row>
    <row r="246" spans="2:58" ht="14.25" x14ac:dyDescent="0.2">
      <c r="B246" s="1913" t="s">
        <v>131</v>
      </c>
      <c r="C246" s="1906" t="s">
        <v>112</v>
      </c>
      <c r="D246" s="1907" t="s">
        <v>115</v>
      </c>
      <c r="E246" s="1906" t="s">
        <v>25</v>
      </c>
      <c r="F246" s="1898" t="s">
        <v>26</v>
      </c>
      <c r="G246" s="1923">
        <v>17.55</v>
      </c>
      <c r="H246" s="1930">
        <v>2141.0078876855523</v>
      </c>
      <c r="I246" s="1942">
        <v>2141.0078876855523</v>
      </c>
      <c r="J246" s="1924">
        <v>2141.0078876855523</v>
      </c>
      <c r="K246" s="1928">
        <v>10.35</v>
      </c>
      <c r="L246" s="1580"/>
      <c r="O246" s="303"/>
      <c r="P246" s="303"/>
      <c r="Q246" s="303"/>
      <c r="R246" s="303">
        <f t="shared" si="69"/>
        <v>22159.431637545465</v>
      </c>
      <c r="S246" s="303">
        <f t="shared" si="75"/>
        <v>10126.967308752664</v>
      </c>
      <c r="T246" s="303">
        <f t="shared" si="75"/>
        <v>428.20157753711055</v>
      </c>
      <c r="U246" s="303">
        <f t="shared" si="75"/>
        <v>7365.0671336382984</v>
      </c>
      <c r="V246" s="303">
        <f t="shared" si="75"/>
        <v>0</v>
      </c>
      <c r="W246" s="303">
        <f t="shared" si="75"/>
        <v>3061.6412793903396</v>
      </c>
      <c r="X246" s="303">
        <f t="shared" si="75"/>
        <v>0</v>
      </c>
      <c r="Y246" s="303">
        <f t="shared" si="75"/>
        <v>64.230236630566566</v>
      </c>
      <c r="Z246" s="303">
        <f t="shared" si="75"/>
        <v>42.820157753711051</v>
      </c>
      <c r="AA246" s="303">
        <f t="shared" si="75"/>
        <v>107.05039438427764</v>
      </c>
      <c r="AB246" s="303">
        <f t="shared" si="75"/>
        <v>256.92094652226626</v>
      </c>
      <c r="AC246" s="303">
        <f t="shared" si="75"/>
        <v>64.230236630566566</v>
      </c>
      <c r="AD246" s="303">
        <f t="shared" si="75"/>
        <v>107.05039438427764</v>
      </c>
      <c r="AE246" s="303">
        <f t="shared" si="75"/>
        <v>21.410078876855525</v>
      </c>
      <c r="AF246" s="303">
        <f t="shared" si="75"/>
        <v>0</v>
      </c>
      <c r="AG246" s="303">
        <f t="shared" si="70"/>
        <v>278.33102539912181</v>
      </c>
      <c r="AH246" s="303">
        <f t="shared" si="70"/>
        <v>107.05039438427764</v>
      </c>
      <c r="AI246" s="303">
        <f t="shared" si="70"/>
        <v>107.05039438427764</v>
      </c>
      <c r="AJ246" s="303">
        <f t="shared" si="67"/>
        <v>21.410078876855525</v>
      </c>
      <c r="AK246" s="1239" t="s">
        <v>1350</v>
      </c>
      <c r="AL246" s="73" t="s">
        <v>1350</v>
      </c>
      <c r="AM246" s="1239" t="s">
        <v>1350</v>
      </c>
      <c r="AN246" s="303">
        <f t="shared" si="71"/>
        <v>22159.431637545465</v>
      </c>
      <c r="AO246" s="303">
        <f t="shared" si="76"/>
        <v>10126.967308752664</v>
      </c>
      <c r="AP246" s="303">
        <f t="shared" si="76"/>
        <v>428.20157753711055</v>
      </c>
      <c r="AQ246" s="303">
        <f t="shared" si="76"/>
        <v>7365.0671336382984</v>
      </c>
      <c r="AR246" s="303">
        <f t="shared" si="76"/>
        <v>0</v>
      </c>
      <c r="AS246" s="303">
        <f t="shared" si="76"/>
        <v>3061.6412793903396</v>
      </c>
      <c r="AT246" s="303">
        <f t="shared" si="76"/>
        <v>0</v>
      </c>
      <c r="AU246" s="303">
        <f t="shared" si="76"/>
        <v>64.230236630566566</v>
      </c>
      <c r="AV246" s="303">
        <f t="shared" si="76"/>
        <v>42.820157753711051</v>
      </c>
      <c r="AW246" s="303">
        <f t="shared" si="76"/>
        <v>107.05039438427764</v>
      </c>
      <c r="AX246" s="303">
        <f t="shared" si="76"/>
        <v>256.92094652226626</v>
      </c>
      <c r="AY246" s="303">
        <f t="shared" si="76"/>
        <v>64.230236630566566</v>
      </c>
      <c r="AZ246" s="303">
        <f t="shared" si="76"/>
        <v>107.05039438427764</v>
      </c>
      <c r="BA246" s="303">
        <f t="shared" si="76"/>
        <v>21.410078876855525</v>
      </c>
      <c r="BB246" s="303">
        <f t="shared" si="76"/>
        <v>0</v>
      </c>
      <c r="BC246" s="303">
        <f t="shared" si="72"/>
        <v>278.33102539912181</v>
      </c>
      <c r="BD246" s="303">
        <f t="shared" si="72"/>
        <v>107.05039438427764</v>
      </c>
      <c r="BE246" s="303">
        <f t="shared" si="72"/>
        <v>107.05039438427764</v>
      </c>
      <c r="BF246" s="303">
        <f t="shared" si="68"/>
        <v>21.410078876855525</v>
      </c>
    </row>
    <row r="247" spans="2:58" ht="14.25" x14ac:dyDescent="0.2">
      <c r="B247" s="1913" t="s">
        <v>131</v>
      </c>
      <c r="C247" s="1906" t="s">
        <v>112</v>
      </c>
      <c r="D247" s="1907" t="s">
        <v>116</v>
      </c>
      <c r="E247" s="1906" t="s">
        <v>25</v>
      </c>
      <c r="F247" s="1898" t="s">
        <v>26</v>
      </c>
      <c r="G247" s="1923">
        <v>17.55</v>
      </c>
      <c r="H247" s="1930">
        <v>884.52584502311379</v>
      </c>
      <c r="I247" s="1942">
        <v>884.52584502311379</v>
      </c>
      <c r="J247" s="1924">
        <v>884.52584502311379</v>
      </c>
      <c r="K247" s="1928">
        <v>10.35</v>
      </c>
      <c r="L247" s="1580"/>
      <c r="O247" s="303"/>
      <c r="P247" s="303"/>
      <c r="Q247" s="303"/>
      <c r="R247" s="303">
        <f t="shared" si="69"/>
        <v>9154.8424959892272</v>
      </c>
      <c r="S247" s="303">
        <f t="shared" si="75"/>
        <v>4183.8072469593289</v>
      </c>
      <c r="T247" s="303">
        <f t="shared" si="75"/>
        <v>176.90516900462279</v>
      </c>
      <c r="U247" s="303">
        <f t="shared" si="75"/>
        <v>3042.7689068795107</v>
      </c>
      <c r="V247" s="303">
        <f t="shared" si="75"/>
        <v>0</v>
      </c>
      <c r="W247" s="303">
        <f t="shared" si="75"/>
        <v>1264.8719583830525</v>
      </c>
      <c r="X247" s="303">
        <f t="shared" si="75"/>
        <v>0</v>
      </c>
      <c r="Y247" s="303">
        <f t="shared" si="75"/>
        <v>26.535775350693413</v>
      </c>
      <c r="Z247" s="303">
        <f t="shared" si="75"/>
        <v>17.690516900462278</v>
      </c>
      <c r="AA247" s="303">
        <f t="shared" si="75"/>
        <v>44.226292251155698</v>
      </c>
      <c r="AB247" s="303">
        <f t="shared" si="75"/>
        <v>106.14310140277365</v>
      </c>
      <c r="AC247" s="303">
        <f t="shared" si="75"/>
        <v>26.535775350693413</v>
      </c>
      <c r="AD247" s="303">
        <f t="shared" si="75"/>
        <v>44.226292251155698</v>
      </c>
      <c r="AE247" s="303">
        <f t="shared" si="75"/>
        <v>8.8452584502311389</v>
      </c>
      <c r="AF247" s="303">
        <f t="shared" si="75"/>
        <v>0</v>
      </c>
      <c r="AG247" s="303">
        <f t="shared" si="70"/>
        <v>114.98835985300479</v>
      </c>
      <c r="AH247" s="303">
        <f t="shared" si="70"/>
        <v>44.226292251155698</v>
      </c>
      <c r="AI247" s="303">
        <f t="shared" si="70"/>
        <v>44.226292251155698</v>
      </c>
      <c r="AJ247" s="303">
        <f t="shared" si="67"/>
        <v>8.8452584502311389</v>
      </c>
      <c r="AK247" s="1239" t="s">
        <v>1350</v>
      </c>
      <c r="AL247" s="73" t="s">
        <v>1350</v>
      </c>
      <c r="AM247" s="1239" t="s">
        <v>1350</v>
      </c>
      <c r="AN247" s="303">
        <f t="shared" si="71"/>
        <v>9154.8424959892272</v>
      </c>
      <c r="AO247" s="303">
        <f t="shared" si="76"/>
        <v>4183.8072469593289</v>
      </c>
      <c r="AP247" s="303">
        <f t="shared" si="76"/>
        <v>176.90516900462279</v>
      </c>
      <c r="AQ247" s="303">
        <f t="shared" si="76"/>
        <v>3042.7689068795107</v>
      </c>
      <c r="AR247" s="303">
        <f t="shared" si="76"/>
        <v>0</v>
      </c>
      <c r="AS247" s="303">
        <f t="shared" si="76"/>
        <v>1264.8719583830525</v>
      </c>
      <c r="AT247" s="303">
        <f t="shared" si="76"/>
        <v>0</v>
      </c>
      <c r="AU247" s="303">
        <f t="shared" si="76"/>
        <v>26.535775350693413</v>
      </c>
      <c r="AV247" s="303">
        <f t="shared" si="76"/>
        <v>17.690516900462278</v>
      </c>
      <c r="AW247" s="303">
        <f t="shared" si="76"/>
        <v>44.226292251155698</v>
      </c>
      <c r="AX247" s="303">
        <f t="shared" si="76"/>
        <v>106.14310140277365</v>
      </c>
      <c r="AY247" s="303">
        <f t="shared" si="76"/>
        <v>26.535775350693413</v>
      </c>
      <c r="AZ247" s="303">
        <f t="shared" si="76"/>
        <v>44.226292251155698</v>
      </c>
      <c r="BA247" s="303">
        <f t="shared" si="76"/>
        <v>8.8452584502311389</v>
      </c>
      <c r="BB247" s="303">
        <f t="shared" si="76"/>
        <v>0</v>
      </c>
      <c r="BC247" s="303">
        <f t="shared" si="72"/>
        <v>114.98835985300479</v>
      </c>
      <c r="BD247" s="303">
        <f t="shared" si="72"/>
        <v>44.226292251155698</v>
      </c>
      <c r="BE247" s="303">
        <f t="shared" si="72"/>
        <v>44.226292251155698</v>
      </c>
      <c r="BF247" s="303">
        <f t="shared" si="68"/>
        <v>8.8452584502311389</v>
      </c>
    </row>
    <row r="248" spans="2:58" ht="14.25" x14ac:dyDescent="0.2">
      <c r="B248" s="1913" t="s">
        <v>131</v>
      </c>
      <c r="C248" s="1906" t="s">
        <v>112</v>
      </c>
      <c r="D248" s="1907" t="s">
        <v>117</v>
      </c>
      <c r="E248" s="1906" t="s">
        <v>25</v>
      </c>
      <c r="F248" s="1898" t="s">
        <v>26</v>
      </c>
      <c r="G248" s="1923">
        <v>17.55</v>
      </c>
      <c r="H248" s="1930">
        <v>1038.8380191084561</v>
      </c>
      <c r="I248" s="1942">
        <v>1038.8380191084561</v>
      </c>
      <c r="J248" s="1924">
        <v>1038.8380191084561</v>
      </c>
      <c r="K248" s="1928">
        <v>10.35</v>
      </c>
      <c r="L248" s="1580"/>
      <c r="O248" s="303"/>
      <c r="P248" s="303"/>
      <c r="Q248" s="303"/>
      <c r="R248" s="303">
        <f t="shared" si="69"/>
        <v>10751.97349777252</v>
      </c>
      <c r="S248" s="303">
        <f t="shared" si="75"/>
        <v>4913.7038303829977</v>
      </c>
      <c r="T248" s="303">
        <f t="shared" si="75"/>
        <v>207.76760382169127</v>
      </c>
      <c r="U248" s="303">
        <f t="shared" si="75"/>
        <v>3573.6027857330882</v>
      </c>
      <c r="V248" s="303">
        <f t="shared" si="75"/>
        <v>0</v>
      </c>
      <c r="W248" s="303">
        <f t="shared" si="75"/>
        <v>1485.5383673250922</v>
      </c>
      <c r="X248" s="303">
        <f t="shared" si="75"/>
        <v>0</v>
      </c>
      <c r="Y248" s="303">
        <f t="shared" si="75"/>
        <v>31.165140573253684</v>
      </c>
      <c r="Z248" s="303">
        <f t="shared" si="75"/>
        <v>20.776760382169126</v>
      </c>
      <c r="AA248" s="303">
        <f t="shared" si="75"/>
        <v>51.941900955422817</v>
      </c>
      <c r="AB248" s="303">
        <f t="shared" si="75"/>
        <v>124.66056229301473</v>
      </c>
      <c r="AC248" s="303">
        <f t="shared" si="75"/>
        <v>31.165140573253684</v>
      </c>
      <c r="AD248" s="303">
        <f t="shared" si="75"/>
        <v>51.941900955422817</v>
      </c>
      <c r="AE248" s="303">
        <f t="shared" si="75"/>
        <v>10.388380191084563</v>
      </c>
      <c r="AF248" s="303">
        <f t="shared" si="75"/>
        <v>0</v>
      </c>
      <c r="AG248" s="303">
        <f t="shared" si="70"/>
        <v>135.04894248409931</v>
      </c>
      <c r="AH248" s="303">
        <f t="shared" si="70"/>
        <v>51.941900955422817</v>
      </c>
      <c r="AI248" s="303">
        <f t="shared" si="70"/>
        <v>51.941900955422817</v>
      </c>
      <c r="AJ248" s="303">
        <f t="shared" si="67"/>
        <v>10.388380191084563</v>
      </c>
      <c r="AK248" s="1239" t="s">
        <v>1350</v>
      </c>
      <c r="AL248" s="73" t="s">
        <v>1350</v>
      </c>
      <c r="AM248" s="1239" t="s">
        <v>1350</v>
      </c>
      <c r="AN248" s="303">
        <f t="shared" si="71"/>
        <v>10751.97349777252</v>
      </c>
      <c r="AO248" s="303">
        <f t="shared" si="76"/>
        <v>4913.7038303829977</v>
      </c>
      <c r="AP248" s="303">
        <f t="shared" si="76"/>
        <v>207.76760382169127</v>
      </c>
      <c r="AQ248" s="303">
        <f t="shared" si="76"/>
        <v>3573.6027857330882</v>
      </c>
      <c r="AR248" s="303">
        <f t="shared" si="76"/>
        <v>0</v>
      </c>
      <c r="AS248" s="303">
        <f t="shared" si="76"/>
        <v>1485.5383673250922</v>
      </c>
      <c r="AT248" s="303">
        <f t="shared" si="76"/>
        <v>0</v>
      </c>
      <c r="AU248" s="303">
        <f t="shared" si="76"/>
        <v>31.165140573253684</v>
      </c>
      <c r="AV248" s="303">
        <f t="shared" si="76"/>
        <v>20.776760382169126</v>
      </c>
      <c r="AW248" s="303">
        <f t="shared" si="76"/>
        <v>51.941900955422817</v>
      </c>
      <c r="AX248" s="303">
        <f t="shared" si="76"/>
        <v>124.66056229301473</v>
      </c>
      <c r="AY248" s="303">
        <f t="shared" si="76"/>
        <v>31.165140573253684</v>
      </c>
      <c r="AZ248" s="303">
        <f t="shared" si="76"/>
        <v>51.941900955422817</v>
      </c>
      <c r="BA248" s="303">
        <f t="shared" si="76"/>
        <v>10.388380191084563</v>
      </c>
      <c r="BB248" s="303">
        <f t="shared" si="76"/>
        <v>0</v>
      </c>
      <c r="BC248" s="303">
        <f t="shared" si="72"/>
        <v>135.04894248409931</v>
      </c>
      <c r="BD248" s="303">
        <f t="shared" si="72"/>
        <v>51.941900955422817</v>
      </c>
      <c r="BE248" s="303">
        <f t="shared" si="72"/>
        <v>51.941900955422817</v>
      </c>
      <c r="BF248" s="303">
        <f t="shared" si="68"/>
        <v>10.388380191084563</v>
      </c>
    </row>
    <row r="249" spans="2:58" ht="14.25" x14ac:dyDescent="0.2">
      <c r="B249" s="1913" t="s">
        <v>131</v>
      </c>
      <c r="C249" s="1906" t="s">
        <v>112</v>
      </c>
      <c r="D249" s="1907" t="s">
        <v>118</v>
      </c>
      <c r="E249" s="1906" t="s">
        <v>25</v>
      </c>
      <c r="F249" s="1898" t="s">
        <v>26</v>
      </c>
      <c r="G249" s="1923">
        <v>17.55</v>
      </c>
      <c r="H249" s="1930">
        <v>198.78961671015969</v>
      </c>
      <c r="I249" s="1942">
        <v>198.78961671015969</v>
      </c>
      <c r="J249" s="1924">
        <v>198.78961671015969</v>
      </c>
      <c r="K249" s="1928">
        <v>10.35</v>
      </c>
      <c r="L249" s="1580"/>
      <c r="O249" s="303"/>
      <c r="P249" s="303"/>
      <c r="Q249" s="303"/>
      <c r="R249" s="303">
        <f t="shared" si="69"/>
        <v>2057.4725329501525</v>
      </c>
      <c r="S249" s="303">
        <f t="shared" si="75"/>
        <v>940.27488703905533</v>
      </c>
      <c r="T249" s="303">
        <f t="shared" si="75"/>
        <v>39.757923342031944</v>
      </c>
      <c r="U249" s="303">
        <f t="shared" si="75"/>
        <v>683.83628148294918</v>
      </c>
      <c r="V249" s="303">
        <f t="shared" si="75"/>
        <v>0</v>
      </c>
      <c r="W249" s="303">
        <f t="shared" si="75"/>
        <v>284.2691518955283</v>
      </c>
      <c r="X249" s="303">
        <f t="shared" si="75"/>
        <v>0</v>
      </c>
      <c r="Y249" s="303">
        <f t="shared" si="75"/>
        <v>5.96368850130479</v>
      </c>
      <c r="Z249" s="303">
        <f t="shared" si="75"/>
        <v>3.9757923342031942</v>
      </c>
      <c r="AA249" s="303">
        <f t="shared" si="75"/>
        <v>9.939480835507986</v>
      </c>
      <c r="AB249" s="303">
        <f t="shared" si="75"/>
        <v>23.85475400521916</v>
      </c>
      <c r="AC249" s="303">
        <f t="shared" si="75"/>
        <v>5.96368850130479</v>
      </c>
      <c r="AD249" s="303">
        <f t="shared" si="75"/>
        <v>9.939480835507986</v>
      </c>
      <c r="AE249" s="303">
        <f t="shared" si="75"/>
        <v>1.9878961671015971</v>
      </c>
      <c r="AF249" s="303">
        <f t="shared" si="75"/>
        <v>0</v>
      </c>
      <c r="AG249" s="303">
        <f t="shared" si="70"/>
        <v>25.842650172320759</v>
      </c>
      <c r="AH249" s="303">
        <f t="shared" si="70"/>
        <v>9.939480835507986</v>
      </c>
      <c r="AI249" s="303">
        <f t="shared" si="70"/>
        <v>9.939480835507986</v>
      </c>
      <c r="AJ249" s="303">
        <f t="shared" si="67"/>
        <v>1.9878961671015971</v>
      </c>
      <c r="AK249" s="1239" t="s">
        <v>1350</v>
      </c>
      <c r="AL249" s="73" t="s">
        <v>1350</v>
      </c>
      <c r="AM249" s="1239" t="s">
        <v>1350</v>
      </c>
      <c r="AN249" s="303">
        <f t="shared" si="71"/>
        <v>2057.4725329501525</v>
      </c>
      <c r="AO249" s="303">
        <f t="shared" si="76"/>
        <v>940.27488703905533</v>
      </c>
      <c r="AP249" s="303">
        <f t="shared" si="76"/>
        <v>39.757923342031944</v>
      </c>
      <c r="AQ249" s="303">
        <f t="shared" si="76"/>
        <v>683.83628148294918</v>
      </c>
      <c r="AR249" s="303">
        <f t="shared" si="76"/>
        <v>0</v>
      </c>
      <c r="AS249" s="303">
        <f t="shared" si="76"/>
        <v>284.2691518955283</v>
      </c>
      <c r="AT249" s="303">
        <f t="shared" si="76"/>
        <v>0</v>
      </c>
      <c r="AU249" s="303">
        <f t="shared" si="76"/>
        <v>5.96368850130479</v>
      </c>
      <c r="AV249" s="303">
        <f t="shared" si="76"/>
        <v>3.9757923342031942</v>
      </c>
      <c r="AW249" s="303">
        <f t="shared" si="76"/>
        <v>9.939480835507986</v>
      </c>
      <c r="AX249" s="303">
        <f t="shared" si="76"/>
        <v>23.85475400521916</v>
      </c>
      <c r="AY249" s="303">
        <f t="shared" si="76"/>
        <v>5.96368850130479</v>
      </c>
      <c r="AZ249" s="303">
        <f t="shared" si="76"/>
        <v>9.939480835507986</v>
      </c>
      <c r="BA249" s="303">
        <f t="shared" si="76"/>
        <v>1.9878961671015971</v>
      </c>
      <c r="BB249" s="303">
        <f t="shared" si="76"/>
        <v>0</v>
      </c>
      <c r="BC249" s="303">
        <f t="shared" si="72"/>
        <v>25.842650172320759</v>
      </c>
      <c r="BD249" s="303">
        <f t="shared" si="72"/>
        <v>9.939480835507986</v>
      </c>
      <c r="BE249" s="303">
        <f t="shared" si="72"/>
        <v>9.939480835507986</v>
      </c>
      <c r="BF249" s="303">
        <f t="shared" si="68"/>
        <v>1.9878961671015971</v>
      </c>
    </row>
    <row r="250" spans="2:58" ht="14.25" x14ac:dyDescent="0.2">
      <c r="B250" s="1913" t="s">
        <v>131</v>
      </c>
      <c r="C250" s="1906" t="s">
        <v>112</v>
      </c>
      <c r="D250" s="1907" t="s">
        <v>119</v>
      </c>
      <c r="E250" s="1906" t="s">
        <v>25</v>
      </c>
      <c r="F250" s="1898" t="s">
        <v>26</v>
      </c>
      <c r="G250" s="1923">
        <v>17.440000000000001</v>
      </c>
      <c r="H250" s="2053">
        <v>242.51448609426856</v>
      </c>
      <c r="I250" s="2040">
        <v>242.51448609426856</v>
      </c>
      <c r="J250" s="2041">
        <v>242.51448609426856</v>
      </c>
      <c r="K250" s="1928">
        <v>10.35</v>
      </c>
      <c r="L250" s="1580"/>
      <c r="O250" s="303"/>
      <c r="P250" s="303"/>
      <c r="Q250" s="303"/>
      <c r="R250" s="303">
        <f t="shared" si="69"/>
        <v>2510.0249310756794</v>
      </c>
      <c r="S250" s="303">
        <f t="shared" si="75"/>
        <v>1147.0935192258903</v>
      </c>
      <c r="T250" s="303">
        <f t="shared" si="75"/>
        <v>48.502897218853725</v>
      </c>
      <c r="U250" s="303">
        <f t="shared" si="75"/>
        <v>834.2498321642837</v>
      </c>
      <c r="V250" s="303">
        <f t="shared" si="75"/>
        <v>0</v>
      </c>
      <c r="W250" s="303">
        <f t="shared" si="75"/>
        <v>346.79571511480401</v>
      </c>
      <c r="X250" s="303">
        <f t="shared" si="75"/>
        <v>0</v>
      </c>
      <c r="Y250" s="303">
        <f t="shared" si="75"/>
        <v>7.2754345828280567</v>
      </c>
      <c r="Z250" s="303">
        <f t="shared" si="75"/>
        <v>4.850289721885372</v>
      </c>
      <c r="AA250" s="303">
        <f t="shared" si="75"/>
        <v>12.125724304713431</v>
      </c>
      <c r="AB250" s="303">
        <f t="shared" si="75"/>
        <v>29.101738331312227</v>
      </c>
      <c r="AC250" s="303">
        <f t="shared" si="75"/>
        <v>7.2754345828280567</v>
      </c>
      <c r="AD250" s="303">
        <f t="shared" si="75"/>
        <v>12.125724304713431</v>
      </c>
      <c r="AE250" s="303">
        <f t="shared" si="75"/>
        <v>2.425144860942686</v>
      </c>
      <c r="AF250" s="303">
        <f t="shared" si="75"/>
        <v>0</v>
      </c>
      <c r="AG250" s="303">
        <f t="shared" si="70"/>
        <v>31.526883192254914</v>
      </c>
      <c r="AH250" s="303">
        <f t="shared" si="70"/>
        <v>12.125724304713431</v>
      </c>
      <c r="AI250" s="303">
        <f t="shared" si="70"/>
        <v>12.125724304713431</v>
      </c>
      <c r="AJ250" s="303">
        <f t="shared" si="67"/>
        <v>2.425144860942686</v>
      </c>
      <c r="AK250" s="1239" t="s">
        <v>1350</v>
      </c>
      <c r="AL250" s="73" t="s">
        <v>1350</v>
      </c>
      <c r="AM250" s="1239" t="s">
        <v>1350</v>
      </c>
      <c r="AN250" s="303">
        <f t="shared" si="71"/>
        <v>2510.0249310756794</v>
      </c>
      <c r="AO250" s="303">
        <f t="shared" si="76"/>
        <v>1147.0935192258903</v>
      </c>
      <c r="AP250" s="303">
        <f t="shared" si="76"/>
        <v>48.502897218853725</v>
      </c>
      <c r="AQ250" s="303">
        <f t="shared" si="76"/>
        <v>834.2498321642837</v>
      </c>
      <c r="AR250" s="303">
        <f t="shared" si="76"/>
        <v>0</v>
      </c>
      <c r="AS250" s="303">
        <f t="shared" si="76"/>
        <v>346.79571511480401</v>
      </c>
      <c r="AT250" s="303">
        <f t="shared" si="76"/>
        <v>0</v>
      </c>
      <c r="AU250" s="303">
        <f t="shared" si="76"/>
        <v>7.2754345828280567</v>
      </c>
      <c r="AV250" s="303">
        <f t="shared" si="76"/>
        <v>4.850289721885372</v>
      </c>
      <c r="AW250" s="303">
        <f t="shared" si="76"/>
        <v>12.125724304713431</v>
      </c>
      <c r="AX250" s="303">
        <f t="shared" si="76"/>
        <v>29.101738331312227</v>
      </c>
      <c r="AY250" s="303">
        <f t="shared" si="76"/>
        <v>7.2754345828280567</v>
      </c>
      <c r="AZ250" s="303">
        <f t="shared" si="76"/>
        <v>12.125724304713431</v>
      </c>
      <c r="BA250" s="303">
        <f t="shared" si="76"/>
        <v>2.425144860942686</v>
      </c>
      <c r="BB250" s="303">
        <f t="shared" si="76"/>
        <v>0</v>
      </c>
      <c r="BC250" s="303">
        <f t="shared" si="72"/>
        <v>31.526883192254914</v>
      </c>
      <c r="BD250" s="303">
        <f t="shared" si="72"/>
        <v>12.125724304713431</v>
      </c>
      <c r="BE250" s="303">
        <f t="shared" si="72"/>
        <v>12.125724304713431</v>
      </c>
      <c r="BF250" s="303">
        <f t="shared" si="68"/>
        <v>2.425144860942686</v>
      </c>
    </row>
    <row r="251" spans="2:58" s="1513" customFormat="1" ht="14.25" x14ac:dyDescent="0.2">
      <c r="B251" s="1913" t="s">
        <v>131</v>
      </c>
      <c r="C251" s="1914" t="s">
        <v>112</v>
      </c>
      <c r="D251" s="1907" t="s">
        <v>120</v>
      </c>
      <c r="E251" s="1906" t="s">
        <v>25</v>
      </c>
      <c r="F251" s="1898" t="s">
        <v>26</v>
      </c>
      <c r="G251" s="1923">
        <v>17.55</v>
      </c>
      <c r="H251" s="2053">
        <v>449.53885345824415</v>
      </c>
      <c r="I251" s="2041">
        <v>449.53885345824415</v>
      </c>
      <c r="J251" s="2041">
        <v>449.53885345824415</v>
      </c>
      <c r="K251" s="1928">
        <v>10.35</v>
      </c>
      <c r="M251" s="303"/>
      <c r="N251" s="303"/>
      <c r="O251" s="303"/>
      <c r="P251" s="303"/>
      <c r="Q251" s="303"/>
      <c r="R251" s="303">
        <f t="shared" si="69"/>
        <v>4652.7271332928267</v>
      </c>
      <c r="S251" s="303">
        <f t="shared" si="75"/>
        <v>2126.3187768574949</v>
      </c>
      <c r="T251" s="303">
        <f t="shared" si="75"/>
        <v>89.907770691648849</v>
      </c>
      <c r="U251" s="303">
        <f t="shared" si="75"/>
        <v>1546.4136558963596</v>
      </c>
      <c r="V251" s="303">
        <f t="shared" si="75"/>
        <v>0</v>
      </c>
      <c r="W251" s="303">
        <f t="shared" si="75"/>
        <v>642.84056044528904</v>
      </c>
      <c r="X251" s="303">
        <f t="shared" si="75"/>
        <v>0</v>
      </c>
      <c r="Y251" s="303">
        <f t="shared" si="75"/>
        <v>13.486165603747324</v>
      </c>
      <c r="Z251" s="303">
        <f t="shared" si="75"/>
        <v>8.9907770691648849</v>
      </c>
      <c r="AA251" s="303">
        <f t="shared" si="75"/>
        <v>22.476942672912212</v>
      </c>
      <c r="AB251" s="303">
        <f t="shared" si="75"/>
        <v>53.944662414989295</v>
      </c>
      <c r="AC251" s="303">
        <f t="shared" si="75"/>
        <v>13.486165603747324</v>
      </c>
      <c r="AD251" s="303">
        <f t="shared" si="75"/>
        <v>22.476942672912212</v>
      </c>
      <c r="AE251" s="303">
        <f t="shared" si="75"/>
        <v>4.4953885345824425</v>
      </c>
      <c r="AF251" s="303">
        <f t="shared" si="75"/>
        <v>0</v>
      </c>
      <c r="AG251" s="303">
        <f t="shared" si="70"/>
        <v>58.440050949571742</v>
      </c>
      <c r="AH251" s="303">
        <f t="shared" si="70"/>
        <v>22.476942672912212</v>
      </c>
      <c r="AI251" s="303">
        <f t="shared" si="70"/>
        <v>22.476942672912212</v>
      </c>
      <c r="AJ251" s="303">
        <f t="shared" si="67"/>
        <v>4.4953885345824425</v>
      </c>
      <c r="AK251" s="1239" t="s">
        <v>1350</v>
      </c>
      <c r="AL251" s="73" t="s">
        <v>1350</v>
      </c>
      <c r="AM251" s="1239" t="s">
        <v>1350</v>
      </c>
      <c r="AN251" s="303">
        <f t="shared" si="71"/>
        <v>4652.7271332928267</v>
      </c>
      <c r="AO251" s="303">
        <f t="shared" si="76"/>
        <v>2126.3187768574949</v>
      </c>
      <c r="AP251" s="303">
        <f t="shared" si="76"/>
        <v>89.907770691648849</v>
      </c>
      <c r="AQ251" s="303">
        <f t="shared" si="76"/>
        <v>1546.4136558963596</v>
      </c>
      <c r="AR251" s="303">
        <f t="shared" si="76"/>
        <v>0</v>
      </c>
      <c r="AS251" s="303">
        <f t="shared" si="76"/>
        <v>642.84056044528904</v>
      </c>
      <c r="AT251" s="303">
        <f t="shared" si="76"/>
        <v>0</v>
      </c>
      <c r="AU251" s="303">
        <f t="shared" si="76"/>
        <v>13.486165603747324</v>
      </c>
      <c r="AV251" s="303">
        <f t="shared" si="76"/>
        <v>8.9907770691648849</v>
      </c>
      <c r="AW251" s="303">
        <f t="shared" si="76"/>
        <v>22.476942672912212</v>
      </c>
      <c r="AX251" s="303">
        <f t="shared" si="76"/>
        <v>53.944662414989295</v>
      </c>
      <c r="AY251" s="303">
        <f t="shared" si="76"/>
        <v>13.486165603747324</v>
      </c>
      <c r="AZ251" s="303">
        <f t="shared" si="76"/>
        <v>22.476942672912212</v>
      </c>
      <c r="BA251" s="303">
        <f t="shared" si="76"/>
        <v>4.4953885345824425</v>
      </c>
      <c r="BB251" s="303">
        <f t="shared" si="76"/>
        <v>0</v>
      </c>
      <c r="BC251" s="303">
        <f t="shared" si="72"/>
        <v>58.440050949571742</v>
      </c>
      <c r="BD251" s="303">
        <f t="shared" si="72"/>
        <v>22.476942672912212</v>
      </c>
      <c r="BE251" s="303">
        <f t="shared" si="72"/>
        <v>22.476942672912212</v>
      </c>
      <c r="BF251" s="303">
        <f t="shared" si="68"/>
        <v>4.4953885345824425</v>
      </c>
    </row>
    <row r="252" spans="2:58" s="1513" customFormat="1" ht="14.25" x14ac:dyDescent="0.2">
      <c r="B252" s="1913" t="s">
        <v>131</v>
      </c>
      <c r="C252" s="1914" t="s">
        <v>112</v>
      </c>
      <c r="D252" s="1907" t="s">
        <v>121</v>
      </c>
      <c r="E252" s="1906" t="s">
        <v>25</v>
      </c>
      <c r="F252" s="1898" t="s">
        <v>26</v>
      </c>
      <c r="G252" s="1923">
        <v>17.12</v>
      </c>
      <c r="H252" s="2053">
        <v>561.86583848513999</v>
      </c>
      <c r="I252" s="2041">
        <v>561.86583848513999</v>
      </c>
      <c r="J252" s="2041">
        <v>561.86583848513999</v>
      </c>
      <c r="K252" s="1928">
        <v>10.35</v>
      </c>
      <c r="M252" s="303"/>
      <c r="N252" s="303"/>
      <c r="O252" s="303"/>
      <c r="P252" s="303"/>
      <c r="Q252" s="303"/>
      <c r="R252" s="303">
        <f t="shared" si="69"/>
        <v>5815.3114283211989</v>
      </c>
      <c r="S252" s="303">
        <f t="shared" si="75"/>
        <v>2657.6254160347125</v>
      </c>
      <c r="T252" s="303">
        <f t="shared" si="75"/>
        <v>112.37316769702804</v>
      </c>
      <c r="U252" s="303">
        <f t="shared" si="75"/>
        <v>1932.8184843888812</v>
      </c>
      <c r="V252" s="303">
        <f t="shared" si="75"/>
        <v>0</v>
      </c>
      <c r="W252" s="303">
        <f t="shared" si="75"/>
        <v>803.46814903375014</v>
      </c>
      <c r="X252" s="303">
        <f t="shared" si="75"/>
        <v>0</v>
      </c>
      <c r="Y252" s="303">
        <f t="shared" si="75"/>
        <v>16.855975154554201</v>
      </c>
      <c r="Z252" s="303">
        <f t="shared" si="75"/>
        <v>11.237316769702803</v>
      </c>
      <c r="AA252" s="303">
        <f t="shared" si="75"/>
        <v>28.093291924257009</v>
      </c>
      <c r="AB252" s="303">
        <f t="shared" si="75"/>
        <v>67.423900618216805</v>
      </c>
      <c r="AC252" s="303">
        <f t="shared" si="75"/>
        <v>16.855975154554201</v>
      </c>
      <c r="AD252" s="303">
        <f t="shared" si="75"/>
        <v>28.093291924257009</v>
      </c>
      <c r="AE252" s="303">
        <f t="shared" si="75"/>
        <v>5.6186583848514013</v>
      </c>
      <c r="AF252" s="303">
        <f t="shared" si="75"/>
        <v>0</v>
      </c>
      <c r="AG252" s="303">
        <f t="shared" si="70"/>
        <v>73.042559003068206</v>
      </c>
      <c r="AH252" s="303">
        <f t="shared" si="70"/>
        <v>28.093291924257009</v>
      </c>
      <c r="AI252" s="303">
        <f t="shared" si="70"/>
        <v>28.093291924257009</v>
      </c>
      <c r="AJ252" s="303">
        <f t="shared" si="67"/>
        <v>5.6186583848514013</v>
      </c>
      <c r="AK252" s="1239" t="s">
        <v>1350</v>
      </c>
      <c r="AL252" s="73" t="s">
        <v>1350</v>
      </c>
      <c r="AM252" s="1239" t="s">
        <v>1350</v>
      </c>
      <c r="AN252" s="303">
        <f t="shared" si="71"/>
        <v>5815.3114283211989</v>
      </c>
      <c r="AO252" s="303">
        <f t="shared" si="76"/>
        <v>2657.6254160347125</v>
      </c>
      <c r="AP252" s="303">
        <f t="shared" si="76"/>
        <v>112.37316769702804</v>
      </c>
      <c r="AQ252" s="303">
        <f t="shared" si="76"/>
        <v>1932.8184843888812</v>
      </c>
      <c r="AR252" s="303">
        <f t="shared" si="76"/>
        <v>0</v>
      </c>
      <c r="AS252" s="303">
        <f t="shared" si="76"/>
        <v>803.46814903375014</v>
      </c>
      <c r="AT252" s="303">
        <f t="shared" si="76"/>
        <v>0</v>
      </c>
      <c r="AU252" s="303">
        <f t="shared" si="76"/>
        <v>16.855975154554201</v>
      </c>
      <c r="AV252" s="303">
        <f t="shared" si="76"/>
        <v>11.237316769702803</v>
      </c>
      <c r="AW252" s="303">
        <f t="shared" si="76"/>
        <v>28.093291924257009</v>
      </c>
      <c r="AX252" s="303">
        <f t="shared" si="76"/>
        <v>67.423900618216805</v>
      </c>
      <c r="AY252" s="303">
        <f t="shared" si="76"/>
        <v>16.855975154554201</v>
      </c>
      <c r="AZ252" s="303">
        <f t="shared" si="76"/>
        <v>28.093291924257009</v>
      </c>
      <c r="BA252" s="303">
        <f t="shared" si="76"/>
        <v>5.6186583848514013</v>
      </c>
      <c r="BB252" s="303">
        <f t="shared" si="76"/>
        <v>0</v>
      </c>
      <c r="BC252" s="303">
        <f t="shared" si="72"/>
        <v>73.042559003068206</v>
      </c>
      <c r="BD252" s="303">
        <f t="shared" si="72"/>
        <v>28.093291924257009</v>
      </c>
      <c r="BE252" s="303">
        <f t="shared" si="72"/>
        <v>28.093291924257009</v>
      </c>
      <c r="BF252" s="303">
        <f t="shared" si="68"/>
        <v>5.6186583848514013</v>
      </c>
    </row>
    <row r="253" spans="2:58" s="1513" customFormat="1" ht="14.25" x14ac:dyDescent="0.2">
      <c r="B253" s="1913" t="s">
        <v>131</v>
      </c>
      <c r="C253" s="1914" t="s">
        <v>112</v>
      </c>
      <c r="D253" s="1907" t="s">
        <v>122</v>
      </c>
      <c r="E253" s="1906" t="s">
        <v>25</v>
      </c>
      <c r="F253" s="1898" t="s">
        <v>26</v>
      </c>
      <c r="G253" s="1923">
        <v>16.71</v>
      </c>
      <c r="H253" s="2053">
        <v>1074.2935358753084</v>
      </c>
      <c r="I253" s="2041">
        <v>1074.2935358753084</v>
      </c>
      <c r="J253" s="2041">
        <v>1074.2935358753084</v>
      </c>
      <c r="K253" s="1928">
        <v>10.35</v>
      </c>
      <c r="M253" s="303"/>
      <c r="N253" s="303"/>
      <c r="O253" s="303"/>
      <c r="P253" s="303"/>
      <c r="Q253" s="303"/>
      <c r="R253" s="303">
        <f t="shared" si="69"/>
        <v>11118.938096309441</v>
      </c>
      <c r="S253" s="303">
        <f t="shared" si="75"/>
        <v>5081.4084246902094</v>
      </c>
      <c r="T253" s="303">
        <f t="shared" si="75"/>
        <v>214.85870717506174</v>
      </c>
      <c r="U253" s="303">
        <f t="shared" si="75"/>
        <v>3695.5697634110597</v>
      </c>
      <c r="V253" s="303">
        <f t="shared" si="75"/>
        <v>0</v>
      </c>
      <c r="W253" s="303">
        <f t="shared" si="75"/>
        <v>1536.2397563016907</v>
      </c>
      <c r="X253" s="303">
        <f t="shared" si="75"/>
        <v>0</v>
      </c>
      <c r="Y253" s="303">
        <f t="shared" si="75"/>
        <v>32.228806076259247</v>
      </c>
      <c r="Z253" s="303">
        <f t="shared" si="75"/>
        <v>21.48587071750617</v>
      </c>
      <c r="AA253" s="303">
        <f t="shared" si="75"/>
        <v>53.714676793765435</v>
      </c>
      <c r="AB253" s="303">
        <f t="shared" si="75"/>
        <v>128.91522430503699</v>
      </c>
      <c r="AC253" s="303">
        <f t="shared" si="75"/>
        <v>32.228806076259247</v>
      </c>
      <c r="AD253" s="303">
        <f t="shared" si="75"/>
        <v>53.714676793765435</v>
      </c>
      <c r="AE253" s="303">
        <f t="shared" si="75"/>
        <v>10.742935358753085</v>
      </c>
      <c r="AF253" s="303">
        <f t="shared" si="75"/>
        <v>0</v>
      </c>
      <c r="AG253" s="303">
        <f t="shared" si="70"/>
        <v>139.65815966379009</v>
      </c>
      <c r="AH253" s="303">
        <f t="shared" si="70"/>
        <v>53.714676793765435</v>
      </c>
      <c r="AI253" s="303">
        <f t="shared" si="70"/>
        <v>53.714676793765435</v>
      </c>
      <c r="AJ253" s="303">
        <f t="shared" si="67"/>
        <v>10.742935358753085</v>
      </c>
      <c r="AK253" s="1239" t="s">
        <v>1350</v>
      </c>
      <c r="AL253" s="73" t="s">
        <v>1350</v>
      </c>
      <c r="AM253" s="1239" t="s">
        <v>1350</v>
      </c>
      <c r="AN253" s="303">
        <f t="shared" si="71"/>
        <v>11118.938096309441</v>
      </c>
      <c r="AO253" s="303">
        <f t="shared" si="76"/>
        <v>5081.4084246902094</v>
      </c>
      <c r="AP253" s="303">
        <f t="shared" si="76"/>
        <v>214.85870717506174</v>
      </c>
      <c r="AQ253" s="303">
        <f t="shared" si="76"/>
        <v>3695.5697634110597</v>
      </c>
      <c r="AR253" s="303">
        <f t="shared" si="76"/>
        <v>0</v>
      </c>
      <c r="AS253" s="303">
        <f t="shared" si="76"/>
        <v>1536.2397563016907</v>
      </c>
      <c r="AT253" s="303">
        <f t="shared" si="76"/>
        <v>0</v>
      </c>
      <c r="AU253" s="303">
        <f t="shared" si="76"/>
        <v>32.228806076259247</v>
      </c>
      <c r="AV253" s="303">
        <f t="shared" si="76"/>
        <v>21.48587071750617</v>
      </c>
      <c r="AW253" s="303">
        <f t="shared" si="76"/>
        <v>53.714676793765435</v>
      </c>
      <c r="AX253" s="303">
        <f t="shared" si="76"/>
        <v>128.91522430503699</v>
      </c>
      <c r="AY253" s="303">
        <f t="shared" si="76"/>
        <v>32.228806076259247</v>
      </c>
      <c r="AZ253" s="303">
        <f t="shared" si="76"/>
        <v>53.714676793765435</v>
      </c>
      <c r="BA253" s="303">
        <f t="shared" si="76"/>
        <v>10.742935358753085</v>
      </c>
      <c r="BB253" s="303">
        <f t="shared" si="76"/>
        <v>0</v>
      </c>
      <c r="BC253" s="303">
        <f t="shared" si="72"/>
        <v>139.65815966379009</v>
      </c>
      <c r="BD253" s="303">
        <f t="shared" si="72"/>
        <v>53.714676793765435</v>
      </c>
      <c r="BE253" s="303">
        <f t="shared" si="72"/>
        <v>53.714676793765435</v>
      </c>
      <c r="BF253" s="303">
        <f t="shared" si="68"/>
        <v>10.742935358753085</v>
      </c>
    </row>
    <row r="254" spans="2:58" s="1513" customFormat="1" ht="14.25" x14ac:dyDescent="0.2">
      <c r="B254" s="1913" t="s">
        <v>131</v>
      </c>
      <c r="C254" s="1914" t="s">
        <v>112</v>
      </c>
      <c r="D254" s="1907" t="s">
        <v>123</v>
      </c>
      <c r="E254" s="1906" t="s">
        <v>25</v>
      </c>
      <c r="F254" s="1898" t="s">
        <v>26</v>
      </c>
      <c r="G254" s="1923">
        <v>17.12</v>
      </c>
      <c r="H254" s="2053">
        <v>904.88728148212613</v>
      </c>
      <c r="I254" s="2041">
        <v>904.88728148212613</v>
      </c>
      <c r="J254" s="2041">
        <v>904.88728148212613</v>
      </c>
      <c r="K254" s="1928">
        <v>10.35</v>
      </c>
      <c r="M254" s="303"/>
      <c r="N254" s="303"/>
      <c r="O254" s="303"/>
      <c r="P254" s="303"/>
      <c r="Q254" s="303"/>
      <c r="R254" s="303">
        <f t="shared" si="69"/>
        <v>9365.5833633400052</v>
      </c>
      <c r="S254" s="303">
        <f t="shared" si="75"/>
        <v>4280.1168414104568</v>
      </c>
      <c r="T254" s="303">
        <f t="shared" si="75"/>
        <v>180.97745629642529</v>
      </c>
      <c r="U254" s="303">
        <f t="shared" si="75"/>
        <v>3112.8122482985132</v>
      </c>
      <c r="V254" s="303">
        <f t="shared" si="75"/>
        <v>0</v>
      </c>
      <c r="W254" s="303">
        <f t="shared" si="75"/>
        <v>1293.9888125194402</v>
      </c>
      <c r="X254" s="303">
        <f t="shared" si="75"/>
        <v>0</v>
      </c>
      <c r="Y254" s="303">
        <f t="shared" si="75"/>
        <v>27.146618444463783</v>
      </c>
      <c r="Z254" s="303">
        <f t="shared" si="75"/>
        <v>18.097745629642525</v>
      </c>
      <c r="AA254" s="303">
        <f t="shared" si="75"/>
        <v>45.244364074106322</v>
      </c>
      <c r="AB254" s="303">
        <f t="shared" si="75"/>
        <v>108.58647377785513</v>
      </c>
      <c r="AC254" s="303">
        <f t="shared" si="75"/>
        <v>27.146618444463783</v>
      </c>
      <c r="AD254" s="303">
        <f t="shared" si="75"/>
        <v>45.244364074106322</v>
      </c>
      <c r="AE254" s="303">
        <f t="shared" si="75"/>
        <v>9.0488728148212623</v>
      </c>
      <c r="AF254" s="303">
        <f t="shared" si="75"/>
        <v>0</v>
      </c>
      <c r="AG254" s="303">
        <f t="shared" si="70"/>
        <v>117.63534659267641</v>
      </c>
      <c r="AH254" s="303">
        <f t="shared" si="70"/>
        <v>45.244364074106322</v>
      </c>
      <c r="AI254" s="303">
        <f t="shared" si="70"/>
        <v>45.244364074106322</v>
      </c>
      <c r="AJ254" s="303">
        <f t="shared" si="67"/>
        <v>9.0488728148212623</v>
      </c>
      <c r="AK254" s="1239" t="s">
        <v>1350</v>
      </c>
      <c r="AL254" s="73" t="s">
        <v>1350</v>
      </c>
      <c r="AM254" s="1239" t="s">
        <v>1350</v>
      </c>
      <c r="AN254" s="303">
        <f t="shared" si="71"/>
        <v>9365.5833633400052</v>
      </c>
      <c r="AO254" s="303">
        <f t="shared" si="76"/>
        <v>4280.1168414104568</v>
      </c>
      <c r="AP254" s="303">
        <f t="shared" si="76"/>
        <v>180.97745629642529</v>
      </c>
      <c r="AQ254" s="303">
        <f t="shared" si="76"/>
        <v>3112.8122482985132</v>
      </c>
      <c r="AR254" s="303">
        <f t="shared" si="76"/>
        <v>0</v>
      </c>
      <c r="AS254" s="303">
        <f t="shared" si="76"/>
        <v>1293.9888125194402</v>
      </c>
      <c r="AT254" s="303">
        <f t="shared" si="76"/>
        <v>0</v>
      </c>
      <c r="AU254" s="303">
        <f t="shared" si="76"/>
        <v>27.146618444463783</v>
      </c>
      <c r="AV254" s="303">
        <f t="shared" si="76"/>
        <v>18.097745629642525</v>
      </c>
      <c r="AW254" s="303">
        <f t="shared" si="76"/>
        <v>45.244364074106322</v>
      </c>
      <c r="AX254" s="303">
        <f t="shared" si="76"/>
        <v>108.58647377785513</v>
      </c>
      <c r="AY254" s="303">
        <f t="shared" si="76"/>
        <v>27.146618444463783</v>
      </c>
      <c r="AZ254" s="303">
        <f t="shared" si="76"/>
        <v>45.244364074106322</v>
      </c>
      <c r="BA254" s="303">
        <f t="shared" si="76"/>
        <v>9.0488728148212623</v>
      </c>
      <c r="BB254" s="303">
        <f t="shared" si="76"/>
        <v>0</v>
      </c>
      <c r="BC254" s="303">
        <f t="shared" si="72"/>
        <v>117.63534659267641</v>
      </c>
      <c r="BD254" s="303">
        <f t="shared" si="72"/>
        <v>45.244364074106322</v>
      </c>
      <c r="BE254" s="303">
        <f t="shared" si="72"/>
        <v>45.244364074106322</v>
      </c>
      <c r="BF254" s="303">
        <f t="shared" si="68"/>
        <v>9.0488728148212623</v>
      </c>
    </row>
    <row r="255" spans="2:58" s="1513" customFormat="1" ht="14.25" x14ac:dyDescent="0.2">
      <c r="B255" s="1913" t="s">
        <v>131</v>
      </c>
      <c r="C255" s="1914" t="s">
        <v>112</v>
      </c>
      <c r="D255" s="1907" t="s">
        <v>124</v>
      </c>
      <c r="E255" s="1906" t="s">
        <v>25</v>
      </c>
      <c r="F255" s="1898" t="s">
        <v>26</v>
      </c>
      <c r="G255" s="1923">
        <v>17.12</v>
      </c>
      <c r="H255" s="2053">
        <v>1259.0542842914833</v>
      </c>
      <c r="I255" s="2041">
        <v>1259.0542842914833</v>
      </c>
      <c r="J255" s="2041">
        <v>1503</v>
      </c>
      <c r="K255" s="1928">
        <v>10.35</v>
      </c>
      <c r="M255" s="303"/>
      <c r="N255" s="303"/>
      <c r="O255" s="303"/>
      <c r="P255" s="303"/>
      <c r="Q255" s="303"/>
      <c r="R255" s="303">
        <f t="shared" si="69"/>
        <v>13031.211842416851</v>
      </c>
      <c r="S255" s="303">
        <f t="shared" ref="S255:AF273" si="77">+$R255*VLOOKUP($E255,$P$5:$AF$7,S$1+3,FALSE)</f>
        <v>5955.3267646987169</v>
      </c>
      <c r="T255" s="303">
        <f t="shared" si="77"/>
        <v>251.81085685829672</v>
      </c>
      <c r="U255" s="303">
        <f t="shared" si="77"/>
        <v>4331.1467379627011</v>
      </c>
      <c r="V255" s="303">
        <f t="shared" si="77"/>
        <v>0</v>
      </c>
      <c r="W255" s="303">
        <f t="shared" si="77"/>
        <v>1800.447626536821</v>
      </c>
      <c r="X255" s="303">
        <f t="shared" si="77"/>
        <v>0</v>
      </c>
      <c r="Y255" s="303">
        <f t="shared" si="77"/>
        <v>37.771628528744493</v>
      </c>
      <c r="Z255" s="303">
        <f t="shared" si="77"/>
        <v>25.181085685829668</v>
      </c>
      <c r="AA255" s="303">
        <f t="shared" si="77"/>
        <v>62.952714214574179</v>
      </c>
      <c r="AB255" s="303">
        <f t="shared" si="77"/>
        <v>151.08651411497797</v>
      </c>
      <c r="AC255" s="303">
        <f t="shared" si="77"/>
        <v>37.771628528744493</v>
      </c>
      <c r="AD255" s="303">
        <f t="shared" si="77"/>
        <v>62.952714214574179</v>
      </c>
      <c r="AE255" s="303">
        <f t="shared" si="77"/>
        <v>12.590542842914834</v>
      </c>
      <c r="AF255" s="303">
        <f t="shared" si="77"/>
        <v>0</v>
      </c>
      <c r="AG255" s="303">
        <f t="shared" si="70"/>
        <v>163.67705695789283</v>
      </c>
      <c r="AH255" s="303">
        <f t="shared" si="70"/>
        <v>62.952714214574179</v>
      </c>
      <c r="AI255" s="303">
        <f t="shared" si="70"/>
        <v>62.952714214574179</v>
      </c>
      <c r="AJ255" s="303">
        <f t="shared" si="67"/>
        <v>12.590542842914834</v>
      </c>
      <c r="AK255" s="1239" t="s">
        <v>1350</v>
      </c>
      <c r="AL255" s="73" t="s">
        <v>1350</v>
      </c>
      <c r="AM255" s="1239" t="s">
        <v>1350</v>
      </c>
      <c r="AN255" s="303">
        <f t="shared" si="71"/>
        <v>15556.05</v>
      </c>
      <c r="AO255" s="303">
        <f t="shared" ref="AO255:BB273" si="78">+$AN255*VLOOKUP($E255,$AL$5:$BB$7,AO$1+3,FALSE)</f>
        <v>7109.1900000000005</v>
      </c>
      <c r="AP255" s="303">
        <f t="shared" si="78"/>
        <v>300.60000000000008</v>
      </c>
      <c r="AQ255" s="303">
        <f t="shared" si="78"/>
        <v>5170.3199999999988</v>
      </c>
      <c r="AR255" s="303">
        <f t="shared" si="78"/>
        <v>0</v>
      </c>
      <c r="AS255" s="303">
        <f t="shared" si="78"/>
        <v>2149.29</v>
      </c>
      <c r="AT255" s="303">
        <f t="shared" si="78"/>
        <v>0</v>
      </c>
      <c r="AU255" s="303">
        <f t="shared" si="78"/>
        <v>45.089999999999996</v>
      </c>
      <c r="AV255" s="303">
        <f t="shared" si="78"/>
        <v>30.060000000000006</v>
      </c>
      <c r="AW255" s="303">
        <f t="shared" si="78"/>
        <v>75.15000000000002</v>
      </c>
      <c r="AX255" s="303">
        <f t="shared" si="78"/>
        <v>180.35999999999999</v>
      </c>
      <c r="AY255" s="303">
        <f t="shared" si="78"/>
        <v>45.089999999999996</v>
      </c>
      <c r="AZ255" s="303">
        <f t="shared" si="78"/>
        <v>75.15000000000002</v>
      </c>
      <c r="BA255" s="303">
        <f t="shared" si="78"/>
        <v>15.030000000000003</v>
      </c>
      <c r="BB255" s="303">
        <f t="shared" si="78"/>
        <v>0</v>
      </c>
      <c r="BC255" s="303">
        <f t="shared" si="72"/>
        <v>195.39000000000001</v>
      </c>
      <c r="BD255" s="303">
        <f t="shared" si="72"/>
        <v>75.15000000000002</v>
      </c>
      <c r="BE255" s="303">
        <f t="shared" si="72"/>
        <v>75.15000000000002</v>
      </c>
      <c r="BF255" s="303">
        <f t="shared" si="68"/>
        <v>15.030000000000003</v>
      </c>
    </row>
    <row r="256" spans="2:58" s="1513" customFormat="1" ht="14.25" x14ac:dyDescent="0.2">
      <c r="B256" s="1913" t="s">
        <v>131</v>
      </c>
      <c r="C256" s="1914" t="s">
        <v>112</v>
      </c>
      <c r="D256" s="1907" t="s">
        <v>125</v>
      </c>
      <c r="E256" s="1906" t="s">
        <v>25</v>
      </c>
      <c r="F256" s="1898" t="s">
        <v>26</v>
      </c>
      <c r="G256" s="1923">
        <v>17.12</v>
      </c>
      <c r="H256" s="2053">
        <v>776.95334415742536</v>
      </c>
      <c r="I256" s="2041">
        <v>776.95334415742536</v>
      </c>
      <c r="J256" s="2041">
        <v>776.95334415742536</v>
      </c>
      <c r="K256" s="1928">
        <v>10.35</v>
      </c>
      <c r="M256" s="303"/>
      <c r="N256" s="303"/>
      <c r="O256" s="303"/>
      <c r="P256" s="303"/>
      <c r="Q256" s="303"/>
      <c r="R256" s="303">
        <f t="shared" si="69"/>
        <v>8041.4671120293524</v>
      </c>
      <c r="S256" s="303">
        <f t="shared" si="77"/>
        <v>3674.9893178646225</v>
      </c>
      <c r="T256" s="303">
        <f t="shared" si="77"/>
        <v>155.39066883148513</v>
      </c>
      <c r="U256" s="303">
        <f t="shared" si="77"/>
        <v>2672.7195039015428</v>
      </c>
      <c r="V256" s="303">
        <f t="shared" si="77"/>
        <v>0</v>
      </c>
      <c r="W256" s="303">
        <f t="shared" si="77"/>
        <v>1111.0432821451182</v>
      </c>
      <c r="X256" s="303">
        <f t="shared" si="77"/>
        <v>0</v>
      </c>
      <c r="Y256" s="303">
        <f t="shared" si="77"/>
        <v>23.308600324722761</v>
      </c>
      <c r="Z256" s="303">
        <f t="shared" si="77"/>
        <v>15.539066883148511</v>
      </c>
      <c r="AA256" s="303">
        <f t="shared" si="77"/>
        <v>38.847667207871282</v>
      </c>
      <c r="AB256" s="303">
        <f t="shared" si="77"/>
        <v>93.234401298891044</v>
      </c>
      <c r="AC256" s="303">
        <f t="shared" si="77"/>
        <v>23.308600324722761</v>
      </c>
      <c r="AD256" s="303">
        <f t="shared" si="77"/>
        <v>38.847667207871282</v>
      </c>
      <c r="AE256" s="303">
        <f t="shared" si="77"/>
        <v>7.7695334415742554</v>
      </c>
      <c r="AF256" s="303">
        <f t="shared" si="77"/>
        <v>0</v>
      </c>
      <c r="AG256" s="303">
        <f t="shared" si="70"/>
        <v>101.00393474046531</v>
      </c>
      <c r="AH256" s="303">
        <f t="shared" si="70"/>
        <v>38.847667207871282</v>
      </c>
      <c r="AI256" s="303">
        <f t="shared" si="70"/>
        <v>38.847667207871282</v>
      </c>
      <c r="AJ256" s="303">
        <f t="shared" si="67"/>
        <v>7.7695334415742554</v>
      </c>
      <c r="AK256" s="1239" t="s">
        <v>1350</v>
      </c>
      <c r="AL256" s="73" t="s">
        <v>1350</v>
      </c>
      <c r="AM256" s="1239" t="s">
        <v>1350</v>
      </c>
      <c r="AN256" s="303">
        <f t="shared" si="71"/>
        <v>8041.4671120293524</v>
      </c>
      <c r="AO256" s="303">
        <f t="shared" si="78"/>
        <v>3674.9893178646225</v>
      </c>
      <c r="AP256" s="303">
        <f t="shared" si="78"/>
        <v>155.39066883148513</v>
      </c>
      <c r="AQ256" s="303">
        <f t="shared" si="78"/>
        <v>2672.7195039015428</v>
      </c>
      <c r="AR256" s="303">
        <f t="shared" si="78"/>
        <v>0</v>
      </c>
      <c r="AS256" s="303">
        <f t="shared" si="78"/>
        <v>1111.0432821451182</v>
      </c>
      <c r="AT256" s="303">
        <f t="shared" si="78"/>
        <v>0</v>
      </c>
      <c r="AU256" s="303">
        <f t="shared" si="78"/>
        <v>23.308600324722761</v>
      </c>
      <c r="AV256" s="303">
        <f t="shared" si="78"/>
        <v>15.539066883148511</v>
      </c>
      <c r="AW256" s="303">
        <f t="shared" si="78"/>
        <v>38.847667207871282</v>
      </c>
      <c r="AX256" s="303">
        <f t="shared" si="78"/>
        <v>93.234401298891044</v>
      </c>
      <c r="AY256" s="303">
        <f t="shared" si="78"/>
        <v>23.308600324722761</v>
      </c>
      <c r="AZ256" s="303">
        <f t="shared" si="78"/>
        <v>38.847667207871282</v>
      </c>
      <c r="BA256" s="303">
        <f t="shared" si="78"/>
        <v>7.7695334415742554</v>
      </c>
      <c r="BB256" s="303">
        <f t="shared" si="78"/>
        <v>0</v>
      </c>
      <c r="BC256" s="303">
        <f t="shared" si="72"/>
        <v>101.00393474046531</v>
      </c>
      <c r="BD256" s="303">
        <f t="shared" si="72"/>
        <v>38.847667207871282</v>
      </c>
      <c r="BE256" s="303">
        <f t="shared" si="72"/>
        <v>38.847667207871282</v>
      </c>
      <c r="BF256" s="303">
        <f t="shared" si="68"/>
        <v>7.7695334415742554</v>
      </c>
    </row>
    <row r="257" spans="2:58" s="1513" customFormat="1" ht="14.25" x14ac:dyDescent="0.2">
      <c r="B257" s="1913" t="s">
        <v>131</v>
      </c>
      <c r="C257" s="1914" t="s">
        <v>112</v>
      </c>
      <c r="D257" s="1907" t="s">
        <v>126</v>
      </c>
      <c r="E257" s="1906" t="s">
        <v>25</v>
      </c>
      <c r="F257" s="1898" t="s">
        <v>26</v>
      </c>
      <c r="G257" s="1923">
        <v>17.55</v>
      </c>
      <c r="H257" s="1930">
        <v>0.2529333507048121</v>
      </c>
      <c r="I257" s="1924">
        <v>0.2529333507048121</v>
      </c>
      <c r="J257" s="1924">
        <v>0.2529333507048121</v>
      </c>
      <c r="K257" s="1928">
        <v>10.35</v>
      </c>
      <c r="M257" s="303"/>
      <c r="N257" s="303"/>
      <c r="O257" s="303"/>
      <c r="P257" s="303"/>
      <c r="Q257" s="303"/>
      <c r="R257" s="303">
        <f t="shared" si="69"/>
        <v>2.6178601797948051</v>
      </c>
      <c r="S257" s="303">
        <f t="shared" si="77"/>
        <v>1.1963747488337613</v>
      </c>
      <c r="T257" s="303">
        <f t="shared" si="77"/>
        <v>5.0586670140962436E-2</v>
      </c>
      <c r="U257" s="303">
        <f t="shared" si="77"/>
        <v>0.87009072642455343</v>
      </c>
      <c r="V257" s="303">
        <f t="shared" si="77"/>
        <v>0</v>
      </c>
      <c r="W257" s="303">
        <f t="shared" si="77"/>
        <v>0.36169469150788125</v>
      </c>
      <c r="X257" s="303">
        <f t="shared" si="77"/>
        <v>0</v>
      </c>
      <c r="Y257" s="303">
        <f t="shared" si="77"/>
        <v>7.588000521144363E-3</v>
      </c>
      <c r="Z257" s="303">
        <f t="shared" si="77"/>
        <v>5.0586670140962426E-3</v>
      </c>
      <c r="AA257" s="303">
        <f t="shared" si="77"/>
        <v>1.2646667535240609E-2</v>
      </c>
      <c r="AB257" s="303">
        <f t="shared" si="77"/>
        <v>3.0352002084577452E-2</v>
      </c>
      <c r="AC257" s="303">
        <f t="shared" si="77"/>
        <v>7.588000521144363E-3</v>
      </c>
      <c r="AD257" s="303">
        <f t="shared" si="77"/>
        <v>1.2646667535240609E-2</v>
      </c>
      <c r="AE257" s="303">
        <f t="shared" si="77"/>
        <v>2.5293335070481213E-3</v>
      </c>
      <c r="AF257" s="303">
        <f t="shared" si="77"/>
        <v>0</v>
      </c>
      <c r="AG257" s="303">
        <f t="shared" si="70"/>
        <v>3.2881335591625573E-2</v>
      </c>
      <c r="AH257" s="303">
        <f t="shared" si="70"/>
        <v>1.2646667535240609E-2</v>
      </c>
      <c r="AI257" s="303">
        <f t="shared" si="70"/>
        <v>1.2646667535240609E-2</v>
      </c>
      <c r="AJ257" s="303">
        <f t="shared" si="67"/>
        <v>2.5293335070481213E-3</v>
      </c>
      <c r="AK257" s="1239" t="s">
        <v>1350</v>
      </c>
      <c r="AL257" s="73" t="s">
        <v>1350</v>
      </c>
      <c r="AM257" s="1239" t="s">
        <v>1350</v>
      </c>
      <c r="AN257" s="303">
        <f t="shared" si="71"/>
        <v>2.6178601797948051</v>
      </c>
      <c r="AO257" s="303">
        <f t="shared" si="78"/>
        <v>1.1963747488337613</v>
      </c>
      <c r="AP257" s="303">
        <f t="shared" si="78"/>
        <v>5.0586670140962436E-2</v>
      </c>
      <c r="AQ257" s="303">
        <f t="shared" si="78"/>
        <v>0.87009072642455343</v>
      </c>
      <c r="AR257" s="303">
        <f t="shared" si="78"/>
        <v>0</v>
      </c>
      <c r="AS257" s="303">
        <f t="shared" si="78"/>
        <v>0.36169469150788125</v>
      </c>
      <c r="AT257" s="303">
        <f t="shared" si="78"/>
        <v>0</v>
      </c>
      <c r="AU257" s="303">
        <f t="shared" si="78"/>
        <v>7.588000521144363E-3</v>
      </c>
      <c r="AV257" s="303">
        <f t="shared" si="78"/>
        <v>5.0586670140962426E-3</v>
      </c>
      <c r="AW257" s="303">
        <f t="shared" si="78"/>
        <v>1.2646667535240609E-2</v>
      </c>
      <c r="AX257" s="303">
        <f t="shared" si="78"/>
        <v>3.0352002084577452E-2</v>
      </c>
      <c r="AY257" s="303">
        <f t="shared" si="78"/>
        <v>7.588000521144363E-3</v>
      </c>
      <c r="AZ257" s="303">
        <f t="shared" si="78"/>
        <v>1.2646667535240609E-2</v>
      </c>
      <c r="BA257" s="303">
        <f t="shared" si="78"/>
        <v>2.5293335070481213E-3</v>
      </c>
      <c r="BB257" s="303">
        <f t="shared" si="78"/>
        <v>0</v>
      </c>
      <c r="BC257" s="303">
        <f t="shared" si="72"/>
        <v>3.2881335591625573E-2</v>
      </c>
      <c r="BD257" s="303">
        <f t="shared" si="72"/>
        <v>1.2646667535240609E-2</v>
      </c>
      <c r="BE257" s="303">
        <f t="shared" si="72"/>
        <v>1.2646667535240609E-2</v>
      </c>
      <c r="BF257" s="303">
        <f t="shared" si="68"/>
        <v>2.5293335070481213E-3</v>
      </c>
    </row>
    <row r="258" spans="2:58" s="1513" customFormat="1" ht="14.25" x14ac:dyDescent="0.2">
      <c r="B258" s="1913" t="s">
        <v>131</v>
      </c>
      <c r="C258" s="1914" t="s">
        <v>112</v>
      </c>
      <c r="D258" s="1907" t="s">
        <v>127</v>
      </c>
      <c r="E258" s="1906" t="s">
        <v>25</v>
      </c>
      <c r="F258" s="1898" t="s">
        <v>26</v>
      </c>
      <c r="G258" s="1923">
        <v>17.440000000000001</v>
      </c>
      <c r="H258" s="1930">
        <v>3323.7111546801448</v>
      </c>
      <c r="I258" s="1924">
        <v>3323.7111546801448</v>
      </c>
      <c r="J258" s="1924">
        <v>3323.7111546801448</v>
      </c>
      <c r="K258" s="1928">
        <v>10.35</v>
      </c>
      <c r="M258" s="303"/>
      <c r="N258" s="303"/>
      <c r="O258" s="303"/>
      <c r="P258" s="303"/>
      <c r="Q258" s="303"/>
      <c r="R258" s="303">
        <f t="shared" si="69"/>
        <v>34400.410450939497</v>
      </c>
      <c r="S258" s="303">
        <f t="shared" si="77"/>
        <v>15721.153761637086</v>
      </c>
      <c r="T258" s="303">
        <f t="shared" si="77"/>
        <v>664.74223093602916</v>
      </c>
      <c r="U258" s="303">
        <f t="shared" si="77"/>
        <v>11433.566372099696</v>
      </c>
      <c r="V258" s="303">
        <f t="shared" si="77"/>
        <v>0</v>
      </c>
      <c r="W258" s="303">
        <f t="shared" si="77"/>
        <v>4752.9069511926064</v>
      </c>
      <c r="X258" s="303">
        <f t="shared" si="77"/>
        <v>0</v>
      </c>
      <c r="Y258" s="303">
        <f t="shared" si="77"/>
        <v>99.711334640404345</v>
      </c>
      <c r="Z258" s="303">
        <f t="shared" si="77"/>
        <v>66.474223093602902</v>
      </c>
      <c r="AA258" s="303">
        <f t="shared" si="77"/>
        <v>166.18555773400729</v>
      </c>
      <c r="AB258" s="303">
        <f t="shared" si="77"/>
        <v>398.84533856161738</v>
      </c>
      <c r="AC258" s="303">
        <f t="shared" si="77"/>
        <v>99.711334640404345</v>
      </c>
      <c r="AD258" s="303">
        <f t="shared" si="77"/>
        <v>166.18555773400729</v>
      </c>
      <c r="AE258" s="303">
        <f t="shared" si="77"/>
        <v>33.237111546801451</v>
      </c>
      <c r="AF258" s="303">
        <f t="shared" si="77"/>
        <v>0</v>
      </c>
      <c r="AG258" s="303">
        <f t="shared" si="70"/>
        <v>432.08245010841887</v>
      </c>
      <c r="AH258" s="303">
        <f t="shared" si="70"/>
        <v>166.18555773400729</v>
      </c>
      <c r="AI258" s="303">
        <f t="shared" si="70"/>
        <v>166.18555773400729</v>
      </c>
      <c r="AJ258" s="303">
        <f t="shared" si="67"/>
        <v>33.237111546801451</v>
      </c>
      <c r="AK258" s="1239" t="s">
        <v>1350</v>
      </c>
      <c r="AL258" s="73" t="s">
        <v>1350</v>
      </c>
      <c r="AM258" s="1239" t="s">
        <v>1350</v>
      </c>
      <c r="AN258" s="303">
        <f t="shared" si="71"/>
        <v>34400.410450939497</v>
      </c>
      <c r="AO258" s="303">
        <f t="shared" si="78"/>
        <v>15721.153761637086</v>
      </c>
      <c r="AP258" s="303">
        <f t="shared" si="78"/>
        <v>664.74223093602916</v>
      </c>
      <c r="AQ258" s="303">
        <f t="shared" si="78"/>
        <v>11433.566372099696</v>
      </c>
      <c r="AR258" s="303">
        <f t="shared" si="78"/>
        <v>0</v>
      </c>
      <c r="AS258" s="303">
        <f t="shared" si="78"/>
        <v>4752.9069511926064</v>
      </c>
      <c r="AT258" s="303">
        <f t="shared" si="78"/>
        <v>0</v>
      </c>
      <c r="AU258" s="303">
        <f t="shared" si="78"/>
        <v>99.711334640404345</v>
      </c>
      <c r="AV258" s="303">
        <f t="shared" si="78"/>
        <v>66.474223093602902</v>
      </c>
      <c r="AW258" s="303">
        <f t="shared" si="78"/>
        <v>166.18555773400729</v>
      </c>
      <c r="AX258" s="303">
        <f t="shared" si="78"/>
        <v>398.84533856161738</v>
      </c>
      <c r="AY258" s="303">
        <f t="shared" si="78"/>
        <v>99.711334640404345</v>
      </c>
      <c r="AZ258" s="303">
        <f t="shared" si="78"/>
        <v>166.18555773400729</v>
      </c>
      <c r="BA258" s="303">
        <f t="shared" si="78"/>
        <v>33.237111546801451</v>
      </c>
      <c r="BB258" s="303">
        <f t="shared" si="78"/>
        <v>0</v>
      </c>
      <c r="BC258" s="303">
        <f t="shared" si="72"/>
        <v>432.08245010841887</v>
      </c>
      <c r="BD258" s="303">
        <f t="shared" si="72"/>
        <v>166.18555773400729</v>
      </c>
      <c r="BE258" s="303">
        <f t="shared" si="72"/>
        <v>166.18555773400729</v>
      </c>
      <c r="BF258" s="303">
        <f t="shared" si="68"/>
        <v>33.237111546801451</v>
      </c>
    </row>
    <row r="259" spans="2:58" s="1513" customFormat="1" ht="14.25" x14ac:dyDescent="0.2">
      <c r="B259" s="1913" t="s">
        <v>131</v>
      </c>
      <c r="C259" s="1914" t="s">
        <v>112</v>
      </c>
      <c r="D259" s="1907" t="s">
        <v>128</v>
      </c>
      <c r="E259" s="1906" t="s">
        <v>25</v>
      </c>
      <c r="F259" s="1898" t="s">
        <v>26</v>
      </c>
      <c r="G259" s="1923">
        <v>17.440000000000001</v>
      </c>
      <c r="H259" s="1930">
        <v>201.31528283797471</v>
      </c>
      <c r="I259" s="1924">
        <v>201.31528283797471</v>
      </c>
      <c r="J259" s="1924">
        <v>201.31528283797471</v>
      </c>
      <c r="K259" s="1928">
        <v>10.35</v>
      </c>
      <c r="M259" s="303"/>
      <c r="N259" s="303"/>
      <c r="O259" s="303"/>
      <c r="P259" s="303"/>
      <c r="Q259" s="303"/>
      <c r="R259" s="303">
        <f t="shared" si="69"/>
        <v>2083.6131773730381</v>
      </c>
      <c r="S259" s="303">
        <f t="shared" si="77"/>
        <v>952.2212878236204</v>
      </c>
      <c r="T259" s="303">
        <f t="shared" si="77"/>
        <v>40.263056567594951</v>
      </c>
      <c r="U259" s="303">
        <f t="shared" si="77"/>
        <v>692.52457296263287</v>
      </c>
      <c r="V259" s="303">
        <f t="shared" si="77"/>
        <v>0</v>
      </c>
      <c r="W259" s="303">
        <f t="shared" si="77"/>
        <v>287.88085445830382</v>
      </c>
      <c r="X259" s="303">
        <f t="shared" si="77"/>
        <v>0</v>
      </c>
      <c r="Y259" s="303">
        <f t="shared" si="77"/>
        <v>6.0394584851392406</v>
      </c>
      <c r="Z259" s="303">
        <f t="shared" si="77"/>
        <v>4.0263056567594946</v>
      </c>
      <c r="AA259" s="303">
        <f t="shared" si="77"/>
        <v>10.065764141898738</v>
      </c>
      <c r="AB259" s="303">
        <f t="shared" si="77"/>
        <v>24.157833940556962</v>
      </c>
      <c r="AC259" s="303">
        <f t="shared" si="77"/>
        <v>6.0394584851392406</v>
      </c>
      <c r="AD259" s="303">
        <f t="shared" si="77"/>
        <v>10.065764141898738</v>
      </c>
      <c r="AE259" s="303">
        <f t="shared" si="77"/>
        <v>2.0131528283797473</v>
      </c>
      <c r="AF259" s="303">
        <f t="shared" si="77"/>
        <v>0</v>
      </c>
      <c r="AG259" s="303">
        <f t="shared" si="70"/>
        <v>26.170986768936714</v>
      </c>
      <c r="AH259" s="303">
        <f t="shared" si="70"/>
        <v>10.065764141898738</v>
      </c>
      <c r="AI259" s="303">
        <f t="shared" si="70"/>
        <v>10.065764141898738</v>
      </c>
      <c r="AJ259" s="303">
        <f t="shared" si="67"/>
        <v>2.0131528283797473</v>
      </c>
      <c r="AK259" s="1239" t="s">
        <v>1350</v>
      </c>
      <c r="AL259" s="73" t="s">
        <v>1350</v>
      </c>
      <c r="AM259" s="1239" t="s">
        <v>1350</v>
      </c>
      <c r="AN259" s="303">
        <f t="shared" si="71"/>
        <v>2083.6131773730381</v>
      </c>
      <c r="AO259" s="303">
        <f t="shared" si="78"/>
        <v>952.2212878236204</v>
      </c>
      <c r="AP259" s="303">
        <f t="shared" si="78"/>
        <v>40.263056567594951</v>
      </c>
      <c r="AQ259" s="303">
        <f t="shared" si="78"/>
        <v>692.52457296263287</v>
      </c>
      <c r="AR259" s="303">
        <f t="shared" si="78"/>
        <v>0</v>
      </c>
      <c r="AS259" s="303">
        <f t="shared" si="78"/>
        <v>287.88085445830382</v>
      </c>
      <c r="AT259" s="303">
        <f t="shared" si="78"/>
        <v>0</v>
      </c>
      <c r="AU259" s="303">
        <f t="shared" si="78"/>
        <v>6.0394584851392406</v>
      </c>
      <c r="AV259" s="303">
        <f t="shared" si="78"/>
        <v>4.0263056567594946</v>
      </c>
      <c r="AW259" s="303">
        <f t="shared" si="78"/>
        <v>10.065764141898738</v>
      </c>
      <c r="AX259" s="303">
        <f t="shared" si="78"/>
        <v>24.157833940556962</v>
      </c>
      <c r="AY259" s="303">
        <f t="shared" si="78"/>
        <v>6.0394584851392406</v>
      </c>
      <c r="AZ259" s="303">
        <f t="shared" si="78"/>
        <v>10.065764141898738</v>
      </c>
      <c r="BA259" s="303">
        <f t="shared" si="78"/>
        <v>2.0131528283797473</v>
      </c>
      <c r="BB259" s="303">
        <f t="shared" si="78"/>
        <v>0</v>
      </c>
      <c r="BC259" s="303">
        <f t="shared" si="72"/>
        <v>26.170986768936714</v>
      </c>
      <c r="BD259" s="303">
        <f t="shared" si="72"/>
        <v>10.065764141898738</v>
      </c>
      <c r="BE259" s="303">
        <f t="shared" si="72"/>
        <v>10.065764141898738</v>
      </c>
      <c r="BF259" s="303">
        <f t="shared" si="68"/>
        <v>2.0131528283797473</v>
      </c>
    </row>
    <row r="260" spans="2:58" s="1513" customFormat="1" ht="14.25" x14ac:dyDescent="0.2">
      <c r="B260" s="1943" t="s">
        <v>131</v>
      </c>
      <c r="C260" s="1918" t="s">
        <v>197</v>
      </c>
      <c r="D260" s="1901" t="s">
        <v>1781</v>
      </c>
      <c r="E260" s="1919" t="s">
        <v>25</v>
      </c>
      <c r="F260" s="1932" t="s">
        <v>26</v>
      </c>
      <c r="G260" s="1944">
        <v>17.66</v>
      </c>
      <c r="H260" s="1934">
        <v>763</v>
      </c>
      <c r="I260" s="1945">
        <v>763</v>
      </c>
      <c r="J260" s="1945">
        <v>763</v>
      </c>
      <c r="K260" s="1935">
        <v>10.35</v>
      </c>
      <c r="M260" s="303"/>
      <c r="N260" s="303"/>
      <c r="O260" s="303"/>
      <c r="P260" s="303"/>
      <c r="Q260" s="303"/>
      <c r="R260" s="303">
        <f t="shared" si="69"/>
        <v>7897.05</v>
      </c>
      <c r="S260" s="303">
        <f t="shared" si="77"/>
        <v>3608.9900000000007</v>
      </c>
      <c r="T260" s="303">
        <f t="shared" si="77"/>
        <v>152.60000000000005</v>
      </c>
      <c r="U260" s="303">
        <f t="shared" si="77"/>
        <v>2624.72</v>
      </c>
      <c r="V260" s="303">
        <f t="shared" si="77"/>
        <v>0</v>
      </c>
      <c r="W260" s="303">
        <f t="shared" si="77"/>
        <v>1091.0899999999999</v>
      </c>
      <c r="X260" s="303">
        <f t="shared" si="77"/>
        <v>0</v>
      </c>
      <c r="Y260" s="303">
        <f t="shared" si="77"/>
        <v>22.89</v>
      </c>
      <c r="Z260" s="303">
        <f t="shared" si="77"/>
        <v>15.260000000000003</v>
      </c>
      <c r="AA260" s="303">
        <f t="shared" si="77"/>
        <v>38.150000000000013</v>
      </c>
      <c r="AB260" s="303">
        <f t="shared" si="77"/>
        <v>91.56</v>
      </c>
      <c r="AC260" s="303">
        <f t="shared" si="77"/>
        <v>22.89</v>
      </c>
      <c r="AD260" s="303">
        <f t="shared" si="77"/>
        <v>38.150000000000013</v>
      </c>
      <c r="AE260" s="303">
        <f t="shared" si="77"/>
        <v>7.6300000000000017</v>
      </c>
      <c r="AF260" s="303">
        <f t="shared" si="77"/>
        <v>0</v>
      </c>
      <c r="AG260" s="303">
        <f t="shared" si="70"/>
        <v>99.190000000000012</v>
      </c>
      <c r="AH260" s="303">
        <f t="shared" si="70"/>
        <v>38.150000000000013</v>
      </c>
      <c r="AI260" s="303">
        <f t="shared" si="70"/>
        <v>38.150000000000013</v>
      </c>
      <c r="AJ260" s="303">
        <f t="shared" si="67"/>
        <v>7.6300000000000017</v>
      </c>
      <c r="AK260" s="1239" t="s">
        <v>1350</v>
      </c>
      <c r="AL260" s="73" t="s">
        <v>1350</v>
      </c>
      <c r="AM260" s="1239" t="s">
        <v>1350</v>
      </c>
      <c r="AN260" s="303">
        <f t="shared" si="71"/>
        <v>7897.05</v>
      </c>
      <c r="AO260" s="303">
        <f t="shared" si="78"/>
        <v>3608.9900000000007</v>
      </c>
      <c r="AP260" s="303">
        <f t="shared" si="78"/>
        <v>152.60000000000005</v>
      </c>
      <c r="AQ260" s="303">
        <f t="shared" si="78"/>
        <v>2624.72</v>
      </c>
      <c r="AR260" s="303">
        <f t="shared" si="78"/>
        <v>0</v>
      </c>
      <c r="AS260" s="303">
        <f t="shared" si="78"/>
        <v>1091.0899999999999</v>
      </c>
      <c r="AT260" s="303">
        <f t="shared" si="78"/>
        <v>0</v>
      </c>
      <c r="AU260" s="303">
        <f t="shared" si="78"/>
        <v>22.89</v>
      </c>
      <c r="AV260" s="303">
        <f t="shared" si="78"/>
        <v>15.260000000000003</v>
      </c>
      <c r="AW260" s="303">
        <f t="shared" si="78"/>
        <v>38.150000000000013</v>
      </c>
      <c r="AX260" s="303">
        <f t="shared" si="78"/>
        <v>91.56</v>
      </c>
      <c r="AY260" s="303">
        <f t="shared" si="78"/>
        <v>22.89</v>
      </c>
      <c r="AZ260" s="303">
        <f t="shared" si="78"/>
        <v>38.150000000000013</v>
      </c>
      <c r="BA260" s="303">
        <f t="shared" si="78"/>
        <v>7.6300000000000017</v>
      </c>
      <c r="BB260" s="303">
        <f t="shared" si="78"/>
        <v>0</v>
      </c>
      <c r="BC260" s="303">
        <f t="shared" si="72"/>
        <v>99.190000000000012</v>
      </c>
      <c r="BD260" s="303">
        <f t="shared" si="72"/>
        <v>38.150000000000013</v>
      </c>
      <c r="BE260" s="303">
        <f t="shared" si="72"/>
        <v>38.150000000000013</v>
      </c>
      <c r="BF260" s="303">
        <f t="shared" si="68"/>
        <v>7.6300000000000017</v>
      </c>
    </row>
    <row r="261" spans="2:58" ht="14.25" x14ac:dyDescent="0.2">
      <c r="B261" s="1906" t="s">
        <v>145</v>
      </c>
      <c r="C261" s="1906" t="s">
        <v>146</v>
      </c>
      <c r="D261" s="1907" t="s">
        <v>147</v>
      </c>
      <c r="E261" s="1906" t="s">
        <v>19</v>
      </c>
      <c r="F261" s="1898" t="s">
        <v>16</v>
      </c>
      <c r="G261" s="1908">
        <v>17.12</v>
      </c>
      <c r="H261" s="1930">
        <v>13697.914638344331</v>
      </c>
      <c r="I261" s="1924">
        <v>13697.914638344331</v>
      </c>
      <c r="J261" s="1946">
        <v>14995.741334539131</v>
      </c>
      <c r="K261" s="1912">
        <v>18.77</v>
      </c>
      <c r="M261" s="1418"/>
      <c r="N261" s="1418"/>
      <c r="O261" s="1418"/>
      <c r="P261" s="2055"/>
      <c r="Q261" s="2055"/>
      <c r="R261" s="303">
        <f t="shared" si="69"/>
        <v>257109.85776172311</v>
      </c>
      <c r="S261" s="303">
        <f t="shared" si="77"/>
        <v>64791.136239368643</v>
      </c>
      <c r="T261" s="303">
        <f t="shared" si="77"/>
        <v>2739.5829276688669</v>
      </c>
      <c r="U261" s="303">
        <f t="shared" si="77"/>
        <v>47120.826355904494</v>
      </c>
      <c r="V261" s="303">
        <f t="shared" si="77"/>
        <v>0</v>
      </c>
      <c r="W261" s="303">
        <f t="shared" si="77"/>
        <v>134924.45918769171</v>
      </c>
      <c r="X261" s="303">
        <f t="shared" si="77"/>
        <v>0</v>
      </c>
      <c r="Y261" s="303">
        <f t="shared" si="77"/>
        <v>410.93743915032991</v>
      </c>
      <c r="Z261" s="303">
        <f t="shared" si="77"/>
        <v>273.9582927668867</v>
      </c>
      <c r="AA261" s="303">
        <f t="shared" si="77"/>
        <v>684.89573191721672</v>
      </c>
      <c r="AB261" s="303">
        <f t="shared" si="77"/>
        <v>1643.7497566013196</v>
      </c>
      <c r="AC261" s="303">
        <f t="shared" si="77"/>
        <v>410.93743915032991</v>
      </c>
      <c r="AD261" s="303">
        <f t="shared" si="77"/>
        <v>684.89573191721672</v>
      </c>
      <c r="AE261" s="303">
        <f t="shared" si="77"/>
        <v>136.97914638344335</v>
      </c>
      <c r="AF261" s="303">
        <f t="shared" si="77"/>
        <v>0</v>
      </c>
      <c r="AG261" s="303">
        <f t="shared" si="70"/>
        <v>1780.7289029847632</v>
      </c>
      <c r="AH261" s="303">
        <f t="shared" si="70"/>
        <v>684.89573191721672</v>
      </c>
      <c r="AI261" s="303">
        <f t="shared" si="70"/>
        <v>684.89573191721672</v>
      </c>
      <c r="AJ261" s="303">
        <f t="shared" si="67"/>
        <v>136.97914638344335</v>
      </c>
      <c r="AK261" s="1239" t="s">
        <v>1350</v>
      </c>
      <c r="AL261" s="73" t="s">
        <v>1350</v>
      </c>
      <c r="AM261" s="1239" t="s">
        <v>1350</v>
      </c>
      <c r="AN261" s="303">
        <f t="shared" si="71"/>
        <v>281470.0648492995</v>
      </c>
      <c r="AO261" s="303">
        <f t="shared" si="78"/>
        <v>70929.856512370039</v>
      </c>
      <c r="AP261" s="303">
        <f t="shared" si="78"/>
        <v>2999.1482669078268</v>
      </c>
      <c r="AQ261" s="303">
        <f t="shared" si="78"/>
        <v>51585.350190814599</v>
      </c>
      <c r="AR261" s="303">
        <f t="shared" si="78"/>
        <v>0</v>
      </c>
      <c r="AS261" s="303">
        <f t="shared" si="78"/>
        <v>147708.05214521047</v>
      </c>
      <c r="AT261" s="303">
        <f t="shared" si="78"/>
        <v>0</v>
      </c>
      <c r="AU261" s="303">
        <f t="shared" si="78"/>
        <v>449.87224003617393</v>
      </c>
      <c r="AV261" s="303">
        <f t="shared" si="78"/>
        <v>299.91482669078266</v>
      </c>
      <c r="AW261" s="303">
        <f t="shared" si="78"/>
        <v>749.78706672695671</v>
      </c>
      <c r="AX261" s="303">
        <f t="shared" si="78"/>
        <v>1799.4889601446957</v>
      </c>
      <c r="AY261" s="303">
        <f t="shared" si="78"/>
        <v>449.87224003617393</v>
      </c>
      <c r="AZ261" s="303">
        <f t="shared" si="78"/>
        <v>749.78706672695671</v>
      </c>
      <c r="BA261" s="303">
        <f t="shared" si="78"/>
        <v>149.95741334539133</v>
      </c>
      <c r="BB261" s="303">
        <f t="shared" si="78"/>
        <v>0</v>
      </c>
      <c r="BC261" s="303">
        <f t="shared" si="72"/>
        <v>1949.4463734900874</v>
      </c>
      <c r="BD261" s="303">
        <f t="shared" si="72"/>
        <v>749.78706672695671</v>
      </c>
      <c r="BE261" s="303">
        <f t="shared" si="72"/>
        <v>749.78706672695671</v>
      </c>
      <c r="BF261" s="303">
        <f t="shared" si="68"/>
        <v>149.95741334539133</v>
      </c>
    </row>
    <row r="262" spans="2:58" ht="14.25" x14ac:dyDescent="0.2">
      <c r="B262" s="1938" t="s">
        <v>145</v>
      </c>
      <c r="C262" s="1906" t="s">
        <v>148</v>
      </c>
      <c r="D262" s="1907" t="s">
        <v>125</v>
      </c>
      <c r="E262" s="1906" t="s">
        <v>15</v>
      </c>
      <c r="F262" s="1898" t="s">
        <v>16</v>
      </c>
      <c r="G262" s="1908">
        <v>17.12</v>
      </c>
      <c r="H262" s="1930">
        <v>883.41616882636049</v>
      </c>
      <c r="I262" s="1924">
        <v>883.41616882636049</v>
      </c>
      <c r="J262" s="1946">
        <v>1400</v>
      </c>
      <c r="K262" s="1912">
        <v>13.44</v>
      </c>
      <c r="M262" s="1418"/>
      <c r="N262" s="1418"/>
      <c r="O262" s="1418"/>
      <c r="P262" s="2055"/>
      <c r="Q262" s="2055"/>
      <c r="R262" s="303">
        <f t="shared" si="69"/>
        <v>11873.113309026285</v>
      </c>
      <c r="S262" s="303">
        <f t="shared" si="77"/>
        <v>4178.5584785486817</v>
      </c>
      <c r="T262" s="303">
        <f t="shared" si="77"/>
        <v>176.68323376527212</v>
      </c>
      <c r="U262" s="303">
        <f t="shared" si="77"/>
        <v>3038.9516207626798</v>
      </c>
      <c r="V262" s="303">
        <f t="shared" si="77"/>
        <v>0</v>
      </c>
      <c r="W262" s="303">
        <f t="shared" si="77"/>
        <v>3993.0410830951491</v>
      </c>
      <c r="X262" s="303">
        <f t="shared" si="77"/>
        <v>0</v>
      </c>
      <c r="Y262" s="303">
        <f t="shared" si="77"/>
        <v>26.502485064790811</v>
      </c>
      <c r="Z262" s="303">
        <f t="shared" si="77"/>
        <v>17.668323376527212</v>
      </c>
      <c r="AA262" s="303">
        <f t="shared" si="77"/>
        <v>44.17080844131803</v>
      </c>
      <c r="AB262" s="303">
        <f t="shared" si="77"/>
        <v>106.00994025916324</v>
      </c>
      <c r="AC262" s="303">
        <f t="shared" si="77"/>
        <v>26.502485064790811</v>
      </c>
      <c r="AD262" s="303">
        <f t="shared" si="77"/>
        <v>44.17080844131803</v>
      </c>
      <c r="AE262" s="303">
        <f t="shared" si="77"/>
        <v>8.834161688263606</v>
      </c>
      <c r="AF262" s="303">
        <f t="shared" si="77"/>
        <v>0</v>
      </c>
      <c r="AG262" s="303">
        <f t="shared" si="70"/>
        <v>114.84410194742686</v>
      </c>
      <c r="AH262" s="303">
        <f t="shared" si="70"/>
        <v>44.17080844131803</v>
      </c>
      <c r="AI262" s="303">
        <f t="shared" si="70"/>
        <v>44.17080844131803</v>
      </c>
      <c r="AJ262" s="303">
        <f t="shared" si="67"/>
        <v>8.834161688263606</v>
      </c>
      <c r="AK262" s="1239" t="s">
        <v>1350</v>
      </c>
      <c r="AL262" s="73" t="s">
        <v>1350</v>
      </c>
      <c r="AM262" s="1239" t="s">
        <v>1350</v>
      </c>
      <c r="AN262" s="303">
        <f t="shared" si="71"/>
        <v>18816</v>
      </c>
      <c r="AO262" s="303">
        <f t="shared" si="78"/>
        <v>6621.9999999999945</v>
      </c>
      <c r="AP262" s="303">
        <f t="shared" si="78"/>
        <v>280.00000000000006</v>
      </c>
      <c r="AQ262" s="303">
        <f t="shared" si="78"/>
        <v>4816</v>
      </c>
      <c r="AR262" s="303">
        <f t="shared" si="78"/>
        <v>0</v>
      </c>
      <c r="AS262" s="303">
        <f t="shared" si="78"/>
        <v>6327.9999999999991</v>
      </c>
      <c r="AT262" s="303">
        <f t="shared" si="78"/>
        <v>0</v>
      </c>
      <c r="AU262" s="303">
        <f t="shared" si="78"/>
        <v>42</v>
      </c>
      <c r="AV262" s="303">
        <f t="shared" si="78"/>
        <v>28.000000000000007</v>
      </c>
      <c r="AW262" s="303">
        <f t="shared" si="78"/>
        <v>70.000000000000014</v>
      </c>
      <c r="AX262" s="303">
        <f t="shared" si="78"/>
        <v>168</v>
      </c>
      <c r="AY262" s="303">
        <f t="shared" si="78"/>
        <v>42</v>
      </c>
      <c r="AZ262" s="303">
        <f t="shared" si="78"/>
        <v>70.000000000000014</v>
      </c>
      <c r="BA262" s="303">
        <f t="shared" si="78"/>
        <v>14.000000000000004</v>
      </c>
      <c r="BB262" s="303">
        <f t="shared" si="78"/>
        <v>0</v>
      </c>
      <c r="BC262" s="303">
        <f t="shared" si="72"/>
        <v>182</v>
      </c>
      <c r="BD262" s="303">
        <f t="shared" si="72"/>
        <v>70.000000000000014</v>
      </c>
      <c r="BE262" s="303">
        <f t="shared" si="72"/>
        <v>70.000000000000014</v>
      </c>
      <c r="BF262" s="303">
        <f t="shared" si="68"/>
        <v>14.000000000000004</v>
      </c>
    </row>
    <row r="263" spans="2:58" ht="14.25" x14ac:dyDescent="0.2">
      <c r="B263" s="1938" t="s">
        <v>145</v>
      </c>
      <c r="C263" s="1906" t="s">
        <v>149</v>
      </c>
      <c r="D263" s="1907" t="s">
        <v>150</v>
      </c>
      <c r="E263" s="1906" t="s">
        <v>19</v>
      </c>
      <c r="F263" s="1898" t="s">
        <v>16</v>
      </c>
      <c r="G263" s="1908">
        <v>17.12</v>
      </c>
      <c r="H263" s="1930">
        <v>20252.196</v>
      </c>
      <c r="I263" s="1924">
        <v>20252.196</v>
      </c>
      <c r="J263" s="1946">
        <v>20252.196</v>
      </c>
      <c r="K263" s="1912">
        <v>18.77</v>
      </c>
      <c r="L263" s="1580"/>
      <c r="M263" s="1418"/>
      <c r="N263" s="1418"/>
      <c r="O263" s="1418"/>
      <c r="P263" s="2055"/>
      <c r="Q263" s="2055"/>
      <c r="R263" s="303">
        <f t="shared" si="69"/>
        <v>380133.71892000001</v>
      </c>
      <c r="S263" s="303">
        <f t="shared" si="77"/>
        <v>95792.887079999928</v>
      </c>
      <c r="T263" s="303">
        <f t="shared" si="77"/>
        <v>4050.4392000000007</v>
      </c>
      <c r="U263" s="303">
        <f t="shared" si="77"/>
        <v>69667.554239999983</v>
      </c>
      <c r="V263" s="303">
        <f t="shared" si="77"/>
        <v>0</v>
      </c>
      <c r="W263" s="303">
        <f t="shared" si="77"/>
        <v>199484.13060000006</v>
      </c>
      <c r="X263" s="303">
        <f t="shared" si="77"/>
        <v>0</v>
      </c>
      <c r="Y263" s="303">
        <f t="shared" si="77"/>
        <v>607.56587999999999</v>
      </c>
      <c r="Z263" s="303">
        <f t="shared" si="77"/>
        <v>405.04392000000007</v>
      </c>
      <c r="AA263" s="303">
        <f t="shared" si="77"/>
        <v>1012.6098000000002</v>
      </c>
      <c r="AB263" s="303">
        <f t="shared" si="77"/>
        <v>2430.26352</v>
      </c>
      <c r="AC263" s="303">
        <f t="shared" si="77"/>
        <v>607.56587999999999</v>
      </c>
      <c r="AD263" s="303">
        <f t="shared" si="77"/>
        <v>1012.6098000000002</v>
      </c>
      <c r="AE263" s="303">
        <f t="shared" si="77"/>
        <v>202.52196000000004</v>
      </c>
      <c r="AF263" s="303">
        <f t="shared" si="77"/>
        <v>0</v>
      </c>
      <c r="AG263" s="303">
        <f t="shared" si="70"/>
        <v>2632.7854800000005</v>
      </c>
      <c r="AH263" s="303">
        <f t="shared" si="70"/>
        <v>1012.6098000000002</v>
      </c>
      <c r="AI263" s="303">
        <f t="shared" si="70"/>
        <v>1012.6098000000002</v>
      </c>
      <c r="AJ263" s="303">
        <f t="shared" si="67"/>
        <v>202.52196000000004</v>
      </c>
      <c r="AK263" s="1239" t="s">
        <v>1350</v>
      </c>
      <c r="AL263" s="73" t="s">
        <v>1350</v>
      </c>
      <c r="AM263" s="1239" t="s">
        <v>1350</v>
      </c>
      <c r="AN263" s="303">
        <f t="shared" si="71"/>
        <v>380133.71892000001</v>
      </c>
      <c r="AO263" s="303">
        <f t="shared" si="78"/>
        <v>95792.887079999928</v>
      </c>
      <c r="AP263" s="303">
        <f t="shared" si="78"/>
        <v>4050.4392000000007</v>
      </c>
      <c r="AQ263" s="303">
        <f t="shared" si="78"/>
        <v>69667.554239999983</v>
      </c>
      <c r="AR263" s="303">
        <f t="shared" si="78"/>
        <v>0</v>
      </c>
      <c r="AS263" s="303">
        <f t="shared" si="78"/>
        <v>199484.13060000006</v>
      </c>
      <c r="AT263" s="303">
        <f t="shared" si="78"/>
        <v>0</v>
      </c>
      <c r="AU263" s="303">
        <f t="shared" si="78"/>
        <v>607.56587999999999</v>
      </c>
      <c r="AV263" s="303">
        <f t="shared" si="78"/>
        <v>405.04392000000007</v>
      </c>
      <c r="AW263" s="303">
        <f t="shared" si="78"/>
        <v>1012.6098000000002</v>
      </c>
      <c r="AX263" s="303">
        <f t="shared" si="78"/>
        <v>2430.26352</v>
      </c>
      <c r="AY263" s="303">
        <f t="shared" si="78"/>
        <v>607.56587999999999</v>
      </c>
      <c r="AZ263" s="303">
        <f t="shared" si="78"/>
        <v>1012.6098000000002</v>
      </c>
      <c r="BA263" s="303">
        <f t="shared" si="78"/>
        <v>202.52196000000004</v>
      </c>
      <c r="BB263" s="303">
        <f t="shared" si="78"/>
        <v>0</v>
      </c>
      <c r="BC263" s="303">
        <f t="shared" si="72"/>
        <v>2632.7854800000005</v>
      </c>
      <c r="BD263" s="303">
        <f t="shared" si="72"/>
        <v>1012.6098000000002</v>
      </c>
      <c r="BE263" s="303">
        <f t="shared" si="72"/>
        <v>1012.6098000000002</v>
      </c>
      <c r="BF263" s="303">
        <f t="shared" si="68"/>
        <v>202.52196000000004</v>
      </c>
    </row>
    <row r="264" spans="2:58" ht="14.25" x14ac:dyDescent="0.2">
      <c r="B264" s="1938" t="s">
        <v>145</v>
      </c>
      <c r="C264" s="1906" t="s">
        <v>151</v>
      </c>
      <c r="D264" s="1907" t="s">
        <v>125</v>
      </c>
      <c r="E264" s="1906" t="s">
        <v>15</v>
      </c>
      <c r="F264" s="1898" t="s">
        <v>16</v>
      </c>
      <c r="G264" s="1908">
        <v>17.12</v>
      </c>
      <c r="H264" s="1930">
        <v>108.96233395038873</v>
      </c>
      <c r="I264" s="1924">
        <v>108.96233395038873</v>
      </c>
      <c r="J264" s="1946">
        <v>120</v>
      </c>
      <c r="K264" s="1912">
        <v>13.44</v>
      </c>
      <c r="L264" s="1580"/>
      <c r="M264" s="1418"/>
      <c r="N264" s="1418"/>
      <c r="O264" s="1418"/>
      <c r="P264" s="2055"/>
      <c r="Q264" s="2055"/>
      <c r="R264" s="303">
        <f t="shared" si="69"/>
        <v>1464.4537682932244</v>
      </c>
      <c r="S264" s="303">
        <f t="shared" si="77"/>
        <v>515.39183958533818</v>
      </c>
      <c r="T264" s="303">
        <f t="shared" si="77"/>
        <v>21.792466790077746</v>
      </c>
      <c r="U264" s="303">
        <f t="shared" si="77"/>
        <v>374.83042878933713</v>
      </c>
      <c r="V264" s="303">
        <f t="shared" si="77"/>
        <v>0</v>
      </c>
      <c r="W264" s="303">
        <f t="shared" si="77"/>
        <v>492.50974945575695</v>
      </c>
      <c r="X264" s="303">
        <f t="shared" si="77"/>
        <v>0</v>
      </c>
      <c r="Y264" s="303">
        <f t="shared" si="77"/>
        <v>3.2688700185116613</v>
      </c>
      <c r="Z264" s="303">
        <f t="shared" si="77"/>
        <v>2.1792466790077749</v>
      </c>
      <c r="AA264" s="303">
        <f t="shared" si="77"/>
        <v>5.4481166975194366</v>
      </c>
      <c r="AB264" s="303">
        <f t="shared" si="77"/>
        <v>13.075480074046645</v>
      </c>
      <c r="AC264" s="303">
        <f t="shared" si="77"/>
        <v>3.2688700185116613</v>
      </c>
      <c r="AD264" s="303">
        <f t="shared" si="77"/>
        <v>5.4481166975194366</v>
      </c>
      <c r="AE264" s="303">
        <f t="shared" si="77"/>
        <v>1.0896233395038875</v>
      </c>
      <c r="AF264" s="303">
        <f t="shared" si="77"/>
        <v>0</v>
      </c>
      <c r="AG264" s="303">
        <f t="shared" si="70"/>
        <v>14.165103413550534</v>
      </c>
      <c r="AH264" s="303">
        <f t="shared" si="70"/>
        <v>5.4481166975194366</v>
      </c>
      <c r="AI264" s="303">
        <f t="shared" si="70"/>
        <v>5.4481166975194366</v>
      </c>
      <c r="AJ264" s="303">
        <f t="shared" si="67"/>
        <v>1.0896233395038875</v>
      </c>
      <c r="AK264" s="1239" t="s">
        <v>1350</v>
      </c>
      <c r="AL264" s="73" t="s">
        <v>1350</v>
      </c>
      <c r="AM264" s="1239" t="s">
        <v>1350</v>
      </c>
      <c r="AN264" s="303">
        <f t="shared" si="71"/>
        <v>1612.8</v>
      </c>
      <c r="AO264" s="303">
        <f t="shared" si="78"/>
        <v>567.59999999999945</v>
      </c>
      <c r="AP264" s="303">
        <f t="shared" si="78"/>
        <v>24.000000000000004</v>
      </c>
      <c r="AQ264" s="303">
        <f t="shared" si="78"/>
        <v>412.79999999999995</v>
      </c>
      <c r="AR264" s="303">
        <f t="shared" si="78"/>
        <v>0</v>
      </c>
      <c r="AS264" s="303">
        <f t="shared" si="78"/>
        <v>542.4</v>
      </c>
      <c r="AT264" s="303">
        <f t="shared" si="78"/>
        <v>0</v>
      </c>
      <c r="AU264" s="303">
        <f t="shared" si="78"/>
        <v>3.5999999999999996</v>
      </c>
      <c r="AV264" s="303">
        <f t="shared" si="78"/>
        <v>2.4000000000000004</v>
      </c>
      <c r="AW264" s="303">
        <f t="shared" si="78"/>
        <v>6.0000000000000009</v>
      </c>
      <c r="AX264" s="303">
        <f t="shared" si="78"/>
        <v>14.399999999999999</v>
      </c>
      <c r="AY264" s="303">
        <f t="shared" si="78"/>
        <v>3.5999999999999996</v>
      </c>
      <c r="AZ264" s="303">
        <f t="shared" si="78"/>
        <v>6.0000000000000009</v>
      </c>
      <c r="BA264" s="303">
        <f t="shared" si="78"/>
        <v>1.2000000000000002</v>
      </c>
      <c r="BB264" s="303">
        <f t="shared" si="78"/>
        <v>0</v>
      </c>
      <c r="BC264" s="303">
        <f t="shared" si="72"/>
        <v>15.6</v>
      </c>
      <c r="BD264" s="303">
        <f t="shared" si="72"/>
        <v>6.0000000000000009</v>
      </c>
      <c r="BE264" s="303">
        <f t="shared" si="72"/>
        <v>6.0000000000000009</v>
      </c>
      <c r="BF264" s="303">
        <f t="shared" si="68"/>
        <v>1.2000000000000002</v>
      </c>
    </row>
    <row r="265" spans="2:58" ht="14.25" x14ac:dyDescent="0.2">
      <c r="B265" s="1938" t="s">
        <v>145</v>
      </c>
      <c r="C265" s="1906" t="s">
        <v>152</v>
      </c>
      <c r="D265" s="1907" t="s">
        <v>153</v>
      </c>
      <c r="E265" s="1906" t="s">
        <v>25</v>
      </c>
      <c r="F265" s="1898" t="s">
        <v>16</v>
      </c>
      <c r="G265" s="1908">
        <v>17.12</v>
      </c>
      <c r="H265" s="1930">
        <v>91.2</v>
      </c>
      <c r="I265" s="1924">
        <v>91.2</v>
      </c>
      <c r="J265" s="1946">
        <v>111.7</v>
      </c>
      <c r="K265" s="1912">
        <v>10.35</v>
      </c>
      <c r="L265" s="1580"/>
      <c r="M265" s="1418"/>
      <c r="N265" s="1418"/>
      <c r="O265" s="1418"/>
      <c r="P265" s="2055"/>
      <c r="Q265" s="2055"/>
      <c r="R265" s="303">
        <f t="shared" si="69"/>
        <v>943.92</v>
      </c>
      <c r="S265" s="303">
        <f t="shared" si="77"/>
        <v>431.37600000000003</v>
      </c>
      <c r="T265" s="303">
        <f t="shared" si="77"/>
        <v>18.240000000000006</v>
      </c>
      <c r="U265" s="303">
        <f t="shared" si="77"/>
        <v>313.72799999999995</v>
      </c>
      <c r="V265" s="303">
        <f t="shared" si="77"/>
        <v>0</v>
      </c>
      <c r="W265" s="303">
        <f t="shared" si="77"/>
        <v>130.416</v>
      </c>
      <c r="X265" s="303">
        <f t="shared" si="77"/>
        <v>0</v>
      </c>
      <c r="Y265" s="303">
        <f t="shared" si="77"/>
        <v>2.7359999999999998</v>
      </c>
      <c r="Z265" s="303">
        <f t="shared" si="77"/>
        <v>1.8240000000000003</v>
      </c>
      <c r="AA265" s="303">
        <f t="shared" si="77"/>
        <v>4.5600000000000014</v>
      </c>
      <c r="AB265" s="303">
        <f t="shared" si="77"/>
        <v>10.943999999999999</v>
      </c>
      <c r="AC265" s="303">
        <f t="shared" si="77"/>
        <v>2.7359999999999998</v>
      </c>
      <c r="AD265" s="303">
        <f t="shared" si="77"/>
        <v>4.5600000000000014</v>
      </c>
      <c r="AE265" s="303">
        <f t="shared" si="77"/>
        <v>0.91200000000000014</v>
      </c>
      <c r="AF265" s="303">
        <f t="shared" si="77"/>
        <v>0</v>
      </c>
      <c r="AG265" s="303">
        <f t="shared" si="70"/>
        <v>11.856</v>
      </c>
      <c r="AH265" s="303">
        <f t="shared" si="70"/>
        <v>4.5600000000000014</v>
      </c>
      <c r="AI265" s="303">
        <f t="shared" si="70"/>
        <v>4.5600000000000014</v>
      </c>
      <c r="AJ265" s="303">
        <f t="shared" si="70"/>
        <v>0.91200000000000014</v>
      </c>
      <c r="AK265" s="1239" t="s">
        <v>1350</v>
      </c>
      <c r="AL265" s="73" t="s">
        <v>1350</v>
      </c>
      <c r="AM265" s="1239" t="s">
        <v>1350</v>
      </c>
      <c r="AN265" s="303">
        <f t="shared" si="71"/>
        <v>1156.095</v>
      </c>
      <c r="AO265" s="303">
        <f t="shared" si="78"/>
        <v>528.34100000000012</v>
      </c>
      <c r="AP265" s="303">
        <f t="shared" si="78"/>
        <v>22.340000000000007</v>
      </c>
      <c r="AQ265" s="303">
        <f t="shared" si="78"/>
        <v>384.24799999999993</v>
      </c>
      <c r="AR265" s="303">
        <f t="shared" si="78"/>
        <v>0</v>
      </c>
      <c r="AS265" s="303">
        <f t="shared" si="78"/>
        <v>159.73099999999999</v>
      </c>
      <c r="AT265" s="303">
        <f t="shared" si="78"/>
        <v>0</v>
      </c>
      <c r="AU265" s="303">
        <f t="shared" si="78"/>
        <v>3.351</v>
      </c>
      <c r="AV265" s="303">
        <f t="shared" si="78"/>
        <v>2.2340000000000004</v>
      </c>
      <c r="AW265" s="303">
        <f t="shared" si="78"/>
        <v>5.5850000000000017</v>
      </c>
      <c r="AX265" s="303">
        <f t="shared" si="78"/>
        <v>13.404</v>
      </c>
      <c r="AY265" s="303">
        <f t="shared" si="78"/>
        <v>3.351</v>
      </c>
      <c r="AZ265" s="303">
        <f t="shared" si="78"/>
        <v>5.5850000000000017</v>
      </c>
      <c r="BA265" s="303">
        <f t="shared" si="78"/>
        <v>1.1170000000000002</v>
      </c>
      <c r="BB265" s="303">
        <f t="shared" si="78"/>
        <v>0</v>
      </c>
      <c r="BC265" s="303">
        <f t="shared" si="72"/>
        <v>14.521000000000003</v>
      </c>
      <c r="BD265" s="303">
        <f t="shared" si="72"/>
        <v>5.5850000000000017</v>
      </c>
      <c r="BE265" s="303">
        <f t="shared" si="72"/>
        <v>5.5850000000000017</v>
      </c>
      <c r="BF265" s="303">
        <f t="shared" si="72"/>
        <v>1.1170000000000002</v>
      </c>
    </row>
    <row r="266" spans="2:58" ht="14.25" x14ac:dyDescent="0.2">
      <c r="B266" s="1938" t="s">
        <v>145</v>
      </c>
      <c r="C266" s="1906" t="s">
        <v>154</v>
      </c>
      <c r="D266" s="1907" t="s">
        <v>155</v>
      </c>
      <c r="E266" s="1906" t="s">
        <v>25</v>
      </c>
      <c r="F266" s="1898" t="s">
        <v>16</v>
      </c>
      <c r="G266" s="1923">
        <v>17.37</v>
      </c>
      <c r="H266" s="1930">
        <v>86.750399999999999</v>
      </c>
      <c r="I266" s="1924">
        <v>86.750399999999999</v>
      </c>
      <c r="J266" s="1946">
        <v>102.5728</v>
      </c>
      <c r="K266" s="1912">
        <v>10.35</v>
      </c>
      <c r="L266" s="1580"/>
      <c r="M266" s="1418"/>
      <c r="N266" s="1418"/>
      <c r="O266" s="1418"/>
      <c r="P266" s="2055"/>
      <c r="Q266" s="2055"/>
      <c r="R266" s="303">
        <f t="shared" ref="R266:R329" si="79">+I266*VLOOKUP($E266,$P$5:$R$7,3,FALSE)</f>
        <v>897.86663999999996</v>
      </c>
      <c r="S266" s="303">
        <f t="shared" si="77"/>
        <v>410.32939200000004</v>
      </c>
      <c r="T266" s="303">
        <f t="shared" si="77"/>
        <v>17.350080000000005</v>
      </c>
      <c r="U266" s="303">
        <f t="shared" si="77"/>
        <v>298.42137599999995</v>
      </c>
      <c r="V266" s="303">
        <f t="shared" si="77"/>
        <v>0</v>
      </c>
      <c r="W266" s="303">
        <f t="shared" si="77"/>
        <v>124.05307199999999</v>
      </c>
      <c r="X266" s="303">
        <f t="shared" si="77"/>
        <v>0</v>
      </c>
      <c r="Y266" s="303">
        <f t="shared" si="77"/>
        <v>2.6025119999999999</v>
      </c>
      <c r="Z266" s="303">
        <f t="shared" si="77"/>
        <v>1.7350080000000003</v>
      </c>
      <c r="AA266" s="303">
        <f t="shared" si="77"/>
        <v>4.3375200000000014</v>
      </c>
      <c r="AB266" s="303">
        <f t="shared" si="77"/>
        <v>10.410048</v>
      </c>
      <c r="AC266" s="303">
        <f t="shared" si="77"/>
        <v>2.6025119999999999</v>
      </c>
      <c r="AD266" s="303">
        <f t="shared" si="77"/>
        <v>4.3375200000000014</v>
      </c>
      <c r="AE266" s="303">
        <f t="shared" si="77"/>
        <v>0.86750400000000016</v>
      </c>
      <c r="AF266" s="303">
        <f t="shared" si="77"/>
        <v>0</v>
      </c>
      <c r="AG266" s="303">
        <f t="shared" ref="AG266:AJ329" si="80">+$R266*VLOOKUP($E266,$P$5:$AJ$7,AG$1+3,FALSE)</f>
        <v>11.277552</v>
      </c>
      <c r="AH266" s="303">
        <f t="shared" si="80"/>
        <v>4.3375200000000014</v>
      </c>
      <c r="AI266" s="303">
        <f t="shared" si="80"/>
        <v>4.3375200000000014</v>
      </c>
      <c r="AJ266" s="303">
        <f t="shared" si="80"/>
        <v>0.86750400000000016</v>
      </c>
      <c r="AK266" s="1239" t="s">
        <v>1350</v>
      </c>
      <c r="AL266" s="73" t="s">
        <v>1350</v>
      </c>
      <c r="AM266" s="1239" t="s">
        <v>1350</v>
      </c>
      <c r="AN266" s="303">
        <f t="shared" ref="AN266:AN329" si="81">+J266*K266</f>
        <v>1061.6284800000001</v>
      </c>
      <c r="AO266" s="303">
        <f t="shared" si="78"/>
        <v>485.16934400000014</v>
      </c>
      <c r="AP266" s="303">
        <f t="shared" si="78"/>
        <v>20.514560000000007</v>
      </c>
      <c r="AQ266" s="303">
        <f t="shared" si="78"/>
        <v>352.85043199999996</v>
      </c>
      <c r="AR266" s="303">
        <f t="shared" si="78"/>
        <v>0</v>
      </c>
      <c r="AS266" s="303">
        <f t="shared" si="78"/>
        <v>146.679104</v>
      </c>
      <c r="AT266" s="303">
        <f t="shared" si="78"/>
        <v>0</v>
      </c>
      <c r="AU266" s="303">
        <f t="shared" si="78"/>
        <v>3.0771840000000004</v>
      </c>
      <c r="AV266" s="303">
        <f t="shared" si="78"/>
        <v>2.0514560000000004</v>
      </c>
      <c r="AW266" s="303">
        <f t="shared" si="78"/>
        <v>5.1286400000000016</v>
      </c>
      <c r="AX266" s="303">
        <f t="shared" si="78"/>
        <v>12.308736000000001</v>
      </c>
      <c r="AY266" s="303">
        <f t="shared" si="78"/>
        <v>3.0771840000000004</v>
      </c>
      <c r="AZ266" s="303">
        <f t="shared" si="78"/>
        <v>5.1286400000000016</v>
      </c>
      <c r="BA266" s="303">
        <f t="shared" si="78"/>
        <v>1.0257280000000002</v>
      </c>
      <c r="BB266" s="303">
        <f t="shared" si="78"/>
        <v>0</v>
      </c>
      <c r="BC266" s="303">
        <f t="shared" ref="BC266:BF329" si="82">+$AN266*VLOOKUP($E266,$AL$5:$BF$7,BC$1+3,FALSE)</f>
        <v>13.334464000000002</v>
      </c>
      <c r="BD266" s="303">
        <f t="shared" si="82"/>
        <v>5.1286400000000016</v>
      </c>
      <c r="BE266" s="303">
        <f t="shared" si="82"/>
        <v>5.1286400000000016</v>
      </c>
      <c r="BF266" s="303">
        <f t="shared" si="82"/>
        <v>1.0257280000000002</v>
      </c>
    </row>
    <row r="267" spans="2:58" ht="14.25" x14ac:dyDescent="0.2">
      <c r="B267" s="1938" t="s">
        <v>145</v>
      </c>
      <c r="C267" s="1906" t="s">
        <v>35</v>
      </c>
      <c r="D267" s="1907" t="s">
        <v>105</v>
      </c>
      <c r="E267" s="1906" t="s">
        <v>25</v>
      </c>
      <c r="F267" s="1898" t="s">
        <v>16</v>
      </c>
      <c r="G267" s="1908">
        <v>17.12</v>
      </c>
      <c r="H267" s="1930">
        <v>9205.8192706092195</v>
      </c>
      <c r="I267" s="1924">
        <v>9205.8192706092195</v>
      </c>
      <c r="J267" s="1946">
        <v>12094.49</v>
      </c>
      <c r="K267" s="1912">
        <v>10.35</v>
      </c>
      <c r="L267" s="1580"/>
      <c r="M267" s="1418"/>
      <c r="N267" s="1418"/>
      <c r="O267" s="1418"/>
      <c r="P267" s="2055"/>
      <c r="Q267" s="2055"/>
      <c r="R267" s="303">
        <f t="shared" si="79"/>
        <v>95280.229450805418</v>
      </c>
      <c r="S267" s="303">
        <f t="shared" si="77"/>
        <v>43543.525149981615</v>
      </c>
      <c r="T267" s="303">
        <f t="shared" si="77"/>
        <v>1841.1638541218445</v>
      </c>
      <c r="U267" s="303">
        <f t="shared" si="77"/>
        <v>31668.01829089571</v>
      </c>
      <c r="V267" s="303">
        <f t="shared" si="77"/>
        <v>0</v>
      </c>
      <c r="W267" s="303">
        <f t="shared" si="77"/>
        <v>13164.321556971183</v>
      </c>
      <c r="X267" s="303">
        <f t="shared" si="77"/>
        <v>0</v>
      </c>
      <c r="Y267" s="303">
        <f t="shared" si="77"/>
        <v>276.1745781182766</v>
      </c>
      <c r="Z267" s="303">
        <f t="shared" si="77"/>
        <v>184.11638541218443</v>
      </c>
      <c r="AA267" s="303">
        <f t="shared" si="77"/>
        <v>460.29096353046111</v>
      </c>
      <c r="AB267" s="303">
        <f t="shared" si="77"/>
        <v>1104.6983124731064</v>
      </c>
      <c r="AC267" s="303">
        <f t="shared" si="77"/>
        <v>276.1745781182766</v>
      </c>
      <c r="AD267" s="303">
        <f t="shared" si="77"/>
        <v>460.29096353046111</v>
      </c>
      <c r="AE267" s="303">
        <f t="shared" si="77"/>
        <v>92.058192706092214</v>
      </c>
      <c r="AF267" s="303">
        <f t="shared" si="77"/>
        <v>0</v>
      </c>
      <c r="AG267" s="303">
        <f t="shared" si="80"/>
        <v>1196.7565051791987</v>
      </c>
      <c r="AH267" s="303">
        <f t="shared" si="80"/>
        <v>460.29096353046111</v>
      </c>
      <c r="AI267" s="303">
        <f t="shared" si="80"/>
        <v>460.29096353046111</v>
      </c>
      <c r="AJ267" s="303">
        <f t="shared" si="80"/>
        <v>92.058192706092214</v>
      </c>
      <c r="AK267" s="1239" t="s">
        <v>1350</v>
      </c>
      <c r="AL267" s="73" t="s">
        <v>1350</v>
      </c>
      <c r="AM267" s="1239" t="s">
        <v>1350</v>
      </c>
      <c r="AN267" s="303">
        <f t="shared" si="81"/>
        <v>125177.9715</v>
      </c>
      <c r="AO267" s="303">
        <f t="shared" si="78"/>
        <v>57206.937700000009</v>
      </c>
      <c r="AP267" s="303">
        <f t="shared" si="78"/>
        <v>2418.8980000000006</v>
      </c>
      <c r="AQ267" s="303">
        <f t="shared" si="78"/>
        <v>41605.04559999999</v>
      </c>
      <c r="AR267" s="303">
        <f t="shared" si="78"/>
        <v>0</v>
      </c>
      <c r="AS267" s="303">
        <f t="shared" si="78"/>
        <v>17295.120699999999</v>
      </c>
      <c r="AT267" s="303">
        <f t="shared" si="78"/>
        <v>0</v>
      </c>
      <c r="AU267" s="303">
        <f t="shared" si="78"/>
        <v>362.8347</v>
      </c>
      <c r="AV267" s="303">
        <f t="shared" si="78"/>
        <v>241.88980000000004</v>
      </c>
      <c r="AW267" s="303">
        <f t="shared" si="78"/>
        <v>604.72450000000015</v>
      </c>
      <c r="AX267" s="303">
        <f t="shared" si="78"/>
        <v>1451.3388</v>
      </c>
      <c r="AY267" s="303">
        <f t="shared" si="78"/>
        <v>362.8347</v>
      </c>
      <c r="AZ267" s="303">
        <f t="shared" si="78"/>
        <v>604.72450000000015</v>
      </c>
      <c r="BA267" s="303">
        <f t="shared" si="78"/>
        <v>120.94490000000002</v>
      </c>
      <c r="BB267" s="303">
        <f t="shared" si="78"/>
        <v>0</v>
      </c>
      <c r="BC267" s="303">
        <f t="shared" si="82"/>
        <v>1572.2837000000002</v>
      </c>
      <c r="BD267" s="303">
        <f t="shared" si="82"/>
        <v>604.72450000000015</v>
      </c>
      <c r="BE267" s="303">
        <f t="shared" si="82"/>
        <v>604.72450000000015</v>
      </c>
      <c r="BF267" s="303">
        <f t="shared" si="82"/>
        <v>120.94490000000002</v>
      </c>
    </row>
    <row r="268" spans="2:58" ht="14.25" x14ac:dyDescent="0.2">
      <c r="B268" s="1938" t="s">
        <v>145</v>
      </c>
      <c r="C268" s="1906" t="s">
        <v>35</v>
      </c>
      <c r="D268" s="1907" t="s">
        <v>156</v>
      </c>
      <c r="E268" s="1906" t="s">
        <v>25</v>
      </c>
      <c r="F268" s="1898" t="s">
        <v>16</v>
      </c>
      <c r="G268" s="1908">
        <v>17.5</v>
      </c>
      <c r="H268" s="1930">
        <v>21157.229465933044</v>
      </c>
      <c r="I268" s="1924">
        <v>21157.229465933044</v>
      </c>
      <c r="J268" s="1946">
        <v>22242.19</v>
      </c>
      <c r="K268" s="1912">
        <v>10.35</v>
      </c>
      <c r="L268" s="1580"/>
      <c r="M268" s="1418"/>
      <c r="N268" s="1418"/>
      <c r="O268" s="1418"/>
      <c r="P268" s="2055"/>
      <c r="Q268" s="2055"/>
      <c r="R268" s="303">
        <f t="shared" si="79"/>
        <v>218977.32497240699</v>
      </c>
      <c r="S268" s="303">
        <f t="shared" si="77"/>
        <v>100073.6953738633</v>
      </c>
      <c r="T268" s="303">
        <f t="shared" si="77"/>
        <v>4231.4458931866102</v>
      </c>
      <c r="U268" s="303">
        <f t="shared" si="77"/>
        <v>72780.869362809652</v>
      </c>
      <c r="V268" s="303">
        <f t="shared" si="77"/>
        <v>0</v>
      </c>
      <c r="W268" s="303">
        <f t="shared" si="77"/>
        <v>30254.838136284248</v>
      </c>
      <c r="X268" s="303">
        <f t="shared" si="77"/>
        <v>0</v>
      </c>
      <c r="Y268" s="303">
        <f t="shared" si="77"/>
        <v>634.7168839779913</v>
      </c>
      <c r="Z268" s="303">
        <f t="shared" si="77"/>
        <v>423.14458931866096</v>
      </c>
      <c r="AA268" s="303">
        <f t="shared" si="77"/>
        <v>1057.8614732966525</v>
      </c>
      <c r="AB268" s="303">
        <f t="shared" si="77"/>
        <v>2538.8675359119652</v>
      </c>
      <c r="AC268" s="303">
        <f t="shared" si="77"/>
        <v>634.7168839779913</v>
      </c>
      <c r="AD268" s="303">
        <f t="shared" si="77"/>
        <v>1057.8614732966525</v>
      </c>
      <c r="AE268" s="303">
        <f t="shared" si="77"/>
        <v>211.57229465933048</v>
      </c>
      <c r="AF268" s="303">
        <f t="shared" si="77"/>
        <v>0</v>
      </c>
      <c r="AG268" s="303">
        <f t="shared" si="80"/>
        <v>2750.4398305712957</v>
      </c>
      <c r="AH268" s="303">
        <f t="shared" si="80"/>
        <v>1057.8614732966525</v>
      </c>
      <c r="AI268" s="303">
        <f t="shared" si="80"/>
        <v>1057.8614732966525</v>
      </c>
      <c r="AJ268" s="303">
        <f t="shared" si="80"/>
        <v>211.57229465933048</v>
      </c>
      <c r="AK268" s="1239" t="s">
        <v>1350</v>
      </c>
      <c r="AL268" s="73" t="s">
        <v>1350</v>
      </c>
      <c r="AM268" s="1239" t="s">
        <v>1350</v>
      </c>
      <c r="AN268" s="303">
        <f t="shared" si="81"/>
        <v>230206.66649999999</v>
      </c>
      <c r="AO268" s="303">
        <f t="shared" si="78"/>
        <v>105205.55870000001</v>
      </c>
      <c r="AP268" s="303">
        <f t="shared" si="78"/>
        <v>4448.438000000001</v>
      </c>
      <c r="AQ268" s="303">
        <f t="shared" si="78"/>
        <v>76513.133599999986</v>
      </c>
      <c r="AR268" s="303">
        <f t="shared" si="78"/>
        <v>0</v>
      </c>
      <c r="AS268" s="303">
        <f t="shared" si="78"/>
        <v>31806.331699999999</v>
      </c>
      <c r="AT268" s="303">
        <f t="shared" si="78"/>
        <v>0</v>
      </c>
      <c r="AU268" s="303">
        <f t="shared" si="78"/>
        <v>667.26570000000004</v>
      </c>
      <c r="AV268" s="303">
        <f t="shared" si="78"/>
        <v>444.8438000000001</v>
      </c>
      <c r="AW268" s="303">
        <f t="shared" si="78"/>
        <v>1112.1095000000003</v>
      </c>
      <c r="AX268" s="303">
        <f t="shared" si="78"/>
        <v>2669.0628000000002</v>
      </c>
      <c r="AY268" s="303">
        <f t="shared" si="78"/>
        <v>667.26570000000004</v>
      </c>
      <c r="AZ268" s="303">
        <f t="shared" si="78"/>
        <v>1112.1095000000003</v>
      </c>
      <c r="BA268" s="303">
        <f t="shared" si="78"/>
        <v>222.42190000000005</v>
      </c>
      <c r="BB268" s="303">
        <f t="shared" si="78"/>
        <v>0</v>
      </c>
      <c r="BC268" s="303">
        <f t="shared" si="82"/>
        <v>2891.4847</v>
      </c>
      <c r="BD268" s="303">
        <f t="shared" si="82"/>
        <v>1112.1095000000003</v>
      </c>
      <c r="BE268" s="303">
        <f t="shared" si="82"/>
        <v>1112.1095000000003</v>
      </c>
      <c r="BF268" s="303">
        <f t="shared" si="82"/>
        <v>222.42190000000005</v>
      </c>
    </row>
    <row r="269" spans="2:58" ht="15" customHeight="1" x14ac:dyDescent="0.2">
      <c r="B269" s="1938" t="s">
        <v>145</v>
      </c>
      <c r="C269" s="1906" t="s">
        <v>35</v>
      </c>
      <c r="D269" s="1907" t="s">
        <v>105</v>
      </c>
      <c r="E269" s="1906" t="s">
        <v>15</v>
      </c>
      <c r="F269" s="1898" t="s">
        <v>16</v>
      </c>
      <c r="G269" s="1908">
        <v>17.12</v>
      </c>
      <c r="H269" s="1930">
        <v>2054.5707660975113</v>
      </c>
      <c r="I269" s="1924">
        <v>2054.5707660975113</v>
      </c>
      <c r="J269" s="1946">
        <v>2699.27</v>
      </c>
      <c r="K269" s="1912">
        <v>13.44</v>
      </c>
      <c r="L269" s="1580"/>
      <c r="M269" s="1418"/>
      <c r="N269" s="1418"/>
      <c r="O269" s="1418"/>
      <c r="P269" s="2055"/>
      <c r="Q269" s="2055"/>
      <c r="R269" s="303">
        <f t="shared" si="79"/>
        <v>27613.431096350552</v>
      </c>
      <c r="S269" s="303">
        <f t="shared" si="77"/>
        <v>9718.1197236412208</v>
      </c>
      <c r="T269" s="303">
        <f t="shared" si="77"/>
        <v>410.91415321950234</v>
      </c>
      <c r="U269" s="303">
        <f t="shared" si="77"/>
        <v>7067.7234353754384</v>
      </c>
      <c r="V269" s="303">
        <f t="shared" si="77"/>
        <v>0</v>
      </c>
      <c r="W269" s="303">
        <f t="shared" si="77"/>
        <v>9286.6598627607509</v>
      </c>
      <c r="X269" s="303">
        <f t="shared" si="77"/>
        <v>0</v>
      </c>
      <c r="Y269" s="303">
        <f t="shared" si="77"/>
        <v>61.637122982925334</v>
      </c>
      <c r="Z269" s="303">
        <f t="shared" si="77"/>
        <v>41.091415321950237</v>
      </c>
      <c r="AA269" s="303">
        <f t="shared" si="77"/>
        <v>102.72853830487558</v>
      </c>
      <c r="AB269" s="303">
        <f t="shared" si="77"/>
        <v>246.54849193170134</v>
      </c>
      <c r="AC269" s="303">
        <f t="shared" si="77"/>
        <v>61.637122982925334</v>
      </c>
      <c r="AD269" s="303">
        <f t="shared" si="77"/>
        <v>102.72853830487558</v>
      </c>
      <c r="AE269" s="303">
        <f t="shared" si="77"/>
        <v>20.545707660975118</v>
      </c>
      <c r="AF269" s="303">
        <f t="shared" si="77"/>
        <v>0</v>
      </c>
      <c r="AG269" s="303">
        <f t="shared" si="80"/>
        <v>267.09419959267649</v>
      </c>
      <c r="AH269" s="303">
        <f t="shared" si="80"/>
        <v>102.72853830487558</v>
      </c>
      <c r="AI269" s="303">
        <f t="shared" si="80"/>
        <v>102.72853830487558</v>
      </c>
      <c r="AJ269" s="303">
        <f t="shared" si="80"/>
        <v>20.545707660975118</v>
      </c>
      <c r="AK269" s="1239" t="s">
        <v>1350</v>
      </c>
      <c r="AL269" s="73" t="s">
        <v>1350</v>
      </c>
      <c r="AM269" s="1239" t="s">
        <v>1350</v>
      </c>
      <c r="AN269" s="303">
        <f t="shared" si="81"/>
        <v>36278.188799999996</v>
      </c>
      <c r="AO269" s="303">
        <f t="shared" si="78"/>
        <v>12767.547099999987</v>
      </c>
      <c r="AP269" s="303">
        <f t="shared" si="78"/>
        <v>539.85400000000004</v>
      </c>
      <c r="AQ269" s="303">
        <f t="shared" si="78"/>
        <v>9285.4887999999992</v>
      </c>
      <c r="AR269" s="303">
        <f t="shared" si="78"/>
        <v>0</v>
      </c>
      <c r="AS269" s="303">
        <f t="shared" si="78"/>
        <v>12200.700399999998</v>
      </c>
      <c r="AT269" s="303">
        <f t="shared" si="78"/>
        <v>0</v>
      </c>
      <c r="AU269" s="303">
        <f t="shared" si="78"/>
        <v>80.978099999999984</v>
      </c>
      <c r="AV269" s="303">
        <f t="shared" si="78"/>
        <v>53.985400000000006</v>
      </c>
      <c r="AW269" s="303">
        <f t="shared" si="78"/>
        <v>134.96350000000001</v>
      </c>
      <c r="AX269" s="303">
        <f t="shared" si="78"/>
        <v>323.91239999999993</v>
      </c>
      <c r="AY269" s="303">
        <f t="shared" si="78"/>
        <v>80.978099999999984</v>
      </c>
      <c r="AZ269" s="303">
        <f t="shared" si="78"/>
        <v>134.96350000000001</v>
      </c>
      <c r="BA269" s="303">
        <f t="shared" si="78"/>
        <v>26.992700000000003</v>
      </c>
      <c r="BB269" s="303">
        <f t="shared" si="78"/>
        <v>0</v>
      </c>
      <c r="BC269" s="303">
        <f t="shared" si="82"/>
        <v>350.90509999999995</v>
      </c>
      <c r="BD269" s="303">
        <f t="shared" si="82"/>
        <v>134.96350000000001</v>
      </c>
      <c r="BE269" s="303">
        <f t="shared" si="82"/>
        <v>134.96350000000001</v>
      </c>
      <c r="BF269" s="303">
        <f t="shared" si="82"/>
        <v>26.992700000000003</v>
      </c>
    </row>
    <row r="270" spans="2:58" ht="15" customHeight="1" x14ac:dyDescent="0.2">
      <c r="B270" s="1938" t="s">
        <v>145</v>
      </c>
      <c r="C270" s="1906" t="s">
        <v>35</v>
      </c>
      <c r="D270" s="1907" t="s">
        <v>156</v>
      </c>
      <c r="E270" s="1906" t="s">
        <v>15</v>
      </c>
      <c r="F270" s="1898" t="s">
        <v>16</v>
      </c>
      <c r="G270" s="1908">
        <v>17.12</v>
      </c>
      <c r="H270" s="1930">
        <v>4721.907293042721</v>
      </c>
      <c r="I270" s="1924">
        <v>4721.907293042721</v>
      </c>
      <c r="J270" s="1946">
        <v>4964.05</v>
      </c>
      <c r="K270" s="1912">
        <v>13.44</v>
      </c>
      <c r="L270" s="1580"/>
      <c r="M270" s="1418"/>
      <c r="N270" s="1418"/>
      <c r="O270" s="1418"/>
      <c r="P270" s="2055"/>
      <c r="Q270" s="2055"/>
      <c r="R270" s="303">
        <f t="shared" si="79"/>
        <v>63462.434018494168</v>
      </c>
      <c r="S270" s="303">
        <f t="shared" si="77"/>
        <v>22334.621496092052</v>
      </c>
      <c r="T270" s="303">
        <f t="shared" si="77"/>
        <v>944.38145860854434</v>
      </c>
      <c r="U270" s="303">
        <f t="shared" si="77"/>
        <v>16243.361088066958</v>
      </c>
      <c r="V270" s="303">
        <f t="shared" si="77"/>
        <v>0</v>
      </c>
      <c r="W270" s="303">
        <f t="shared" si="77"/>
        <v>21343.020964553096</v>
      </c>
      <c r="X270" s="303">
        <f t="shared" si="77"/>
        <v>0</v>
      </c>
      <c r="Y270" s="303">
        <f t="shared" si="77"/>
        <v>141.65721879128162</v>
      </c>
      <c r="Z270" s="303">
        <f t="shared" si="77"/>
        <v>94.438145860854434</v>
      </c>
      <c r="AA270" s="303">
        <f t="shared" si="77"/>
        <v>236.09536465213608</v>
      </c>
      <c r="AB270" s="303">
        <f t="shared" si="77"/>
        <v>566.62887516512649</v>
      </c>
      <c r="AC270" s="303">
        <f t="shared" si="77"/>
        <v>141.65721879128162</v>
      </c>
      <c r="AD270" s="303">
        <f t="shared" si="77"/>
        <v>236.09536465213608</v>
      </c>
      <c r="AE270" s="303">
        <f t="shared" si="77"/>
        <v>47.219072930427217</v>
      </c>
      <c r="AF270" s="303">
        <f t="shared" si="77"/>
        <v>0</v>
      </c>
      <c r="AG270" s="303">
        <f t="shared" si="80"/>
        <v>613.84794809555376</v>
      </c>
      <c r="AH270" s="303">
        <f t="shared" si="80"/>
        <v>236.09536465213608</v>
      </c>
      <c r="AI270" s="303">
        <f t="shared" si="80"/>
        <v>236.09536465213608</v>
      </c>
      <c r="AJ270" s="303">
        <f t="shared" si="80"/>
        <v>47.219072930427217</v>
      </c>
      <c r="AK270" s="1239" t="s">
        <v>1350</v>
      </c>
      <c r="AL270" s="73" t="s">
        <v>1350</v>
      </c>
      <c r="AM270" s="1239" t="s">
        <v>1350</v>
      </c>
      <c r="AN270" s="303">
        <f t="shared" si="81"/>
        <v>66716.831999999995</v>
      </c>
      <c r="AO270" s="303">
        <f t="shared" si="78"/>
        <v>23479.956499999978</v>
      </c>
      <c r="AP270" s="303">
        <f t="shared" si="78"/>
        <v>992.81000000000006</v>
      </c>
      <c r="AQ270" s="303">
        <f t="shared" si="78"/>
        <v>17076.331999999999</v>
      </c>
      <c r="AR270" s="303">
        <f t="shared" si="78"/>
        <v>0</v>
      </c>
      <c r="AS270" s="303">
        <f t="shared" si="78"/>
        <v>22437.505999999998</v>
      </c>
      <c r="AT270" s="303">
        <f t="shared" si="78"/>
        <v>0</v>
      </c>
      <c r="AU270" s="303">
        <f t="shared" si="78"/>
        <v>148.92149999999998</v>
      </c>
      <c r="AV270" s="303">
        <f t="shared" si="78"/>
        <v>99.28100000000002</v>
      </c>
      <c r="AW270" s="303">
        <f t="shared" si="78"/>
        <v>248.20250000000001</v>
      </c>
      <c r="AX270" s="303">
        <f t="shared" si="78"/>
        <v>595.68599999999992</v>
      </c>
      <c r="AY270" s="303">
        <f t="shared" si="78"/>
        <v>148.92149999999998</v>
      </c>
      <c r="AZ270" s="303">
        <f t="shared" si="78"/>
        <v>248.20250000000001</v>
      </c>
      <c r="BA270" s="303">
        <f t="shared" si="78"/>
        <v>49.64050000000001</v>
      </c>
      <c r="BB270" s="303">
        <f t="shared" si="78"/>
        <v>0</v>
      </c>
      <c r="BC270" s="303">
        <f t="shared" si="82"/>
        <v>645.32650000000001</v>
      </c>
      <c r="BD270" s="303">
        <f t="shared" si="82"/>
        <v>248.20250000000001</v>
      </c>
      <c r="BE270" s="303">
        <f t="shared" si="82"/>
        <v>248.20250000000001</v>
      </c>
      <c r="BF270" s="303">
        <f t="shared" si="82"/>
        <v>49.64050000000001</v>
      </c>
    </row>
    <row r="271" spans="2:58" ht="15" customHeight="1" x14ac:dyDescent="0.2">
      <c r="B271" s="1938" t="s">
        <v>145</v>
      </c>
      <c r="C271" s="1906" t="s">
        <v>157</v>
      </c>
      <c r="D271" s="1907" t="s">
        <v>158</v>
      </c>
      <c r="E271" s="1906" t="s">
        <v>25</v>
      </c>
      <c r="F271" s="1898" t="s">
        <v>16</v>
      </c>
      <c r="G271" s="1908">
        <v>17.12</v>
      </c>
      <c r="H271" s="1930">
        <v>6974.2331951857541</v>
      </c>
      <c r="I271" s="1924">
        <v>6974.2331951857541</v>
      </c>
      <c r="J271" s="1946">
        <v>6974.2331951857541</v>
      </c>
      <c r="K271" s="1912">
        <v>10.35</v>
      </c>
      <c r="L271" s="1580"/>
      <c r="M271" s="1418"/>
      <c r="N271" s="1418"/>
      <c r="O271" s="1418"/>
      <c r="P271" s="2055"/>
      <c r="Q271" s="2055"/>
      <c r="R271" s="303">
        <f t="shared" si="79"/>
        <v>72183.313570172555</v>
      </c>
      <c r="S271" s="303">
        <f t="shared" si="77"/>
        <v>32988.123013228622</v>
      </c>
      <c r="T271" s="303">
        <f t="shared" si="77"/>
        <v>1394.8466390371514</v>
      </c>
      <c r="U271" s="303">
        <f t="shared" si="77"/>
        <v>23991.362191438991</v>
      </c>
      <c r="V271" s="303">
        <f t="shared" si="77"/>
        <v>0</v>
      </c>
      <c r="W271" s="303">
        <f t="shared" si="77"/>
        <v>9973.1534691156285</v>
      </c>
      <c r="X271" s="303">
        <f t="shared" si="77"/>
        <v>0</v>
      </c>
      <c r="Y271" s="303">
        <f t="shared" si="77"/>
        <v>209.22699585557262</v>
      </c>
      <c r="Z271" s="303">
        <f t="shared" si="77"/>
        <v>139.4846639037151</v>
      </c>
      <c r="AA271" s="303">
        <f t="shared" si="77"/>
        <v>348.71165975928784</v>
      </c>
      <c r="AB271" s="303">
        <f t="shared" si="77"/>
        <v>836.9079834222905</v>
      </c>
      <c r="AC271" s="303">
        <f t="shared" si="77"/>
        <v>209.22699585557262</v>
      </c>
      <c r="AD271" s="303">
        <f t="shared" si="77"/>
        <v>348.71165975928784</v>
      </c>
      <c r="AE271" s="303">
        <f t="shared" si="77"/>
        <v>69.742331951857551</v>
      </c>
      <c r="AF271" s="303">
        <f t="shared" si="77"/>
        <v>0</v>
      </c>
      <c r="AG271" s="303">
        <f t="shared" si="80"/>
        <v>906.65031537414814</v>
      </c>
      <c r="AH271" s="303">
        <f t="shared" si="80"/>
        <v>348.71165975928784</v>
      </c>
      <c r="AI271" s="303">
        <f t="shared" si="80"/>
        <v>348.71165975928784</v>
      </c>
      <c r="AJ271" s="303">
        <f t="shared" si="80"/>
        <v>69.742331951857551</v>
      </c>
      <c r="AK271" s="1239" t="s">
        <v>1350</v>
      </c>
      <c r="AL271" s="73" t="s">
        <v>1350</v>
      </c>
      <c r="AM271" s="1239" t="s">
        <v>1350</v>
      </c>
      <c r="AN271" s="303">
        <f t="shared" si="81"/>
        <v>72183.313570172555</v>
      </c>
      <c r="AO271" s="303">
        <f t="shared" si="78"/>
        <v>32988.123013228622</v>
      </c>
      <c r="AP271" s="303">
        <f t="shared" si="78"/>
        <v>1394.8466390371514</v>
      </c>
      <c r="AQ271" s="303">
        <f t="shared" si="78"/>
        <v>23991.362191438991</v>
      </c>
      <c r="AR271" s="303">
        <f t="shared" si="78"/>
        <v>0</v>
      </c>
      <c r="AS271" s="303">
        <f t="shared" si="78"/>
        <v>9973.1534691156285</v>
      </c>
      <c r="AT271" s="303">
        <f t="shared" si="78"/>
        <v>0</v>
      </c>
      <c r="AU271" s="303">
        <f t="shared" si="78"/>
        <v>209.22699585557262</v>
      </c>
      <c r="AV271" s="303">
        <f t="shared" si="78"/>
        <v>139.4846639037151</v>
      </c>
      <c r="AW271" s="303">
        <f t="shared" si="78"/>
        <v>348.71165975928784</v>
      </c>
      <c r="AX271" s="303">
        <f t="shared" si="78"/>
        <v>836.9079834222905</v>
      </c>
      <c r="AY271" s="303">
        <f t="shared" si="78"/>
        <v>209.22699585557262</v>
      </c>
      <c r="AZ271" s="303">
        <f t="shared" si="78"/>
        <v>348.71165975928784</v>
      </c>
      <c r="BA271" s="303">
        <f t="shared" si="78"/>
        <v>69.742331951857551</v>
      </c>
      <c r="BB271" s="303">
        <f t="shared" si="78"/>
        <v>0</v>
      </c>
      <c r="BC271" s="303">
        <f t="shared" si="82"/>
        <v>906.65031537414814</v>
      </c>
      <c r="BD271" s="303">
        <f t="shared" si="82"/>
        <v>348.71165975928784</v>
      </c>
      <c r="BE271" s="303">
        <f t="shared" si="82"/>
        <v>348.71165975928784</v>
      </c>
      <c r="BF271" s="303">
        <f t="shared" si="82"/>
        <v>69.742331951857551</v>
      </c>
    </row>
    <row r="272" spans="2:58" ht="15" customHeight="1" x14ac:dyDescent="0.2">
      <c r="B272" s="1938" t="s">
        <v>145</v>
      </c>
      <c r="C272" s="1906" t="s">
        <v>157</v>
      </c>
      <c r="D272" s="1907" t="s">
        <v>159</v>
      </c>
      <c r="E272" s="1906" t="s">
        <v>25</v>
      </c>
      <c r="F272" s="1898" t="s">
        <v>16</v>
      </c>
      <c r="G272" s="1908">
        <v>17.579999999999998</v>
      </c>
      <c r="H272" s="1930">
        <v>295.04789563075866</v>
      </c>
      <c r="I272" s="1924">
        <v>295.04789563075866</v>
      </c>
      <c r="J272" s="1946">
        <v>295.04789563075866</v>
      </c>
      <c r="K272" s="1912">
        <v>10.35</v>
      </c>
      <c r="L272" s="1580"/>
      <c r="M272" s="1418"/>
      <c r="N272" s="1418"/>
      <c r="O272" s="1418"/>
      <c r="P272" s="2055"/>
      <c r="Q272" s="2055"/>
      <c r="R272" s="303">
        <f t="shared" si="79"/>
        <v>3053.7457197783519</v>
      </c>
      <c r="S272" s="303">
        <f t="shared" si="77"/>
        <v>1395.5765463334885</v>
      </c>
      <c r="T272" s="303">
        <f t="shared" si="77"/>
        <v>59.009579126151749</v>
      </c>
      <c r="U272" s="303">
        <f t="shared" si="77"/>
        <v>1014.9647609698095</v>
      </c>
      <c r="V272" s="303">
        <f t="shared" si="77"/>
        <v>0</v>
      </c>
      <c r="W272" s="303">
        <f t="shared" si="77"/>
        <v>421.91849075198485</v>
      </c>
      <c r="X272" s="303">
        <f t="shared" si="77"/>
        <v>0</v>
      </c>
      <c r="Y272" s="303">
        <f t="shared" si="77"/>
        <v>8.8514368689227592</v>
      </c>
      <c r="Z272" s="303">
        <f t="shared" si="77"/>
        <v>5.9009579126151737</v>
      </c>
      <c r="AA272" s="303">
        <f t="shared" si="77"/>
        <v>14.752394781537937</v>
      </c>
      <c r="AB272" s="303">
        <f t="shared" si="77"/>
        <v>35.405747475691037</v>
      </c>
      <c r="AC272" s="303">
        <f t="shared" si="77"/>
        <v>8.8514368689227592</v>
      </c>
      <c r="AD272" s="303">
        <f t="shared" si="77"/>
        <v>14.752394781537937</v>
      </c>
      <c r="AE272" s="303">
        <f t="shared" si="77"/>
        <v>2.9504789563075868</v>
      </c>
      <c r="AF272" s="303">
        <f t="shared" si="77"/>
        <v>0</v>
      </c>
      <c r="AG272" s="303">
        <f t="shared" si="80"/>
        <v>38.356226431998628</v>
      </c>
      <c r="AH272" s="303">
        <f t="shared" si="80"/>
        <v>14.752394781537937</v>
      </c>
      <c r="AI272" s="303">
        <f t="shared" si="80"/>
        <v>14.752394781537937</v>
      </c>
      <c r="AJ272" s="303">
        <f t="shared" si="80"/>
        <v>2.9504789563075868</v>
      </c>
      <c r="AK272" s="1239" t="s">
        <v>1350</v>
      </c>
      <c r="AL272" s="73" t="s">
        <v>1350</v>
      </c>
      <c r="AM272" s="1239" t="s">
        <v>1350</v>
      </c>
      <c r="AN272" s="303">
        <f t="shared" si="81"/>
        <v>3053.7457197783519</v>
      </c>
      <c r="AO272" s="303">
        <f t="shared" si="78"/>
        <v>1395.5765463334885</v>
      </c>
      <c r="AP272" s="303">
        <f t="shared" si="78"/>
        <v>59.009579126151749</v>
      </c>
      <c r="AQ272" s="303">
        <f t="shared" si="78"/>
        <v>1014.9647609698095</v>
      </c>
      <c r="AR272" s="303">
        <f t="shared" si="78"/>
        <v>0</v>
      </c>
      <c r="AS272" s="303">
        <f t="shared" si="78"/>
        <v>421.91849075198485</v>
      </c>
      <c r="AT272" s="303">
        <f t="shared" si="78"/>
        <v>0</v>
      </c>
      <c r="AU272" s="303">
        <f t="shared" si="78"/>
        <v>8.8514368689227592</v>
      </c>
      <c r="AV272" s="303">
        <f t="shared" si="78"/>
        <v>5.9009579126151737</v>
      </c>
      <c r="AW272" s="303">
        <f t="shared" si="78"/>
        <v>14.752394781537937</v>
      </c>
      <c r="AX272" s="303">
        <f t="shared" si="78"/>
        <v>35.405747475691037</v>
      </c>
      <c r="AY272" s="303">
        <f t="shared" si="78"/>
        <v>8.8514368689227592</v>
      </c>
      <c r="AZ272" s="303">
        <f t="shared" si="78"/>
        <v>14.752394781537937</v>
      </c>
      <c r="BA272" s="303">
        <f t="shared" si="78"/>
        <v>2.9504789563075868</v>
      </c>
      <c r="BB272" s="303">
        <f t="shared" si="78"/>
        <v>0</v>
      </c>
      <c r="BC272" s="303">
        <f t="shared" si="82"/>
        <v>38.356226431998628</v>
      </c>
      <c r="BD272" s="303">
        <f t="shared" si="82"/>
        <v>14.752394781537937</v>
      </c>
      <c r="BE272" s="303">
        <f t="shared" si="82"/>
        <v>14.752394781537937</v>
      </c>
      <c r="BF272" s="303">
        <f t="shared" si="82"/>
        <v>2.9504789563075868</v>
      </c>
    </row>
    <row r="273" spans="2:58" ht="15" customHeight="1" x14ac:dyDescent="0.2">
      <c r="B273" s="1938" t="s">
        <v>145</v>
      </c>
      <c r="C273" s="1906" t="s">
        <v>157</v>
      </c>
      <c r="D273" s="1907" t="s">
        <v>160</v>
      </c>
      <c r="E273" s="1906" t="s">
        <v>25</v>
      </c>
      <c r="F273" s="1898" t="s">
        <v>16</v>
      </c>
      <c r="G273" s="1908">
        <v>17.579999999999998</v>
      </c>
      <c r="H273" s="1930">
        <v>7900.8111907884168</v>
      </c>
      <c r="I273" s="1924">
        <v>7900.8111907884168</v>
      </c>
      <c r="J273" s="1946">
        <v>7900.8111907884168</v>
      </c>
      <c r="K273" s="1912">
        <v>10.35</v>
      </c>
      <c r="L273" s="1580"/>
      <c r="M273" s="1418"/>
      <c r="N273" s="1418"/>
      <c r="O273" s="1418"/>
      <c r="P273" s="2055"/>
      <c r="Q273" s="2055"/>
      <c r="R273" s="303">
        <f t="shared" si="79"/>
        <v>81773.395824660111</v>
      </c>
      <c r="S273" s="303">
        <f t="shared" si="77"/>
        <v>37370.836932429214</v>
      </c>
      <c r="T273" s="303">
        <f t="shared" si="77"/>
        <v>1580.1622381576838</v>
      </c>
      <c r="U273" s="303">
        <f t="shared" si="77"/>
        <v>27178.790496312147</v>
      </c>
      <c r="V273" s="303">
        <f t="shared" ref="S273:AF291" si="83">+$R273*VLOOKUP($E273,$P$5:$AF$7,V$1+3,FALSE)</f>
        <v>0</v>
      </c>
      <c r="W273" s="303">
        <f t="shared" si="83"/>
        <v>11298.160002827435</v>
      </c>
      <c r="X273" s="303">
        <f t="shared" si="83"/>
        <v>0</v>
      </c>
      <c r="Y273" s="303">
        <f t="shared" si="83"/>
        <v>237.02433572365248</v>
      </c>
      <c r="Z273" s="303">
        <f t="shared" si="83"/>
        <v>158.01622381576837</v>
      </c>
      <c r="AA273" s="303">
        <f t="shared" si="83"/>
        <v>395.04055953942094</v>
      </c>
      <c r="AB273" s="303">
        <f t="shared" si="83"/>
        <v>948.09734289460994</v>
      </c>
      <c r="AC273" s="303">
        <f t="shared" si="83"/>
        <v>237.02433572365248</v>
      </c>
      <c r="AD273" s="303">
        <f t="shared" si="83"/>
        <v>395.04055953942094</v>
      </c>
      <c r="AE273" s="303">
        <f t="shared" si="83"/>
        <v>79.008111907884185</v>
      </c>
      <c r="AF273" s="303">
        <f t="shared" si="83"/>
        <v>0</v>
      </c>
      <c r="AG273" s="303">
        <f t="shared" si="80"/>
        <v>1027.1054548024943</v>
      </c>
      <c r="AH273" s="303">
        <f t="shared" si="80"/>
        <v>395.04055953942094</v>
      </c>
      <c r="AI273" s="303">
        <f t="shared" si="80"/>
        <v>395.04055953942094</v>
      </c>
      <c r="AJ273" s="303">
        <f t="shared" si="80"/>
        <v>79.008111907884185</v>
      </c>
      <c r="AK273" s="1239" t="s">
        <v>1350</v>
      </c>
      <c r="AL273" s="73" t="s">
        <v>1350</v>
      </c>
      <c r="AM273" s="1239" t="s">
        <v>1350</v>
      </c>
      <c r="AN273" s="303">
        <f t="shared" si="81"/>
        <v>81773.395824660111</v>
      </c>
      <c r="AO273" s="303">
        <f t="shared" si="78"/>
        <v>37370.836932429214</v>
      </c>
      <c r="AP273" s="303">
        <f t="shared" si="78"/>
        <v>1580.1622381576838</v>
      </c>
      <c r="AQ273" s="303">
        <f t="shared" si="78"/>
        <v>27178.790496312147</v>
      </c>
      <c r="AR273" s="303">
        <f t="shared" ref="AO273:BB291" si="84">+$AN273*VLOOKUP($E273,$AL$5:$BB$7,AR$1+3,FALSE)</f>
        <v>0</v>
      </c>
      <c r="AS273" s="303">
        <f t="shared" si="84"/>
        <v>11298.160002827435</v>
      </c>
      <c r="AT273" s="303">
        <f t="shared" si="84"/>
        <v>0</v>
      </c>
      <c r="AU273" s="303">
        <f t="shared" si="84"/>
        <v>237.02433572365248</v>
      </c>
      <c r="AV273" s="303">
        <f t="shared" si="84"/>
        <v>158.01622381576837</v>
      </c>
      <c r="AW273" s="303">
        <f t="shared" si="84"/>
        <v>395.04055953942094</v>
      </c>
      <c r="AX273" s="303">
        <f t="shared" si="84"/>
        <v>948.09734289460994</v>
      </c>
      <c r="AY273" s="303">
        <f t="shared" si="84"/>
        <v>237.02433572365248</v>
      </c>
      <c r="AZ273" s="303">
        <f t="shared" si="84"/>
        <v>395.04055953942094</v>
      </c>
      <c r="BA273" s="303">
        <f t="shared" si="84"/>
        <v>79.008111907884185</v>
      </c>
      <c r="BB273" s="303">
        <f t="shared" si="84"/>
        <v>0</v>
      </c>
      <c r="BC273" s="303">
        <f t="shared" si="82"/>
        <v>1027.1054548024943</v>
      </c>
      <c r="BD273" s="303">
        <f t="shared" si="82"/>
        <v>395.04055953942094</v>
      </c>
      <c r="BE273" s="303">
        <f t="shared" si="82"/>
        <v>395.04055953942094</v>
      </c>
      <c r="BF273" s="303">
        <f t="shared" si="82"/>
        <v>79.008111907884185</v>
      </c>
    </row>
    <row r="274" spans="2:58" ht="14.25" x14ac:dyDescent="0.2">
      <c r="B274" s="1938" t="s">
        <v>145</v>
      </c>
      <c r="C274" s="1906" t="s">
        <v>157</v>
      </c>
      <c r="D274" s="1907" t="s">
        <v>161</v>
      </c>
      <c r="E274" s="1906" t="s">
        <v>25</v>
      </c>
      <c r="F274" s="1898" t="s">
        <v>16</v>
      </c>
      <c r="G274" s="1908">
        <v>17.579999999999998</v>
      </c>
      <c r="H274" s="1930">
        <v>892.8370812381811</v>
      </c>
      <c r="I274" s="1924">
        <v>892.8370812381811</v>
      </c>
      <c r="J274" s="1946">
        <v>892.8370812381811</v>
      </c>
      <c r="K274" s="1912">
        <v>10.35</v>
      </c>
      <c r="L274" s="1580"/>
      <c r="M274" s="1418"/>
      <c r="N274" s="1418"/>
      <c r="O274" s="1418"/>
      <c r="P274" s="2055"/>
      <c r="Q274" s="2055"/>
      <c r="R274" s="303">
        <f t="shared" si="79"/>
        <v>9240.8637908151741</v>
      </c>
      <c r="S274" s="303">
        <f t="shared" si="83"/>
        <v>4223.1193942565969</v>
      </c>
      <c r="T274" s="303">
        <f t="shared" si="83"/>
        <v>178.56741624763626</v>
      </c>
      <c r="U274" s="303">
        <f t="shared" si="83"/>
        <v>3071.3595594593426</v>
      </c>
      <c r="V274" s="303">
        <f t="shared" si="83"/>
        <v>0</v>
      </c>
      <c r="W274" s="303">
        <f t="shared" si="83"/>
        <v>1276.7570261705989</v>
      </c>
      <c r="X274" s="303">
        <f t="shared" si="83"/>
        <v>0</v>
      </c>
      <c r="Y274" s="303">
        <f t="shared" si="83"/>
        <v>26.785112437145433</v>
      </c>
      <c r="Z274" s="303">
        <f t="shared" si="83"/>
        <v>17.856741624763625</v>
      </c>
      <c r="AA274" s="303">
        <f t="shared" si="83"/>
        <v>44.641854061909065</v>
      </c>
      <c r="AB274" s="303">
        <f t="shared" si="83"/>
        <v>107.14044974858173</v>
      </c>
      <c r="AC274" s="303">
        <f t="shared" si="83"/>
        <v>26.785112437145433</v>
      </c>
      <c r="AD274" s="303">
        <f t="shared" si="83"/>
        <v>44.641854061909065</v>
      </c>
      <c r="AE274" s="303">
        <f t="shared" si="83"/>
        <v>8.9283708123818126</v>
      </c>
      <c r="AF274" s="303">
        <f t="shared" si="83"/>
        <v>0</v>
      </c>
      <c r="AG274" s="303">
        <f t="shared" si="80"/>
        <v>116.06882056096354</v>
      </c>
      <c r="AH274" s="303">
        <f t="shared" si="80"/>
        <v>44.641854061909065</v>
      </c>
      <c r="AI274" s="303">
        <f t="shared" si="80"/>
        <v>44.641854061909065</v>
      </c>
      <c r="AJ274" s="303">
        <f t="shared" si="80"/>
        <v>8.9283708123818126</v>
      </c>
      <c r="AK274" s="1239" t="s">
        <v>1350</v>
      </c>
      <c r="AL274" s="73" t="s">
        <v>1350</v>
      </c>
      <c r="AM274" s="1239" t="s">
        <v>1350</v>
      </c>
      <c r="AN274" s="303">
        <f t="shared" si="81"/>
        <v>9240.8637908151741</v>
      </c>
      <c r="AO274" s="303">
        <f t="shared" si="84"/>
        <v>4223.1193942565969</v>
      </c>
      <c r="AP274" s="303">
        <f t="shared" si="84"/>
        <v>178.56741624763626</v>
      </c>
      <c r="AQ274" s="303">
        <f t="shared" si="84"/>
        <v>3071.3595594593426</v>
      </c>
      <c r="AR274" s="303">
        <f t="shared" si="84"/>
        <v>0</v>
      </c>
      <c r="AS274" s="303">
        <f t="shared" si="84"/>
        <v>1276.7570261705989</v>
      </c>
      <c r="AT274" s="303">
        <f t="shared" si="84"/>
        <v>0</v>
      </c>
      <c r="AU274" s="303">
        <f t="shared" si="84"/>
        <v>26.785112437145433</v>
      </c>
      <c r="AV274" s="303">
        <f t="shared" si="84"/>
        <v>17.856741624763625</v>
      </c>
      <c r="AW274" s="303">
        <f t="shared" si="84"/>
        <v>44.641854061909065</v>
      </c>
      <c r="AX274" s="303">
        <f t="shared" si="84"/>
        <v>107.14044974858173</v>
      </c>
      <c r="AY274" s="303">
        <f t="shared" si="84"/>
        <v>26.785112437145433</v>
      </c>
      <c r="AZ274" s="303">
        <f t="shared" si="84"/>
        <v>44.641854061909065</v>
      </c>
      <c r="BA274" s="303">
        <f t="shared" si="84"/>
        <v>8.9283708123818126</v>
      </c>
      <c r="BB274" s="303">
        <f t="shared" si="84"/>
        <v>0</v>
      </c>
      <c r="BC274" s="303">
        <f t="shared" si="82"/>
        <v>116.06882056096354</v>
      </c>
      <c r="BD274" s="303">
        <f t="shared" si="82"/>
        <v>44.641854061909065</v>
      </c>
      <c r="BE274" s="303">
        <f t="shared" si="82"/>
        <v>44.641854061909065</v>
      </c>
      <c r="BF274" s="303">
        <f t="shared" si="82"/>
        <v>8.9283708123818126</v>
      </c>
    </row>
    <row r="275" spans="2:58" ht="14.25" x14ac:dyDescent="0.2">
      <c r="B275" s="1938" t="s">
        <v>145</v>
      </c>
      <c r="C275" s="1906" t="s">
        <v>157</v>
      </c>
      <c r="D275" s="1907" t="s">
        <v>162</v>
      </c>
      <c r="E275" s="1906" t="s">
        <v>25</v>
      </c>
      <c r="F275" s="1898" t="s">
        <v>16</v>
      </c>
      <c r="G275" s="1908">
        <v>17.12</v>
      </c>
      <c r="H275" s="1930">
        <v>1196.6009059883888</v>
      </c>
      <c r="I275" s="1924">
        <v>1196.6009059883888</v>
      </c>
      <c r="J275" s="1946">
        <v>1196.6009059883888</v>
      </c>
      <c r="K275" s="1912">
        <v>10.35</v>
      </c>
      <c r="L275" s="1580"/>
      <c r="M275" s="1418"/>
      <c r="N275" s="1418"/>
      <c r="O275" s="1418"/>
      <c r="P275" s="2055"/>
      <c r="Q275" s="2055"/>
      <c r="R275" s="303">
        <f t="shared" si="79"/>
        <v>12384.819376979824</v>
      </c>
      <c r="S275" s="303">
        <f t="shared" si="83"/>
        <v>5659.9222853250794</v>
      </c>
      <c r="T275" s="303">
        <f t="shared" si="83"/>
        <v>239.32018119767781</v>
      </c>
      <c r="U275" s="303">
        <f t="shared" si="83"/>
        <v>4116.3071166000564</v>
      </c>
      <c r="V275" s="303">
        <f t="shared" si="83"/>
        <v>0</v>
      </c>
      <c r="W275" s="303">
        <f t="shared" si="83"/>
        <v>1711.1392955633958</v>
      </c>
      <c r="X275" s="303">
        <f t="shared" si="83"/>
        <v>0</v>
      </c>
      <c r="Y275" s="303">
        <f t="shared" si="83"/>
        <v>35.898027179651663</v>
      </c>
      <c r="Z275" s="303">
        <f t="shared" si="83"/>
        <v>23.932018119767779</v>
      </c>
      <c r="AA275" s="303">
        <f t="shared" si="83"/>
        <v>59.830045299419453</v>
      </c>
      <c r="AB275" s="303">
        <f t="shared" si="83"/>
        <v>143.59210871860665</v>
      </c>
      <c r="AC275" s="303">
        <f t="shared" si="83"/>
        <v>35.898027179651663</v>
      </c>
      <c r="AD275" s="303">
        <f t="shared" si="83"/>
        <v>59.830045299419453</v>
      </c>
      <c r="AE275" s="303">
        <f t="shared" si="83"/>
        <v>11.96600905988389</v>
      </c>
      <c r="AF275" s="303">
        <f t="shared" si="83"/>
        <v>0</v>
      </c>
      <c r="AG275" s="303">
        <f t="shared" si="80"/>
        <v>155.55811777849055</v>
      </c>
      <c r="AH275" s="303">
        <f t="shared" si="80"/>
        <v>59.830045299419453</v>
      </c>
      <c r="AI275" s="303">
        <f t="shared" si="80"/>
        <v>59.830045299419453</v>
      </c>
      <c r="AJ275" s="303">
        <f t="shared" si="80"/>
        <v>11.96600905988389</v>
      </c>
      <c r="AK275" s="1239" t="s">
        <v>1350</v>
      </c>
      <c r="AL275" s="73" t="s">
        <v>1350</v>
      </c>
      <c r="AM275" s="1239" t="s">
        <v>1350</v>
      </c>
      <c r="AN275" s="303">
        <f t="shared" si="81"/>
        <v>12384.819376979824</v>
      </c>
      <c r="AO275" s="303">
        <f t="shared" si="84"/>
        <v>5659.9222853250794</v>
      </c>
      <c r="AP275" s="303">
        <f t="shared" si="84"/>
        <v>239.32018119767781</v>
      </c>
      <c r="AQ275" s="303">
        <f t="shared" si="84"/>
        <v>4116.3071166000564</v>
      </c>
      <c r="AR275" s="303">
        <f t="shared" si="84"/>
        <v>0</v>
      </c>
      <c r="AS275" s="303">
        <f t="shared" si="84"/>
        <v>1711.1392955633958</v>
      </c>
      <c r="AT275" s="303">
        <f t="shared" si="84"/>
        <v>0</v>
      </c>
      <c r="AU275" s="303">
        <f t="shared" si="84"/>
        <v>35.898027179651663</v>
      </c>
      <c r="AV275" s="303">
        <f t="shared" si="84"/>
        <v>23.932018119767779</v>
      </c>
      <c r="AW275" s="303">
        <f t="shared" si="84"/>
        <v>59.830045299419453</v>
      </c>
      <c r="AX275" s="303">
        <f t="shared" si="84"/>
        <v>143.59210871860665</v>
      </c>
      <c r="AY275" s="303">
        <f t="shared" si="84"/>
        <v>35.898027179651663</v>
      </c>
      <c r="AZ275" s="303">
        <f t="shared" si="84"/>
        <v>59.830045299419453</v>
      </c>
      <c r="BA275" s="303">
        <f t="shared" si="84"/>
        <v>11.96600905988389</v>
      </c>
      <c r="BB275" s="303">
        <f t="shared" si="84"/>
        <v>0</v>
      </c>
      <c r="BC275" s="303">
        <f t="shared" si="82"/>
        <v>155.55811777849055</v>
      </c>
      <c r="BD275" s="303">
        <f t="shared" si="82"/>
        <v>59.830045299419453</v>
      </c>
      <c r="BE275" s="303">
        <f t="shared" si="82"/>
        <v>59.830045299419453</v>
      </c>
      <c r="BF275" s="303">
        <f t="shared" si="82"/>
        <v>11.96600905988389</v>
      </c>
    </row>
    <row r="276" spans="2:58" ht="14.25" x14ac:dyDescent="0.2">
      <c r="B276" s="1938" t="s">
        <v>145</v>
      </c>
      <c r="C276" s="1906" t="s">
        <v>157</v>
      </c>
      <c r="D276" s="1907" t="s">
        <v>163</v>
      </c>
      <c r="E276" s="1906" t="s">
        <v>25</v>
      </c>
      <c r="F276" s="1898" t="s">
        <v>16</v>
      </c>
      <c r="G276" s="1908">
        <v>16.670000000000002</v>
      </c>
      <c r="H276" s="1930">
        <v>3795.5639126295605</v>
      </c>
      <c r="I276" s="1924">
        <v>3795.5639126295605</v>
      </c>
      <c r="J276" s="1946">
        <v>3795.5639126295605</v>
      </c>
      <c r="K276" s="1912">
        <v>10.35</v>
      </c>
      <c r="L276" s="1580"/>
      <c r="M276" s="1418"/>
      <c r="N276" s="1418"/>
      <c r="O276" s="1418"/>
      <c r="P276" s="2055"/>
      <c r="Q276" s="2055"/>
      <c r="R276" s="303">
        <f t="shared" si="79"/>
        <v>39284.08649571595</v>
      </c>
      <c r="S276" s="303">
        <f t="shared" si="83"/>
        <v>17953.017306737824</v>
      </c>
      <c r="T276" s="303">
        <f t="shared" si="83"/>
        <v>759.11278252591228</v>
      </c>
      <c r="U276" s="303">
        <f t="shared" si="83"/>
        <v>13056.739859445686</v>
      </c>
      <c r="V276" s="303">
        <f t="shared" si="83"/>
        <v>0</v>
      </c>
      <c r="W276" s="303">
        <f t="shared" si="83"/>
        <v>5427.6563950602713</v>
      </c>
      <c r="X276" s="303">
        <f t="shared" si="83"/>
        <v>0</v>
      </c>
      <c r="Y276" s="303">
        <f t="shared" si="83"/>
        <v>113.86691737888681</v>
      </c>
      <c r="Z276" s="303">
        <f t="shared" si="83"/>
        <v>75.911278252591217</v>
      </c>
      <c r="AA276" s="303">
        <f t="shared" si="83"/>
        <v>189.77819563147807</v>
      </c>
      <c r="AB276" s="303">
        <f t="shared" si="83"/>
        <v>455.46766951554724</v>
      </c>
      <c r="AC276" s="303">
        <f t="shared" si="83"/>
        <v>113.86691737888681</v>
      </c>
      <c r="AD276" s="303">
        <f t="shared" si="83"/>
        <v>189.77819563147807</v>
      </c>
      <c r="AE276" s="303">
        <f t="shared" si="83"/>
        <v>37.955639126295608</v>
      </c>
      <c r="AF276" s="303">
        <f t="shared" si="83"/>
        <v>0</v>
      </c>
      <c r="AG276" s="303">
        <f t="shared" si="80"/>
        <v>493.42330864184288</v>
      </c>
      <c r="AH276" s="303">
        <f t="shared" si="80"/>
        <v>189.77819563147807</v>
      </c>
      <c r="AI276" s="303">
        <f t="shared" si="80"/>
        <v>189.77819563147807</v>
      </c>
      <c r="AJ276" s="303">
        <f t="shared" si="80"/>
        <v>37.955639126295608</v>
      </c>
      <c r="AK276" s="1239" t="s">
        <v>1350</v>
      </c>
      <c r="AL276" s="73" t="s">
        <v>1350</v>
      </c>
      <c r="AM276" s="1239" t="s">
        <v>1350</v>
      </c>
      <c r="AN276" s="303">
        <f t="shared" si="81"/>
        <v>39284.08649571595</v>
      </c>
      <c r="AO276" s="303">
        <f t="shared" si="84"/>
        <v>17953.017306737824</v>
      </c>
      <c r="AP276" s="303">
        <f t="shared" si="84"/>
        <v>759.11278252591228</v>
      </c>
      <c r="AQ276" s="303">
        <f t="shared" si="84"/>
        <v>13056.739859445686</v>
      </c>
      <c r="AR276" s="303">
        <f t="shared" si="84"/>
        <v>0</v>
      </c>
      <c r="AS276" s="303">
        <f t="shared" si="84"/>
        <v>5427.6563950602713</v>
      </c>
      <c r="AT276" s="303">
        <f t="shared" si="84"/>
        <v>0</v>
      </c>
      <c r="AU276" s="303">
        <f t="shared" si="84"/>
        <v>113.86691737888681</v>
      </c>
      <c r="AV276" s="303">
        <f t="shared" si="84"/>
        <v>75.911278252591217</v>
      </c>
      <c r="AW276" s="303">
        <f t="shared" si="84"/>
        <v>189.77819563147807</v>
      </c>
      <c r="AX276" s="303">
        <f t="shared" si="84"/>
        <v>455.46766951554724</v>
      </c>
      <c r="AY276" s="303">
        <f t="shared" si="84"/>
        <v>113.86691737888681</v>
      </c>
      <c r="AZ276" s="303">
        <f t="shared" si="84"/>
        <v>189.77819563147807</v>
      </c>
      <c r="BA276" s="303">
        <f t="shared" si="84"/>
        <v>37.955639126295608</v>
      </c>
      <c r="BB276" s="303">
        <f t="shared" si="84"/>
        <v>0</v>
      </c>
      <c r="BC276" s="303">
        <f t="shared" si="82"/>
        <v>493.42330864184288</v>
      </c>
      <c r="BD276" s="303">
        <f t="shared" si="82"/>
        <v>189.77819563147807</v>
      </c>
      <c r="BE276" s="303">
        <f t="shared" si="82"/>
        <v>189.77819563147807</v>
      </c>
      <c r="BF276" s="303">
        <f t="shared" si="82"/>
        <v>37.955639126295608</v>
      </c>
    </row>
    <row r="277" spans="2:58" ht="14.25" x14ac:dyDescent="0.2">
      <c r="B277" s="1938" t="s">
        <v>145</v>
      </c>
      <c r="C277" s="1906" t="s">
        <v>157</v>
      </c>
      <c r="D277" s="1907" t="s">
        <v>164</v>
      </c>
      <c r="E277" s="1906" t="s">
        <v>25</v>
      </c>
      <c r="F277" s="1898" t="s">
        <v>16</v>
      </c>
      <c r="G277" s="1908">
        <v>17.12</v>
      </c>
      <c r="H277" s="1930">
        <v>359.78587973380502</v>
      </c>
      <c r="I277" s="1924">
        <v>359.78587973380502</v>
      </c>
      <c r="J277" s="1946">
        <v>359.78587973380502</v>
      </c>
      <c r="K277" s="1912">
        <v>10.35</v>
      </c>
      <c r="L277" s="1580"/>
      <c r="M277" s="1418"/>
      <c r="N277" s="1418"/>
      <c r="O277" s="1418"/>
      <c r="P277" s="2055"/>
      <c r="Q277" s="2055"/>
      <c r="R277" s="303">
        <f t="shared" si="79"/>
        <v>3723.783855244882</v>
      </c>
      <c r="S277" s="303">
        <f t="shared" si="83"/>
        <v>1701.7872111408981</v>
      </c>
      <c r="T277" s="303">
        <f t="shared" si="83"/>
        <v>71.957175946761026</v>
      </c>
      <c r="U277" s="303">
        <f t="shared" si="83"/>
        <v>1237.663426284289</v>
      </c>
      <c r="V277" s="303">
        <f t="shared" si="83"/>
        <v>0</v>
      </c>
      <c r="W277" s="303">
        <f t="shared" si="83"/>
        <v>514.49380801934115</v>
      </c>
      <c r="X277" s="303">
        <f t="shared" si="83"/>
        <v>0</v>
      </c>
      <c r="Y277" s="303">
        <f t="shared" si="83"/>
        <v>10.793576392014151</v>
      </c>
      <c r="Z277" s="303">
        <f t="shared" si="83"/>
        <v>7.1957175946761023</v>
      </c>
      <c r="AA277" s="303">
        <f t="shared" si="83"/>
        <v>17.989293986690257</v>
      </c>
      <c r="AB277" s="303">
        <f t="shared" si="83"/>
        <v>43.174305568056603</v>
      </c>
      <c r="AC277" s="303">
        <f t="shared" si="83"/>
        <v>10.793576392014151</v>
      </c>
      <c r="AD277" s="303">
        <f t="shared" si="83"/>
        <v>17.989293986690257</v>
      </c>
      <c r="AE277" s="303">
        <f t="shared" si="83"/>
        <v>3.5978587973380511</v>
      </c>
      <c r="AF277" s="303">
        <f t="shared" si="83"/>
        <v>0</v>
      </c>
      <c r="AG277" s="303">
        <f t="shared" si="80"/>
        <v>46.772164365394659</v>
      </c>
      <c r="AH277" s="303">
        <f t="shared" si="80"/>
        <v>17.989293986690257</v>
      </c>
      <c r="AI277" s="303">
        <f t="shared" si="80"/>
        <v>17.989293986690257</v>
      </c>
      <c r="AJ277" s="303">
        <f t="shared" si="80"/>
        <v>3.5978587973380511</v>
      </c>
      <c r="AK277" s="1239" t="s">
        <v>1350</v>
      </c>
      <c r="AL277" s="73" t="s">
        <v>1350</v>
      </c>
      <c r="AM277" s="1239" t="s">
        <v>1350</v>
      </c>
      <c r="AN277" s="303">
        <f t="shared" si="81"/>
        <v>3723.783855244882</v>
      </c>
      <c r="AO277" s="303">
        <f t="shared" si="84"/>
        <v>1701.7872111408981</v>
      </c>
      <c r="AP277" s="303">
        <f t="shared" si="84"/>
        <v>71.957175946761026</v>
      </c>
      <c r="AQ277" s="303">
        <f t="shared" si="84"/>
        <v>1237.663426284289</v>
      </c>
      <c r="AR277" s="303">
        <f t="shared" si="84"/>
        <v>0</v>
      </c>
      <c r="AS277" s="303">
        <f t="shared" si="84"/>
        <v>514.49380801934115</v>
      </c>
      <c r="AT277" s="303">
        <f t="shared" si="84"/>
        <v>0</v>
      </c>
      <c r="AU277" s="303">
        <f t="shared" si="84"/>
        <v>10.793576392014151</v>
      </c>
      <c r="AV277" s="303">
        <f t="shared" si="84"/>
        <v>7.1957175946761023</v>
      </c>
      <c r="AW277" s="303">
        <f t="shared" si="84"/>
        <v>17.989293986690257</v>
      </c>
      <c r="AX277" s="303">
        <f t="shared" si="84"/>
        <v>43.174305568056603</v>
      </c>
      <c r="AY277" s="303">
        <f t="shared" si="84"/>
        <v>10.793576392014151</v>
      </c>
      <c r="AZ277" s="303">
        <f t="shared" si="84"/>
        <v>17.989293986690257</v>
      </c>
      <c r="BA277" s="303">
        <f t="shared" si="84"/>
        <v>3.5978587973380511</v>
      </c>
      <c r="BB277" s="303">
        <f t="shared" si="84"/>
        <v>0</v>
      </c>
      <c r="BC277" s="303">
        <f t="shared" si="82"/>
        <v>46.772164365394659</v>
      </c>
      <c r="BD277" s="303">
        <f t="shared" si="82"/>
        <v>17.989293986690257</v>
      </c>
      <c r="BE277" s="303">
        <f t="shared" si="82"/>
        <v>17.989293986690257</v>
      </c>
      <c r="BF277" s="303">
        <f t="shared" si="82"/>
        <v>3.5978587973380511</v>
      </c>
    </row>
    <row r="278" spans="2:58" ht="14.25" x14ac:dyDescent="0.2">
      <c r="B278" s="1938" t="s">
        <v>145</v>
      </c>
      <c r="C278" s="1906" t="s">
        <v>157</v>
      </c>
      <c r="D278" s="1907" t="s">
        <v>165</v>
      </c>
      <c r="E278" s="1906" t="s">
        <v>25</v>
      </c>
      <c r="F278" s="1898" t="s">
        <v>16</v>
      </c>
      <c r="G278" s="1908">
        <v>17.579999999999998</v>
      </c>
      <c r="H278" s="1930">
        <v>416.10090631517795</v>
      </c>
      <c r="I278" s="1924">
        <v>416.10090631517795</v>
      </c>
      <c r="J278" s="1946">
        <v>416.10090631517801</v>
      </c>
      <c r="K278" s="1912">
        <v>10.35</v>
      </c>
      <c r="L278" s="1580"/>
      <c r="M278" s="1418"/>
      <c r="N278" s="1418"/>
      <c r="O278" s="1418"/>
      <c r="P278" s="2055"/>
      <c r="Q278" s="2055"/>
      <c r="R278" s="303">
        <f t="shared" si="79"/>
        <v>4306.6443803620914</v>
      </c>
      <c r="S278" s="303">
        <f t="shared" si="83"/>
        <v>1968.1572868707919</v>
      </c>
      <c r="T278" s="303">
        <f t="shared" si="83"/>
        <v>83.220181263035613</v>
      </c>
      <c r="U278" s="303">
        <f t="shared" si="83"/>
        <v>1431.3871177242117</v>
      </c>
      <c r="V278" s="303">
        <f t="shared" si="83"/>
        <v>0</v>
      </c>
      <c r="W278" s="303">
        <f t="shared" si="83"/>
        <v>595.02429603070436</v>
      </c>
      <c r="X278" s="303">
        <f t="shared" si="83"/>
        <v>0</v>
      </c>
      <c r="Y278" s="303">
        <f t="shared" si="83"/>
        <v>12.483027189455338</v>
      </c>
      <c r="Z278" s="303">
        <f t="shared" si="83"/>
        <v>8.3220181263035595</v>
      </c>
      <c r="AA278" s="303">
        <f t="shared" si="83"/>
        <v>20.805045315758903</v>
      </c>
      <c r="AB278" s="303">
        <f t="shared" si="83"/>
        <v>49.932108757821354</v>
      </c>
      <c r="AC278" s="303">
        <f t="shared" si="83"/>
        <v>12.483027189455338</v>
      </c>
      <c r="AD278" s="303">
        <f t="shared" si="83"/>
        <v>20.805045315758903</v>
      </c>
      <c r="AE278" s="303">
        <f t="shared" si="83"/>
        <v>4.1610090631517798</v>
      </c>
      <c r="AF278" s="303">
        <f t="shared" si="83"/>
        <v>0</v>
      </c>
      <c r="AG278" s="303">
        <f t="shared" si="80"/>
        <v>54.093117820973134</v>
      </c>
      <c r="AH278" s="303">
        <f t="shared" si="80"/>
        <v>20.805045315758903</v>
      </c>
      <c r="AI278" s="303">
        <f t="shared" si="80"/>
        <v>20.805045315758903</v>
      </c>
      <c r="AJ278" s="303">
        <f t="shared" si="80"/>
        <v>4.1610090631517798</v>
      </c>
      <c r="AK278" s="1239" t="s">
        <v>1350</v>
      </c>
      <c r="AL278" s="73" t="s">
        <v>1350</v>
      </c>
      <c r="AM278" s="1239" t="s">
        <v>1350</v>
      </c>
      <c r="AN278" s="303">
        <f t="shared" si="81"/>
        <v>4306.6443803620923</v>
      </c>
      <c r="AO278" s="303">
        <f t="shared" si="84"/>
        <v>1968.1572868707922</v>
      </c>
      <c r="AP278" s="303">
        <f t="shared" si="84"/>
        <v>83.220181263035627</v>
      </c>
      <c r="AQ278" s="303">
        <f t="shared" si="84"/>
        <v>1431.387117724212</v>
      </c>
      <c r="AR278" s="303">
        <f t="shared" si="84"/>
        <v>0</v>
      </c>
      <c r="AS278" s="303">
        <f t="shared" si="84"/>
        <v>595.02429603070448</v>
      </c>
      <c r="AT278" s="303">
        <f t="shared" si="84"/>
        <v>0</v>
      </c>
      <c r="AU278" s="303">
        <f t="shared" si="84"/>
        <v>12.48302718945534</v>
      </c>
      <c r="AV278" s="303">
        <f t="shared" si="84"/>
        <v>8.3220181263035613</v>
      </c>
      <c r="AW278" s="303">
        <f t="shared" si="84"/>
        <v>20.805045315758907</v>
      </c>
      <c r="AX278" s="303">
        <f t="shared" si="84"/>
        <v>49.932108757821361</v>
      </c>
      <c r="AY278" s="303">
        <f t="shared" si="84"/>
        <v>12.48302718945534</v>
      </c>
      <c r="AZ278" s="303">
        <f t="shared" si="84"/>
        <v>20.805045315758907</v>
      </c>
      <c r="BA278" s="303">
        <f t="shared" si="84"/>
        <v>4.1610090631517807</v>
      </c>
      <c r="BB278" s="303">
        <f t="shared" si="84"/>
        <v>0</v>
      </c>
      <c r="BC278" s="303">
        <f t="shared" si="82"/>
        <v>54.093117820973148</v>
      </c>
      <c r="BD278" s="303">
        <f t="shared" si="82"/>
        <v>20.805045315758907</v>
      </c>
      <c r="BE278" s="303">
        <f t="shared" si="82"/>
        <v>20.805045315758907</v>
      </c>
      <c r="BF278" s="303">
        <f t="shared" si="82"/>
        <v>4.1610090631517807</v>
      </c>
    </row>
    <row r="279" spans="2:58" ht="14.25" x14ac:dyDescent="0.2">
      <c r="B279" s="1938" t="s">
        <v>145</v>
      </c>
      <c r="C279" s="1906" t="s">
        <v>157</v>
      </c>
      <c r="D279" s="1907" t="s">
        <v>166</v>
      </c>
      <c r="E279" s="1906" t="s">
        <v>25</v>
      </c>
      <c r="F279" s="1898" t="s">
        <v>16</v>
      </c>
      <c r="G279" s="1908">
        <v>17.37</v>
      </c>
      <c r="H279" s="1930">
        <v>169.01903248995393</v>
      </c>
      <c r="I279" s="1924">
        <v>169.01903248995393</v>
      </c>
      <c r="J279" s="1946">
        <v>169.01903248995393</v>
      </c>
      <c r="K279" s="1912">
        <v>10.35</v>
      </c>
      <c r="L279" s="1580"/>
      <c r="M279" s="1418"/>
      <c r="N279" s="1418"/>
      <c r="O279" s="1418"/>
      <c r="P279" s="2055"/>
      <c r="Q279" s="2055"/>
      <c r="R279" s="303">
        <f t="shared" si="79"/>
        <v>1749.3469862710231</v>
      </c>
      <c r="S279" s="303">
        <f t="shared" si="83"/>
        <v>799.46002367748213</v>
      </c>
      <c r="T279" s="303">
        <f t="shared" si="83"/>
        <v>33.803806497990792</v>
      </c>
      <c r="U279" s="303">
        <f t="shared" si="83"/>
        <v>581.42547176544133</v>
      </c>
      <c r="V279" s="303">
        <f t="shared" si="83"/>
        <v>0</v>
      </c>
      <c r="W279" s="303">
        <f t="shared" si="83"/>
        <v>241.69721646063408</v>
      </c>
      <c r="X279" s="303">
        <f t="shared" si="83"/>
        <v>0</v>
      </c>
      <c r="Y279" s="303">
        <f t="shared" si="83"/>
        <v>5.0705709746986178</v>
      </c>
      <c r="Z279" s="303">
        <f t="shared" si="83"/>
        <v>3.3803806497990792</v>
      </c>
      <c r="AA279" s="303">
        <f t="shared" si="83"/>
        <v>8.4509516244976979</v>
      </c>
      <c r="AB279" s="303">
        <f t="shared" si="83"/>
        <v>20.282283898794471</v>
      </c>
      <c r="AC279" s="303">
        <f t="shared" si="83"/>
        <v>5.0705709746986178</v>
      </c>
      <c r="AD279" s="303">
        <f t="shared" si="83"/>
        <v>8.4509516244976979</v>
      </c>
      <c r="AE279" s="303">
        <f t="shared" si="83"/>
        <v>1.6901903248995396</v>
      </c>
      <c r="AF279" s="303">
        <f t="shared" si="83"/>
        <v>0</v>
      </c>
      <c r="AG279" s="303">
        <f t="shared" si="80"/>
        <v>21.972474223694011</v>
      </c>
      <c r="AH279" s="303">
        <f t="shared" si="80"/>
        <v>8.4509516244976979</v>
      </c>
      <c r="AI279" s="303">
        <f t="shared" si="80"/>
        <v>8.4509516244976979</v>
      </c>
      <c r="AJ279" s="303">
        <f t="shared" si="80"/>
        <v>1.6901903248995396</v>
      </c>
      <c r="AK279" s="1239" t="s">
        <v>1350</v>
      </c>
      <c r="AL279" s="73" t="s">
        <v>1350</v>
      </c>
      <c r="AM279" s="1239" t="s">
        <v>1350</v>
      </c>
      <c r="AN279" s="303">
        <f t="shared" si="81"/>
        <v>1749.3469862710231</v>
      </c>
      <c r="AO279" s="303">
        <f t="shared" si="84"/>
        <v>799.46002367748213</v>
      </c>
      <c r="AP279" s="303">
        <f t="shared" si="84"/>
        <v>33.803806497990792</v>
      </c>
      <c r="AQ279" s="303">
        <f t="shared" si="84"/>
        <v>581.42547176544133</v>
      </c>
      <c r="AR279" s="303">
        <f t="shared" si="84"/>
        <v>0</v>
      </c>
      <c r="AS279" s="303">
        <f t="shared" si="84"/>
        <v>241.69721646063408</v>
      </c>
      <c r="AT279" s="303">
        <f t="shared" si="84"/>
        <v>0</v>
      </c>
      <c r="AU279" s="303">
        <f t="shared" si="84"/>
        <v>5.0705709746986178</v>
      </c>
      <c r="AV279" s="303">
        <f t="shared" si="84"/>
        <v>3.3803806497990792</v>
      </c>
      <c r="AW279" s="303">
        <f t="shared" si="84"/>
        <v>8.4509516244976979</v>
      </c>
      <c r="AX279" s="303">
        <f t="shared" si="84"/>
        <v>20.282283898794471</v>
      </c>
      <c r="AY279" s="303">
        <f t="shared" si="84"/>
        <v>5.0705709746986178</v>
      </c>
      <c r="AZ279" s="303">
        <f t="shared" si="84"/>
        <v>8.4509516244976979</v>
      </c>
      <c r="BA279" s="303">
        <f t="shared" si="84"/>
        <v>1.6901903248995396</v>
      </c>
      <c r="BB279" s="303">
        <f t="shared" si="84"/>
        <v>0</v>
      </c>
      <c r="BC279" s="303">
        <f t="shared" si="82"/>
        <v>21.972474223694011</v>
      </c>
      <c r="BD279" s="303">
        <f t="shared" si="82"/>
        <v>8.4509516244976979</v>
      </c>
      <c r="BE279" s="303">
        <f t="shared" si="82"/>
        <v>8.4509516244976979</v>
      </c>
      <c r="BF279" s="303">
        <f t="shared" si="82"/>
        <v>1.6901903248995396</v>
      </c>
    </row>
    <row r="280" spans="2:58" ht="14.25" x14ac:dyDescent="0.2">
      <c r="B280" s="1938" t="s">
        <v>145</v>
      </c>
      <c r="C280" s="1906" t="s">
        <v>168</v>
      </c>
      <c r="D280" s="1907" t="s">
        <v>123</v>
      </c>
      <c r="E280" s="1906" t="s">
        <v>15</v>
      </c>
      <c r="F280" s="1898" t="s">
        <v>16</v>
      </c>
      <c r="G280" s="1908">
        <v>17.12</v>
      </c>
      <c r="H280" s="1930">
        <v>1752.516340011721</v>
      </c>
      <c r="I280" s="1924">
        <v>1752.516340011721</v>
      </c>
      <c r="J280" s="1946">
        <v>6630</v>
      </c>
      <c r="K280" s="1912">
        <v>13.44</v>
      </c>
      <c r="L280" s="1580"/>
      <c r="M280" s="1418"/>
      <c r="N280" s="1418"/>
      <c r="O280" s="1418"/>
      <c r="P280" s="2055"/>
      <c r="Q280" s="2055"/>
      <c r="R280" s="303">
        <f t="shared" si="79"/>
        <v>23553.819609757531</v>
      </c>
      <c r="S280" s="303">
        <f t="shared" si="83"/>
        <v>8289.4022882554327</v>
      </c>
      <c r="T280" s="303">
        <f t="shared" si="83"/>
        <v>350.50326800234427</v>
      </c>
      <c r="U280" s="303">
        <f t="shared" si="83"/>
        <v>6028.6562096403195</v>
      </c>
      <c r="V280" s="303">
        <f t="shared" si="83"/>
        <v>0</v>
      </c>
      <c r="W280" s="303">
        <f t="shared" si="83"/>
        <v>7921.3738568529789</v>
      </c>
      <c r="X280" s="303">
        <f t="shared" si="83"/>
        <v>0</v>
      </c>
      <c r="Y280" s="303">
        <f t="shared" si="83"/>
        <v>52.575490200351631</v>
      </c>
      <c r="Z280" s="303">
        <f t="shared" si="83"/>
        <v>35.05032680023443</v>
      </c>
      <c r="AA280" s="303">
        <f t="shared" si="83"/>
        <v>87.625817000586068</v>
      </c>
      <c r="AB280" s="303">
        <f t="shared" si="83"/>
        <v>210.30196080140652</v>
      </c>
      <c r="AC280" s="303">
        <f t="shared" si="83"/>
        <v>52.575490200351631</v>
      </c>
      <c r="AD280" s="303">
        <f t="shared" si="83"/>
        <v>87.625817000586068</v>
      </c>
      <c r="AE280" s="303">
        <f t="shared" si="83"/>
        <v>17.525163400117215</v>
      </c>
      <c r="AF280" s="303">
        <f t="shared" si="83"/>
        <v>0</v>
      </c>
      <c r="AG280" s="303">
        <f t="shared" si="80"/>
        <v>227.82712420152376</v>
      </c>
      <c r="AH280" s="303">
        <f t="shared" si="80"/>
        <v>87.625817000586068</v>
      </c>
      <c r="AI280" s="303">
        <f t="shared" si="80"/>
        <v>87.625817000586068</v>
      </c>
      <c r="AJ280" s="303">
        <f t="shared" si="80"/>
        <v>17.525163400117215</v>
      </c>
      <c r="AK280" s="1239" t="s">
        <v>1350</v>
      </c>
      <c r="AL280" s="73" t="s">
        <v>1350</v>
      </c>
      <c r="AM280" s="1239" t="s">
        <v>1350</v>
      </c>
      <c r="AN280" s="303">
        <f t="shared" si="81"/>
        <v>89107.199999999997</v>
      </c>
      <c r="AO280" s="303">
        <f t="shared" si="84"/>
        <v>31359.899999999972</v>
      </c>
      <c r="AP280" s="303">
        <f t="shared" si="84"/>
        <v>1326.0000000000002</v>
      </c>
      <c r="AQ280" s="303">
        <f t="shared" si="84"/>
        <v>22807.199999999997</v>
      </c>
      <c r="AR280" s="303">
        <f t="shared" si="84"/>
        <v>0</v>
      </c>
      <c r="AS280" s="303">
        <f t="shared" si="84"/>
        <v>29967.599999999995</v>
      </c>
      <c r="AT280" s="303">
        <f t="shared" si="84"/>
        <v>0</v>
      </c>
      <c r="AU280" s="303">
        <f t="shared" si="84"/>
        <v>198.89999999999998</v>
      </c>
      <c r="AV280" s="303">
        <f t="shared" si="84"/>
        <v>132.60000000000002</v>
      </c>
      <c r="AW280" s="303">
        <f t="shared" si="84"/>
        <v>331.50000000000006</v>
      </c>
      <c r="AX280" s="303">
        <f t="shared" si="84"/>
        <v>795.59999999999991</v>
      </c>
      <c r="AY280" s="303">
        <f t="shared" si="84"/>
        <v>198.89999999999998</v>
      </c>
      <c r="AZ280" s="303">
        <f t="shared" si="84"/>
        <v>331.50000000000006</v>
      </c>
      <c r="BA280" s="303">
        <f t="shared" si="84"/>
        <v>66.300000000000011</v>
      </c>
      <c r="BB280" s="303">
        <f t="shared" si="84"/>
        <v>0</v>
      </c>
      <c r="BC280" s="303">
        <f t="shared" si="82"/>
        <v>861.9</v>
      </c>
      <c r="BD280" s="303">
        <f t="shared" si="82"/>
        <v>331.50000000000006</v>
      </c>
      <c r="BE280" s="303">
        <f t="shared" si="82"/>
        <v>331.50000000000006</v>
      </c>
      <c r="BF280" s="303">
        <f t="shared" si="82"/>
        <v>66.300000000000011</v>
      </c>
    </row>
    <row r="281" spans="2:58" ht="14.25" x14ac:dyDescent="0.2">
      <c r="B281" s="1938" t="s">
        <v>145</v>
      </c>
      <c r="C281" s="1906" t="s">
        <v>1831</v>
      </c>
      <c r="D281" s="1907" t="s">
        <v>125</v>
      </c>
      <c r="E281" s="1906" t="s">
        <v>15</v>
      </c>
      <c r="F281" s="1898" t="s">
        <v>16</v>
      </c>
      <c r="G281" s="1908">
        <v>17.12</v>
      </c>
      <c r="H281" s="2053">
        <v>7922.7265916689803</v>
      </c>
      <c r="I281" s="2041">
        <v>7922.7265916689803</v>
      </c>
      <c r="J281" s="2299">
        <v>7989.329829313433</v>
      </c>
      <c r="K281" s="1912">
        <v>13.44</v>
      </c>
      <c r="L281" s="1580"/>
      <c r="M281" s="1418"/>
      <c r="N281" s="1418"/>
      <c r="O281" s="1418"/>
      <c r="P281" s="2055"/>
      <c r="Q281" s="2055"/>
      <c r="R281" s="303">
        <f t="shared" si="79"/>
        <v>106481.44539203109</v>
      </c>
      <c r="S281" s="303">
        <f t="shared" si="83"/>
        <v>37474.496778594243</v>
      </c>
      <c r="T281" s="303">
        <f t="shared" si="83"/>
        <v>1584.5453183337963</v>
      </c>
      <c r="U281" s="303">
        <f t="shared" si="83"/>
        <v>27254.179475341291</v>
      </c>
      <c r="V281" s="303">
        <f t="shared" si="83"/>
        <v>0</v>
      </c>
      <c r="W281" s="303">
        <f t="shared" si="83"/>
        <v>35810.724194343784</v>
      </c>
      <c r="X281" s="303">
        <f t="shared" si="83"/>
        <v>0</v>
      </c>
      <c r="Y281" s="303">
        <f t="shared" si="83"/>
        <v>237.68179775006939</v>
      </c>
      <c r="Z281" s="303">
        <f t="shared" si="83"/>
        <v>158.45453183337963</v>
      </c>
      <c r="AA281" s="303">
        <f t="shared" si="83"/>
        <v>396.13632958344908</v>
      </c>
      <c r="AB281" s="303">
        <f t="shared" si="83"/>
        <v>950.72719100027757</v>
      </c>
      <c r="AC281" s="303">
        <f t="shared" si="83"/>
        <v>237.68179775006939</v>
      </c>
      <c r="AD281" s="303">
        <f t="shared" si="83"/>
        <v>396.13632958344908</v>
      </c>
      <c r="AE281" s="303">
        <f t="shared" si="83"/>
        <v>79.227265916689817</v>
      </c>
      <c r="AF281" s="303">
        <f t="shared" si="83"/>
        <v>0</v>
      </c>
      <c r="AG281" s="303">
        <f t="shared" si="80"/>
        <v>1029.9544569169675</v>
      </c>
      <c r="AH281" s="303">
        <f t="shared" si="80"/>
        <v>396.13632958344908</v>
      </c>
      <c r="AI281" s="303">
        <f t="shared" si="80"/>
        <v>396.13632958344908</v>
      </c>
      <c r="AJ281" s="303">
        <f t="shared" si="80"/>
        <v>79.227265916689817</v>
      </c>
      <c r="AK281" s="1239" t="s">
        <v>1350</v>
      </c>
      <c r="AL281" s="73" t="s">
        <v>1350</v>
      </c>
      <c r="AM281" s="1239" t="s">
        <v>1350</v>
      </c>
      <c r="AN281" s="303">
        <f t="shared" si="81"/>
        <v>107376.59290597253</v>
      </c>
      <c r="AO281" s="303">
        <f t="shared" si="84"/>
        <v>37789.530092652501</v>
      </c>
      <c r="AP281" s="303">
        <f t="shared" si="84"/>
        <v>1597.8659658626868</v>
      </c>
      <c r="AQ281" s="303">
        <f t="shared" si="84"/>
        <v>27483.294612838206</v>
      </c>
      <c r="AR281" s="303">
        <f t="shared" si="84"/>
        <v>0</v>
      </c>
      <c r="AS281" s="303">
        <f t="shared" si="84"/>
        <v>36111.770828496708</v>
      </c>
      <c r="AT281" s="303">
        <f t="shared" si="84"/>
        <v>0</v>
      </c>
      <c r="AU281" s="303">
        <f t="shared" si="84"/>
        <v>239.67989487940295</v>
      </c>
      <c r="AV281" s="303">
        <f t="shared" si="84"/>
        <v>159.78659658626867</v>
      </c>
      <c r="AW281" s="303">
        <f t="shared" si="84"/>
        <v>399.46649146567171</v>
      </c>
      <c r="AX281" s="303">
        <f t="shared" si="84"/>
        <v>958.71957951761181</v>
      </c>
      <c r="AY281" s="303">
        <f t="shared" si="84"/>
        <v>239.67989487940295</v>
      </c>
      <c r="AZ281" s="303">
        <f t="shared" si="84"/>
        <v>399.46649146567171</v>
      </c>
      <c r="BA281" s="303">
        <f t="shared" si="84"/>
        <v>79.893298293134336</v>
      </c>
      <c r="BB281" s="303">
        <f t="shared" si="84"/>
        <v>0</v>
      </c>
      <c r="BC281" s="303">
        <f t="shared" si="82"/>
        <v>1038.6128778107463</v>
      </c>
      <c r="BD281" s="303">
        <f t="shared" si="82"/>
        <v>399.46649146567171</v>
      </c>
      <c r="BE281" s="303">
        <f t="shared" si="82"/>
        <v>399.46649146567171</v>
      </c>
      <c r="BF281" s="303">
        <f t="shared" si="82"/>
        <v>79.893298293134336</v>
      </c>
    </row>
    <row r="282" spans="2:58" ht="14.25" x14ac:dyDescent="0.2">
      <c r="B282" s="1938" t="s">
        <v>145</v>
      </c>
      <c r="C282" s="1906" t="s">
        <v>1831</v>
      </c>
      <c r="D282" s="1907" t="s">
        <v>123</v>
      </c>
      <c r="E282" s="1906" t="s">
        <v>15</v>
      </c>
      <c r="F282" s="1898" t="s">
        <v>16</v>
      </c>
      <c r="G282" s="1908">
        <v>17.12</v>
      </c>
      <c r="H282" s="1930">
        <v>8207.786325412897</v>
      </c>
      <c r="I282" s="1924">
        <v>8207.786325412897</v>
      </c>
      <c r="J282" s="2299">
        <v>8207.786325412897</v>
      </c>
      <c r="K282" s="1912">
        <v>13.44</v>
      </c>
      <c r="L282" s="1580"/>
      <c r="M282" s="1418"/>
      <c r="N282" s="1418"/>
      <c r="O282" s="1418"/>
      <c r="P282" s="2055"/>
      <c r="Q282" s="2055"/>
      <c r="R282" s="303">
        <f t="shared" si="79"/>
        <v>110312.64821354933</v>
      </c>
      <c r="S282" s="303">
        <f t="shared" si="83"/>
        <v>38822.829319202967</v>
      </c>
      <c r="T282" s="303">
        <f t="shared" si="83"/>
        <v>1641.5572650825795</v>
      </c>
      <c r="U282" s="303">
        <f t="shared" si="83"/>
        <v>28234.784959420362</v>
      </c>
      <c r="V282" s="303">
        <f t="shared" si="83"/>
        <v>0</v>
      </c>
      <c r="W282" s="303">
        <f t="shared" si="83"/>
        <v>37099.194190866292</v>
      </c>
      <c r="X282" s="303">
        <f t="shared" si="83"/>
        <v>0</v>
      </c>
      <c r="Y282" s="303">
        <f t="shared" si="83"/>
        <v>246.23358976238688</v>
      </c>
      <c r="Z282" s="303">
        <f t="shared" si="83"/>
        <v>164.15572650825797</v>
      </c>
      <c r="AA282" s="303">
        <f t="shared" si="83"/>
        <v>410.38931627064488</v>
      </c>
      <c r="AB282" s="303">
        <f t="shared" si="83"/>
        <v>984.93435904954754</v>
      </c>
      <c r="AC282" s="303">
        <f t="shared" si="83"/>
        <v>246.23358976238688</v>
      </c>
      <c r="AD282" s="303">
        <f t="shared" si="83"/>
        <v>410.38931627064488</v>
      </c>
      <c r="AE282" s="303">
        <f t="shared" si="83"/>
        <v>82.077863254128985</v>
      </c>
      <c r="AF282" s="303">
        <f t="shared" si="83"/>
        <v>0</v>
      </c>
      <c r="AG282" s="303">
        <f t="shared" si="80"/>
        <v>1067.0122223036765</v>
      </c>
      <c r="AH282" s="303">
        <f t="shared" si="80"/>
        <v>410.38931627064488</v>
      </c>
      <c r="AI282" s="303">
        <f t="shared" si="80"/>
        <v>410.38931627064488</v>
      </c>
      <c r="AJ282" s="303">
        <f t="shared" si="80"/>
        <v>82.077863254128985</v>
      </c>
      <c r="AK282" s="1239" t="s">
        <v>1350</v>
      </c>
      <c r="AL282" s="73" t="s">
        <v>1350</v>
      </c>
      <c r="AM282" s="1239" t="s">
        <v>1350</v>
      </c>
      <c r="AN282" s="303">
        <f t="shared" si="81"/>
        <v>110312.64821354933</v>
      </c>
      <c r="AO282" s="303">
        <f t="shared" si="84"/>
        <v>38822.829319202967</v>
      </c>
      <c r="AP282" s="303">
        <f t="shared" si="84"/>
        <v>1641.5572650825795</v>
      </c>
      <c r="AQ282" s="303">
        <f t="shared" si="84"/>
        <v>28234.784959420362</v>
      </c>
      <c r="AR282" s="303">
        <f t="shared" si="84"/>
        <v>0</v>
      </c>
      <c r="AS282" s="303">
        <f t="shared" si="84"/>
        <v>37099.194190866292</v>
      </c>
      <c r="AT282" s="303">
        <f t="shared" si="84"/>
        <v>0</v>
      </c>
      <c r="AU282" s="303">
        <f t="shared" si="84"/>
        <v>246.23358976238688</v>
      </c>
      <c r="AV282" s="303">
        <f t="shared" si="84"/>
        <v>164.15572650825797</v>
      </c>
      <c r="AW282" s="303">
        <f t="shared" si="84"/>
        <v>410.38931627064488</v>
      </c>
      <c r="AX282" s="303">
        <f t="shared" si="84"/>
        <v>984.93435904954754</v>
      </c>
      <c r="AY282" s="303">
        <f t="shared" si="84"/>
        <v>246.23358976238688</v>
      </c>
      <c r="AZ282" s="303">
        <f t="shared" si="84"/>
        <v>410.38931627064488</v>
      </c>
      <c r="BA282" s="303">
        <f t="shared" si="84"/>
        <v>82.077863254128985</v>
      </c>
      <c r="BB282" s="303">
        <f t="shared" si="84"/>
        <v>0</v>
      </c>
      <c r="BC282" s="303">
        <f t="shared" si="82"/>
        <v>1067.0122223036765</v>
      </c>
      <c r="BD282" s="303">
        <f t="shared" si="82"/>
        <v>410.38931627064488</v>
      </c>
      <c r="BE282" s="303">
        <f t="shared" si="82"/>
        <v>410.38931627064488</v>
      </c>
      <c r="BF282" s="303">
        <f t="shared" si="82"/>
        <v>82.077863254128985</v>
      </c>
    </row>
    <row r="283" spans="2:58" ht="14.25" x14ac:dyDescent="0.2">
      <c r="B283" s="1938" t="s">
        <v>145</v>
      </c>
      <c r="C283" s="1906" t="s">
        <v>35</v>
      </c>
      <c r="D283" s="1907" t="s">
        <v>333</v>
      </c>
      <c r="E283" s="1906" t="s">
        <v>25</v>
      </c>
      <c r="F283" s="1898" t="s">
        <v>26</v>
      </c>
      <c r="G283" s="1908">
        <v>17.12</v>
      </c>
      <c r="H283" s="1930">
        <v>57770.744343614053</v>
      </c>
      <c r="I283" s="1924">
        <v>57770.744343614053</v>
      </c>
      <c r="J283" s="1946">
        <v>57770.744343614053</v>
      </c>
      <c r="K283" s="1912">
        <v>10.35</v>
      </c>
      <c r="L283" s="1580"/>
      <c r="M283" s="1418"/>
      <c r="N283" s="1418"/>
      <c r="O283" s="1418"/>
      <c r="P283" s="2055"/>
      <c r="Q283" s="2055"/>
      <c r="R283" s="303">
        <f t="shared" si="79"/>
        <v>597927.2039564054</v>
      </c>
      <c r="S283" s="303">
        <f t="shared" si="83"/>
        <v>273255.62074529449</v>
      </c>
      <c r="T283" s="303">
        <f t="shared" si="83"/>
        <v>11554.148868722814</v>
      </c>
      <c r="U283" s="303">
        <f t="shared" si="83"/>
        <v>198731.36054203229</v>
      </c>
      <c r="V283" s="303">
        <f t="shared" si="83"/>
        <v>0</v>
      </c>
      <c r="W283" s="303">
        <f t="shared" si="83"/>
        <v>82612.164411368081</v>
      </c>
      <c r="X283" s="303">
        <f t="shared" si="83"/>
        <v>0</v>
      </c>
      <c r="Y283" s="303">
        <f t="shared" si="83"/>
        <v>1733.1223303084214</v>
      </c>
      <c r="Z283" s="303">
        <f t="shared" si="83"/>
        <v>1155.4148868722812</v>
      </c>
      <c r="AA283" s="303">
        <f t="shared" si="83"/>
        <v>2888.5372171807035</v>
      </c>
      <c r="AB283" s="303">
        <f t="shared" si="83"/>
        <v>6932.4893212336856</v>
      </c>
      <c r="AC283" s="303">
        <f t="shared" si="83"/>
        <v>1733.1223303084214</v>
      </c>
      <c r="AD283" s="303">
        <f t="shared" si="83"/>
        <v>2888.5372171807035</v>
      </c>
      <c r="AE283" s="303">
        <f t="shared" si="83"/>
        <v>577.70744343614058</v>
      </c>
      <c r="AF283" s="303">
        <f t="shared" si="83"/>
        <v>0</v>
      </c>
      <c r="AG283" s="303">
        <f t="shared" si="80"/>
        <v>7510.1967646698267</v>
      </c>
      <c r="AH283" s="303">
        <f t="shared" si="80"/>
        <v>2888.5372171807035</v>
      </c>
      <c r="AI283" s="303">
        <f t="shared" si="80"/>
        <v>2888.5372171807035</v>
      </c>
      <c r="AJ283" s="303">
        <f t="shared" si="80"/>
        <v>577.70744343614058</v>
      </c>
      <c r="AK283" s="1239" t="s">
        <v>1350</v>
      </c>
      <c r="AL283" s="73" t="s">
        <v>1350</v>
      </c>
      <c r="AM283" s="1239" t="s">
        <v>1350</v>
      </c>
      <c r="AN283" s="303">
        <f t="shared" si="81"/>
        <v>597927.2039564054</v>
      </c>
      <c r="AO283" s="303">
        <f t="shared" si="84"/>
        <v>273255.62074529449</v>
      </c>
      <c r="AP283" s="303">
        <f t="shared" si="84"/>
        <v>11554.148868722814</v>
      </c>
      <c r="AQ283" s="303">
        <f t="shared" si="84"/>
        <v>198731.36054203229</v>
      </c>
      <c r="AR283" s="303">
        <f t="shared" si="84"/>
        <v>0</v>
      </c>
      <c r="AS283" s="303">
        <f t="shared" si="84"/>
        <v>82612.164411368081</v>
      </c>
      <c r="AT283" s="303">
        <f t="shared" si="84"/>
        <v>0</v>
      </c>
      <c r="AU283" s="303">
        <f t="shared" si="84"/>
        <v>1733.1223303084214</v>
      </c>
      <c r="AV283" s="303">
        <f t="shared" si="84"/>
        <v>1155.4148868722812</v>
      </c>
      <c r="AW283" s="303">
        <f t="shared" si="84"/>
        <v>2888.5372171807035</v>
      </c>
      <c r="AX283" s="303">
        <f t="shared" si="84"/>
        <v>6932.4893212336856</v>
      </c>
      <c r="AY283" s="303">
        <f t="shared" si="84"/>
        <v>1733.1223303084214</v>
      </c>
      <c r="AZ283" s="303">
        <f t="shared" si="84"/>
        <v>2888.5372171807035</v>
      </c>
      <c r="BA283" s="303">
        <f t="shared" si="84"/>
        <v>577.70744343614058</v>
      </c>
      <c r="BB283" s="303">
        <f t="shared" si="84"/>
        <v>0</v>
      </c>
      <c r="BC283" s="303">
        <f t="shared" si="82"/>
        <v>7510.1967646698267</v>
      </c>
      <c r="BD283" s="303">
        <f t="shared" si="82"/>
        <v>2888.5372171807035</v>
      </c>
      <c r="BE283" s="303">
        <f t="shared" si="82"/>
        <v>2888.5372171807035</v>
      </c>
      <c r="BF283" s="303">
        <f t="shared" si="82"/>
        <v>577.70744343614058</v>
      </c>
    </row>
    <row r="284" spans="2:58" ht="14.25" x14ac:dyDescent="0.2">
      <c r="B284" s="1938" t="s">
        <v>145</v>
      </c>
      <c r="C284" s="1906" t="s">
        <v>35</v>
      </c>
      <c r="D284" s="1907" t="s">
        <v>23</v>
      </c>
      <c r="E284" s="1906" t="s">
        <v>25</v>
      </c>
      <c r="F284" s="1898" t="s">
        <v>26</v>
      </c>
      <c r="G284" s="1908">
        <v>17.12</v>
      </c>
      <c r="H284" s="1930">
        <v>18613.553693668218</v>
      </c>
      <c r="I284" s="1924">
        <v>18613.553693668218</v>
      </c>
      <c r="J284" s="1946">
        <v>18613.553693668218</v>
      </c>
      <c r="K284" s="1912">
        <v>10.35</v>
      </c>
      <c r="L284" s="1580"/>
      <c r="M284" s="1418"/>
      <c r="N284" s="1418"/>
      <c r="O284" s="1418"/>
      <c r="P284" s="2055"/>
      <c r="Q284" s="2055"/>
      <c r="R284" s="303">
        <f t="shared" si="79"/>
        <v>192650.28072946606</v>
      </c>
      <c r="S284" s="303">
        <f t="shared" si="83"/>
        <v>88042.108971050693</v>
      </c>
      <c r="T284" s="303">
        <f t="shared" si="83"/>
        <v>3722.710738733645</v>
      </c>
      <c r="U284" s="303">
        <f t="shared" si="83"/>
        <v>64030.624706218659</v>
      </c>
      <c r="V284" s="303">
        <f t="shared" si="83"/>
        <v>0</v>
      </c>
      <c r="W284" s="303">
        <f t="shared" si="83"/>
        <v>26617.381781945551</v>
      </c>
      <c r="X284" s="303">
        <f t="shared" si="83"/>
        <v>0</v>
      </c>
      <c r="Y284" s="303">
        <f t="shared" si="83"/>
        <v>558.40661081004657</v>
      </c>
      <c r="Z284" s="303">
        <f t="shared" si="83"/>
        <v>372.27107387336446</v>
      </c>
      <c r="AA284" s="303">
        <f t="shared" si="83"/>
        <v>930.67768468341126</v>
      </c>
      <c r="AB284" s="303">
        <f t="shared" si="83"/>
        <v>2233.6264432401863</v>
      </c>
      <c r="AC284" s="303">
        <f t="shared" si="83"/>
        <v>558.40661081004657</v>
      </c>
      <c r="AD284" s="303">
        <f t="shared" si="83"/>
        <v>930.67768468341126</v>
      </c>
      <c r="AE284" s="303">
        <f t="shared" si="83"/>
        <v>186.13553693668223</v>
      </c>
      <c r="AF284" s="303">
        <f t="shared" si="83"/>
        <v>0</v>
      </c>
      <c r="AG284" s="303">
        <f t="shared" si="80"/>
        <v>2419.7619801768687</v>
      </c>
      <c r="AH284" s="303">
        <f t="shared" si="80"/>
        <v>930.67768468341126</v>
      </c>
      <c r="AI284" s="303">
        <f t="shared" si="80"/>
        <v>930.67768468341126</v>
      </c>
      <c r="AJ284" s="303">
        <f t="shared" si="80"/>
        <v>186.13553693668223</v>
      </c>
      <c r="AK284" s="1239" t="s">
        <v>1350</v>
      </c>
      <c r="AL284" s="73" t="s">
        <v>1350</v>
      </c>
      <c r="AM284" s="1239" t="s">
        <v>1350</v>
      </c>
      <c r="AN284" s="303">
        <f t="shared" si="81"/>
        <v>192650.28072946606</v>
      </c>
      <c r="AO284" s="303">
        <f t="shared" si="84"/>
        <v>88042.108971050693</v>
      </c>
      <c r="AP284" s="303">
        <f t="shared" si="84"/>
        <v>3722.710738733645</v>
      </c>
      <c r="AQ284" s="303">
        <f t="shared" si="84"/>
        <v>64030.624706218659</v>
      </c>
      <c r="AR284" s="303">
        <f t="shared" si="84"/>
        <v>0</v>
      </c>
      <c r="AS284" s="303">
        <f t="shared" si="84"/>
        <v>26617.381781945551</v>
      </c>
      <c r="AT284" s="303">
        <f t="shared" si="84"/>
        <v>0</v>
      </c>
      <c r="AU284" s="303">
        <f t="shared" si="84"/>
        <v>558.40661081004657</v>
      </c>
      <c r="AV284" s="303">
        <f t="shared" si="84"/>
        <v>372.27107387336446</v>
      </c>
      <c r="AW284" s="303">
        <f t="shared" si="84"/>
        <v>930.67768468341126</v>
      </c>
      <c r="AX284" s="303">
        <f t="shared" si="84"/>
        <v>2233.6264432401863</v>
      </c>
      <c r="AY284" s="303">
        <f t="shared" si="84"/>
        <v>558.40661081004657</v>
      </c>
      <c r="AZ284" s="303">
        <f t="shared" si="84"/>
        <v>930.67768468341126</v>
      </c>
      <c r="BA284" s="303">
        <f t="shared" si="84"/>
        <v>186.13553693668223</v>
      </c>
      <c r="BB284" s="303">
        <f t="shared" si="84"/>
        <v>0</v>
      </c>
      <c r="BC284" s="303">
        <f t="shared" si="82"/>
        <v>2419.7619801768687</v>
      </c>
      <c r="BD284" s="303">
        <f t="shared" si="82"/>
        <v>930.67768468341126</v>
      </c>
      <c r="BE284" s="303">
        <f t="shared" si="82"/>
        <v>930.67768468341126</v>
      </c>
      <c r="BF284" s="303">
        <f t="shared" si="82"/>
        <v>186.13553693668223</v>
      </c>
    </row>
    <row r="285" spans="2:58" ht="14.25" x14ac:dyDescent="0.2">
      <c r="B285" s="1938" t="s">
        <v>145</v>
      </c>
      <c r="C285" s="1906" t="s">
        <v>35</v>
      </c>
      <c r="D285" s="1907" t="s">
        <v>37</v>
      </c>
      <c r="E285" s="1906" t="s">
        <v>25</v>
      </c>
      <c r="F285" s="1898" t="s">
        <v>26</v>
      </c>
      <c r="G285" s="1908">
        <v>17.5</v>
      </c>
      <c r="H285" s="1930">
        <v>2787.6745358364515</v>
      </c>
      <c r="I285" s="1924">
        <v>2787.6745358364515</v>
      </c>
      <c r="J285" s="1946">
        <v>2787.6745358364515</v>
      </c>
      <c r="K285" s="1912">
        <v>10.35</v>
      </c>
      <c r="L285" s="1580"/>
      <c r="M285" s="1418"/>
      <c r="N285" s="1418"/>
      <c r="O285" s="1418"/>
      <c r="P285" s="2055"/>
      <c r="Q285" s="2055"/>
      <c r="R285" s="303">
        <f t="shared" si="79"/>
        <v>28852.43144590727</v>
      </c>
      <c r="S285" s="303">
        <f t="shared" si="83"/>
        <v>13185.700554506417</v>
      </c>
      <c r="T285" s="303">
        <f t="shared" si="83"/>
        <v>557.53490716729038</v>
      </c>
      <c r="U285" s="303">
        <f t="shared" si="83"/>
        <v>9589.6004032773908</v>
      </c>
      <c r="V285" s="303">
        <f t="shared" si="83"/>
        <v>0</v>
      </c>
      <c r="W285" s="303">
        <f t="shared" si="83"/>
        <v>3986.3745862461251</v>
      </c>
      <c r="X285" s="303">
        <f t="shared" si="83"/>
        <v>0</v>
      </c>
      <c r="Y285" s="303">
        <f t="shared" si="83"/>
        <v>83.630236075093535</v>
      </c>
      <c r="Z285" s="303">
        <f t="shared" si="83"/>
        <v>55.753490716729033</v>
      </c>
      <c r="AA285" s="303">
        <f t="shared" si="83"/>
        <v>139.3837267918226</v>
      </c>
      <c r="AB285" s="303">
        <f t="shared" si="83"/>
        <v>334.52094430037414</v>
      </c>
      <c r="AC285" s="303">
        <f t="shared" si="83"/>
        <v>83.630236075093535</v>
      </c>
      <c r="AD285" s="303">
        <f t="shared" si="83"/>
        <v>139.3837267918226</v>
      </c>
      <c r="AE285" s="303">
        <f t="shared" si="83"/>
        <v>27.876745358364516</v>
      </c>
      <c r="AF285" s="303">
        <f t="shared" si="83"/>
        <v>0</v>
      </c>
      <c r="AG285" s="303">
        <f t="shared" si="80"/>
        <v>362.39768965873867</v>
      </c>
      <c r="AH285" s="303">
        <f t="shared" si="80"/>
        <v>139.3837267918226</v>
      </c>
      <c r="AI285" s="303">
        <f t="shared" si="80"/>
        <v>139.3837267918226</v>
      </c>
      <c r="AJ285" s="303">
        <f t="shared" si="80"/>
        <v>27.876745358364516</v>
      </c>
      <c r="AK285" s="1239" t="s">
        <v>1350</v>
      </c>
      <c r="AL285" s="73" t="s">
        <v>1350</v>
      </c>
      <c r="AM285" s="1239" t="s">
        <v>1350</v>
      </c>
      <c r="AN285" s="303">
        <f t="shared" si="81"/>
        <v>28852.43144590727</v>
      </c>
      <c r="AO285" s="303">
        <f t="shared" si="84"/>
        <v>13185.700554506417</v>
      </c>
      <c r="AP285" s="303">
        <f t="shared" si="84"/>
        <v>557.53490716729038</v>
      </c>
      <c r="AQ285" s="303">
        <f t="shared" si="84"/>
        <v>9589.6004032773908</v>
      </c>
      <c r="AR285" s="303">
        <f t="shared" si="84"/>
        <v>0</v>
      </c>
      <c r="AS285" s="303">
        <f t="shared" si="84"/>
        <v>3986.3745862461251</v>
      </c>
      <c r="AT285" s="303">
        <f t="shared" si="84"/>
        <v>0</v>
      </c>
      <c r="AU285" s="303">
        <f t="shared" si="84"/>
        <v>83.630236075093535</v>
      </c>
      <c r="AV285" s="303">
        <f t="shared" si="84"/>
        <v>55.753490716729033</v>
      </c>
      <c r="AW285" s="303">
        <f t="shared" si="84"/>
        <v>139.3837267918226</v>
      </c>
      <c r="AX285" s="303">
        <f t="shared" si="84"/>
        <v>334.52094430037414</v>
      </c>
      <c r="AY285" s="303">
        <f t="shared" si="84"/>
        <v>83.630236075093535</v>
      </c>
      <c r="AZ285" s="303">
        <f t="shared" si="84"/>
        <v>139.3837267918226</v>
      </c>
      <c r="BA285" s="303">
        <f t="shared" si="84"/>
        <v>27.876745358364516</v>
      </c>
      <c r="BB285" s="303">
        <f t="shared" si="84"/>
        <v>0</v>
      </c>
      <c r="BC285" s="303">
        <f t="shared" si="82"/>
        <v>362.39768965873867</v>
      </c>
      <c r="BD285" s="303">
        <f t="shared" si="82"/>
        <v>139.3837267918226</v>
      </c>
      <c r="BE285" s="303">
        <f t="shared" si="82"/>
        <v>139.3837267918226</v>
      </c>
      <c r="BF285" s="303">
        <f t="shared" si="82"/>
        <v>27.876745358364516</v>
      </c>
    </row>
    <row r="286" spans="2:58" ht="14.25" x14ac:dyDescent="0.2">
      <c r="B286" s="1938" t="s">
        <v>145</v>
      </c>
      <c r="C286" s="1906" t="s">
        <v>35</v>
      </c>
      <c r="D286" s="1907" t="s">
        <v>38</v>
      </c>
      <c r="E286" s="1906" t="s">
        <v>25</v>
      </c>
      <c r="F286" s="1898" t="s">
        <v>26</v>
      </c>
      <c r="G286" s="1908">
        <v>17.12</v>
      </c>
      <c r="H286" s="1930">
        <v>16011.831690447034</v>
      </c>
      <c r="I286" s="1924">
        <v>16011.831690447034</v>
      </c>
      <c r="J286" s="1946">
        <v>16011.831690447034</v>
      </c>
      <c r="K286" s="1912">
        <v>10.35</v>
      </c>
      <c r="L286" s="1580"/>
      <c r="M286" s="1418"/>
      <c r="N286" s="1418"/>
      <c r="O286" s="1418"/>
      <c r="P286" s="2055"/>
      <c r="Q286" s="2055"/>
      <c r="R286" s="303">
        <f t="shared" si="79"/>
        <v>165722.45799612679</v>
      </c>
      <c r="S286" s="303">
        <f t="shared" si="83"/>
        <v>75735.963895814479</v>
      </c>
      <c r="T286" s="303">
        <f t="shared" si="83"/>
        <v>3202.3663380894077</v>
      </c>
      <c r="U286" s="303">
        <f t="shared" si="83"/>
        <v>55080.701015137784</v>
      </c>
      <c r="V286" s="303">
        <f t="shared" si="83"/>
        <v>0</v>
      </c>
      <c r="W286" s="303">
        <f t="shared" si="83"/>
        <v>22896.919317339256</v>
      </c>
      <c r="X286" s="303">
        <f t="shared" si="83"/>
        <v>0</v>
      </c>
      <c r="Y286" s="303">
        <f t="shared" si="83"/>
        <v>480.35495071341097</v>
      </c>
      <c r="Z286" s="303">
        <f t="shared" si="83"/>
        <v>320.23663380894072</v>
      </c>
      <c r="AA286" s="303">
        <f t="shared" si="83"/>
        <v>800.59158452235192</v>
      </c>
      <c r="AB286" s="303">
        <f t="shared" si="83"/>
        <v>1921.4198028536439</v>
      </c>
      <c r="AC286" s="303">
        <f t="shared" si="83"/>
        <v>480.35495071341097</v>
      </c>
      <c r="AD286" s="303">
        <f t="shared" si="83"/>
        <v>800.59158452235192</v>
      </c>
      <c r="AE286" s="303">
        <f t="shared" si="83"/>
        <v>160.11831690447036</v>
      </c>
      <c r="AF286" s="303">
        <f t="shared" si="83"/>
        <v>0</v>
      </c>
      <c r="AG286" s="303">
        <f t="shared" si="80"/>
        <v>2081.5381197581146</v>
      </c>
      <c r="AH286" s="303">
        <f t="shared" si="80"/>
        <v>800.59158452235192</v>
      </c>
      <c r="AI286" s="303">
        <f t="shared" si="80"/>
        <v>800.59158452235192</v>
      </c>
      <c r="AJ286" s="303">
        <f t="shared" si="80"/>
        <v>160.11831690447036</v>
      </c>
      <c r="AK286" s="1239" t="s">
        <v>1350</v>
      </c>
      <c r="AL286" s="73" t="s">
        <v>1350</v>
      </c>
      <c r="AM286" s="1239" t="s">
        <v>1350</v>
      </c>
      <c r="AN286" s="303">
        <f t="shared" si="81"/>
        <v>165722.45799612679</v>
      </c>
      <c r="AO286" s="303">
        <f t="shared" si="84"/>
        <v>75735.963895814479</v>
      </c>
      <c r="AP286" s="303">
        <f t="shared" si="84"/>
        <v>3202.3663380894077</v>
      </c>
      <c r="AQ286" s="303">
        <f t="shared" si="84"/>
        <v>55080.701015137784</v>
      </c>
      <c r="AR286" s="303">
        <f t="shared" si="84"/>
        <v>0</v>
      </c>
      <c r="AS286" s="303">
        <f t="shared" si="84"/>
        <v>22896.919317339256</v>
      </c>
      <c r="AT286" s="303">
        <f t="shared" si="84"/>
        <v>0</v>
      </c>
      <c r="AU286" s="303">
        <f t="shared" si="84"/>
        <v>480.35495071341097</v>
      </c>
      <c r="AV286" s="303">
        <f t="shared" si="84"/>
        <v>320.23663380894072</v>
      </c>
      <c r="AW286" s="303">
        <f t="shared" si="84"/>
        <v>800.59158452235192</v>
      </c>
      <c r="AX286" s="303">
        <f t="shared" si="84"/>
        <v>1921.4198028536439</v>
      </c>
      <c r="AY286" s="303">
        <f t="shared" si="84"/>
        <v>480.35495071341097</v>
      </c>
      <c r="AZ286" s="303">
        <f t="shared" si="84"/>
        <v>800.59158452235192</v>
      </c>
      <c r="BA286" s="303">
        <f t="shared" si="84"/>
        <v>160.11831690447036</v>
      </c>
      <c r="BB286" s="303">
        <f t="shared" si="84"/>
        <v>0</v>
      </c>
      <c r="BC286" s="303">
        <f t="shared" si="82"/>
        <v>2081.5381197581146</v>
      </c>
      <c r="BD286" s="303">
        <f t="shared" si="82"/>
        <v>800.59158452235192</v>
      </c>
      <c r="BE286" s="303">
        <f t="shared" si="82"/>
        <v>800.59158452235192</v>
      </c>
      <c r="BF286" s="303">
        <f t="shared" si="82"/>
        <v>160.11831690447036</v>
      </c>
    </row>
    <row r="287" spans="2:58" ht="14.25" x14ac:dyDescent="0.2">
      <c r="B287" s="1938" t="s">
        <v>145</v>
      </c>
      <c r="C287" s="1906" t="s">
        <v>112</v>
      </c>
      <c r="D287" s="1914" t="s">
        <v>125</v>
      </c>
      <c r="E287" s="1906" t="s">
        <v>25</v>
      </c>
      <c r="F287" s="1898" t="s">
        <v>26</v>
      </c>
      <c r="G287" s="1908">
        <v>17.12</v>
      </c>
      <c r="H287" s="2296">
        <v>458.49145505130775</v>
      </c>
      <c r="I287" s="2041">
        <v>458.49145505130775</v>
      </c>
      <c r="J287" s="2299">
        <v>458.49145505130775</v>
      </c>
      <c r="K287" s="1912">
        <v>10.35</v>
      </c>
      <c r="L287" s="1580"/>
      <c r="M287" s="1418"/>
      <c r="N287" s="1418"/>
      <c r="O287" s="1418"/>
      <c r="P287" s="2055"/>
      <c r="Q287" s="2055"/>
      <c r="R287" s="303">
        <f t="shared" si="79"/>
        <v>4745.3865597810354</v>
      </c>
      <c r="S287" s="303">
        <f t="shared" si="83"/>
        <v>2168.664582392686</v>
      </c>
      <c r="T287" s="303">
        <f t="shared" si="83"/>
        <v>91.698291010261585</v>
      </c>
      <c r="U287" s="303">
        <f t="shared" si="83"/>
        <v>1577.2106053764985</v>
      </c>
      <c r="V287" s="303">
        <f t="shared" si="83"/>
        <v>0</v>
      </c>
      <c r="W287" s="303">
        <f t="shared" si="83"/>
        <v>655.64278072337004</v>
      </c>
      <c r="X287" s="303">
        <f t="shared" si="83"/>
        <v>0</v>
      </c>
      <c r="Y287" s="303">
        <f t="shared" si="83"/>
        <v>13.754743651539233</v>
      </c>
      <c r="Z287" s="303">
        <f t="shared" si="83"/>
        <v>9.1698291010261581</v>
      </c>
      <c r="AA287" s="303">
        <f t="shared" si="83"/>
        <v>22.924572752565396</v>
      </c>
      <c r="AB287" s="303">
        <f t="shared" si="83"/>
        <v>55.018974606156931</v>
      </c>
      <c r="AC287" s="303">
        <f t="shared" si="83"/>
        <v>13.754743651539233</v>
      </c>
      <c r="AD287" s="303">
        <f t="shared" si="83"/>
        <v>22.924572752565396</v>
      </c>
      <c r="AE287" s="303">
        <f t="shared" si="83"/>
        <v>4.5849145505130791</v>
      </c>
      <c r="AF287" s="303">
        <f t="shared" si="83"/>
        <v>0</v>
      </c>
      <c r="AG287" s="303">
        <f t="shared" si="80"/>
        <v>59.603889156670014</v>
      </c>
      <c r="AH287" s="303">
        <f t="shared" si="80"/>
        <v>22.924572752565396</v>
      </c>
      <c r="AI287" s="303">
        <f t="shared" si="80"/>
        <v>22.924572752565396</v>
      </c>
      <c r="AJ287" s="303">
        <f t="shared" si="80"/>
        <v>4.5849145505130791</v>
      </c>
      <c r="AK287" s="1239" t="s">
        <v>1350</v>
      </c>
      <c r="AL287" s="73" t="s">
        <v>1350</v>
      </c>
      <c r="AM287" s="1239" t="s">
        <v>1350</v>
      </c>
      <c r="AN287" s="303">
        <f t="shared" si="81"/>
        <v>4745.3865597810354</v>
      </c>
      <c r="AO287" s="303">
        <f t="shared" si="84"/>
        <v>2168.664582392686</v>
      </c>
      <c r="AP287" s="303">
        <f t="shared" si="84"/>
        <v>91.698291010261585</v>
      </c>
      <c r="AQ287" s="303">
        <f t="shared" si="84"/>
        <v>1577.2106053764985</v>
      </c>
      <c r="AR287" s="303">
        <f t="shared" si="84"/>
        <v>0</v>
      </c>
      <c r="AS287" s="303">
        <f t="shared" si="84"/>
        <v>655.64278072337004</v>
      </c>
      <c r="AT287" s="303">
        <f t="shared" si="84"/>
        <v>0</v>
      </c>
      <c r="AU287" s="303">
        <f t="shared" si="84"/>
        <v>13.754743651539233</v>
      </c>
      <c r="AV287" s="303">
        <f t="shared" si="84"/>
        <v>9.1698291010261581</v>
      </c>
      <c r="AW287" s="303">
        <f t="shared" si="84"/>
        <v>22.924572752565396</v>
      </c>
      <c r="AX287" s="303">
        <f t="shared" si="84"/>
        <v>55.018974606156931</v>
      </c>
      <c r="AY287" s="303">
        <f t="shared" si="84"/>
        <v>13.754743651539233</v>
      </c>
      <c r="AZ287" s="303">
        <f t="shared" si="84"/>
        <v>22.924572752565396</v>
      </c>
      <c r="BA287" s="303">
        <f t="shared" si="84"/>
        <v>4.5849145505130791</v>
      </c>
      <c r="BB287" s="303">
        <f t="shared" si="84"/>
        <v>0</v>
      </c>
      <c r="BC287" s="303">
        <f t="shared" si="82"/>
        <v>59.603889156670014</v>
      </c>
      <c r="BD287" s="303">
        <f t="shared" si="82"/>
        <v>22.924572752565396</v>
      </c>
      <c r="BE287" s="303">
        <f t="shared" si="82"/>
        <v>22.924572752565396</v>
      </c>
      <c r="BF287" s="303">
        <f t="shared" si="82"/>
        <v>4.5849145505130791</v>
      </c>
    </row>
    <row r="288" spans="2:58" ht="14.25" x14ac:dyDescent="0.2">
      <c r="B288" s="1938" t="s">
        <v>145</v>
      </c>
      <c r="C288" s="1906" t="s">
        <v>112</v>
      </c>
      <c r="D288" s="1907" t="s">
        <v>121</v>
      </c>
      <c r="E288" s="1947" t="s">
        <v>25</v>
      </c>
      <c r="F288" s="1948" t="s">
        <v>26</v>
      </c>
      <c r="G288" s="1908">
        <v>17.12</v>
      </c>
      <c r="H288" s="2053">
        <v>331.56519341588432</v>
      </c>
      <c r="I288" s="2041">
        <v>331.56519341588432</v>
      </c>
      <c r="J288" s="2299">
        <v>331.56519341588432</v>
      </c>
      <c r="K288" s="1916">
        <v>10.35</v>
      </c>
      <c r="L288" s="1580"/>
      <c r="M288" s="1418"/>
      <c r="N288" s="1418"/>
      <c r="O288" s="1418"/>
      <c r="P288" s="2055"/>
      <c r="Q288" s="2055"/>
      <c r="R288" s="303">
        <f t="shared" si="79"/>
        <v>3431.6997518544026</v>
      </c>
      <c r="S288" s="303">
        <f t="shared" si="83"/>
        <v>1568.3033648571331</v>
      </c>
      <c r="T288" s="303">
        <f t="shared" si="83"/>
        <v>66.313038683176885</v>
      </c>
      <c r="U288" s="303">
        <f t="shared" si="83"/>
        <v>1140.5842653506418</v>
      </c>
      <c r="V288" s="303">
        <f t="shared" si="83"/>
        <v>0</v>
      </c>
      <c r="W288" s="303">
        <f t="shared" si="83"/>
        <v>474.13822658471452</v>
      </c>
      <c r="X288" s="303">
        <f t="shared" si="83"/>
        <v>0</v>
      </c>
      <c r="Y288" s="303">
        <f t="shared" si="83"/>
        <v>9.9469558024765288</v>
      </c>
      <c r="Z288" s="303">
        <f t="shared" si="83"/>
        <v>6.6313038683176879</v>
      </c>
      <c r="AA288" s="303">
        <f t="shared" si="83"/>
        <v>16.578259670794221</v>
      </c>
      <c r="AB288" s="303">
        <f t="shared" si="83"/>
        <v>39.787823209906115</v>
      </c>
      <c r="AC288" s="303">
        <f t="shared" si="83"/>
        <v>9.9469558024765288</v>
      </c>
      <c r="AD288" s="303">
        <f t="shared" si="83"/>
        <v>16.578259670794221</v>
      </c>
      <c r="AE288" s="303">
        <f t="shared" si="83"/>
        <v>3.315651934158844</v>
      </c>
      <c r="AF288" s="303">
        <f t="shared" si="83"/>
        <v>0</v>
      </c>
      <c r="AG288" s="303">
        <f t="shared" si="80"/>
        <v>43.103475144064966</v>
      </c>
      <c r="AH288" s="303">
        <f t="shared" si="80"/>
        <v>16.578259670794221</v>
      </c>
      <c r="AI288" s="303">
        <f t="shared" si="80"/>
        <v>16.578259670794221</v>
      </c>
      <c r="AJ288" s="303">
        <f t="shared" si="80"/>
        <v>3.315651934158844</v>
      </c>
      <c r="AK288" s="1239" t="s">
        <v>1350</v>
      </c>
      <c r="AL288" s="73" t="s">
        <v>1350</v>
      </c>
      <c r="AM288" s="1239" t="s">
        <v>1350</v>
      </c>
      <c r="AN288" s="303">
        <f t="shared" si="81"/>
        <v>3431.6997518544026</v>
      </c>
      <c r="AO288" s="303">
        <f t="shared" si="84"/>
        <v>1568.3033648571331</v>
      </c>
      <c r="AP288" s="303">
        <f t="shared" si="84"/>
        <v>66.313038683176885</v>
      </c>
      <c r="AQ288" s="303">
        <f t="shared" si="84"/>
        <v>1140.5842653506418</v>
      </c>
      <c r="AR288" s="303">
        <f t="shared" si="84"/>
        <v>0</v>
      </c>
      <c r="AS288" s="303">
        <f t="shared" si="84"/>
        <v>474.13822658471452</v>
      </c>
      <c r="AT288" s="303">
        <f t="shared" si="84"/>
        <v>0</v>
      </c>
      <c r="AU288" s="303">
        <f t="shared" si="84"/>
        <v>9.9469558024765288</v>
      </c>
      <c r="AV288" s="303">
        <f t="shared" si="84"/>
        <v>6.6313038683176879</v>
      </c>
      <c r="AW288" s="303">
        <f t="shared" si="84"/>
        <v>16.578259670794221</v>
      </c>
      <c r="AX288" s="303">
        <f t="shared" si="84"/>
        <v>39.787823209906115</v>
      </c>
      <c r="AY288" s="303">
        <f t="shared" si="84"/>
        <v>9.9469558024765288</v>
      </c>
      <c r="AZ288" s="303">
        <f t="shared" si="84"/>
        <v>16.578259670794221</v>
      </c>
      <c r="BA288" s="303">
        <f t="shared" si="84"/>
        <v>3.315651934158844</v>
      </c>
      <c r="BB288" s="303">
        <f t="shared" si="84"/>
        <v>0</v>
      </c>
      <c r="BC288" s="303">
        <f t="shared" si="82"/>
        <v>43.103475144064966</v>
      </c>
      <c r="BD288" s="303">
        <f t="shared" si="82"/>
        <v>16.578259670794221</v>
      </c>
      <c r="BE288" s="303">
        <f t="shared" si="82"/>
        <v>16.578259670794221</v>
      </c>
      <c r="BF288" s="303">
        <f t="shared" si="82"/>
        <v>3.315651934158844</v>
      </c>
    </row>
    <row r="289" spans="2:58" ht="14.25" x14ac:dyDescent="0.2">
      <c r="B289" s="1938" t="s">
        <v>145</v>
      </c>
      <c r="C289" s="1906" t="s">
        <v>112</v>
      </c>
      <c r="D289" s="1907" t="s">
        <v>122</v>
      </c>
      <c r="E289" s="1947" t="s">
        <v>25</v>
      </c>
      <c r="F289" s="1948" t="s">
        <v>26</v>
      </c>
      <c r="G289" s="1908">
        <v>16.71</v>
      </c>
      <c r="H289" s="2053">
        <v>633.95622159248171</v>
      </c>
      <c r="I289" s="2041">
        <v>633.95622159248171</v>
      </c>
      <c r="J289" s="2299">
        <v>633.95622159248171</v>
      </c>
      <c r="K289" s="1916">
        <v>10.35</v>
      </c>
      <c r="L289" s="1580"/>
      <c r="M289" s="1418"/>
      <c r="N289" s="1418"/>
      <c r="O289" s="1418"/>
      <c r="P289" s="2055"/>
      <c r="Q289" s="2055"/>
      <c r="R289" s="303">
        <f t="shared" si="79"/>
        <v>6561.4468934821853</v>
      </c>
      <c r="S289" s="303">
        <f t="shared" si="83"/>
        <v>2998.6129281324388</v>
      </c>
      <c r="T289" s="303">
        <f t="shared" si="83"/>
        <v>126.79124431849637</v>
      </c>
      <c r="U289" s="303">
        <f t="shared" si="83"/>
        <v>2180.8094022781365</v>
      </c>
      <c r="V289" s="303">
        <f t="shared" si="83"/>
        <v>0</v>
      </c>
      <c r="W289" s="303">
        <f t="shared" si="83"/>
        <v>906.55739687724872</v>
      </c>
      <c r="X289" s="303">
        <f t="shared" si="83"/>
        <v>0</v>
      </c>
      <c r="Y289" s="303">
        <f t="shared" si="83"/>
        <v>19.018686647774452</v>
      </c>
      <c r="Z289" s="303">
        <f t="shared" si="83"/>
        <v>12.679124431849635</v>
      </c>
      <c r="AA289" s="303">
        <f t="shared" si="83"/>
        <v>31.697811079624092</v>
      </c>
      <c r="AB289" s="303">
        <f t="shared" si="83"/>
        <v>76.074746591097806</v>
      </c>
      <c r="AC289" s="303">
        <f t="shared" si="83"/>
        <v>19.018686647774452</v>
      </c>
      <c r="AD289" s="303">
        <f t="shared" si="83"/>
        <v>31.697811079624092</v>
      </c>
      <c r="AE289" s="303">
        <f t="shared" si="83"/>
        <v>6.3395622159248175</v>
      </c>
      <c r="AF289" s="303">
        <f t="shared" si="83"/>
        <v>0</v>
      </c>
      <c r="AG289" s="303">
        <f t="shared" si="80"/>
        <v>82.414308807022621</v>
      </c>
      <c r="AH289" s="303">
        <f t="shared" si="80"/>
        <v>31.697811079624092</v>
      </c>
      <c r="AI289" s="303">
        <f t="shared" si="80"/>
        <v>31.697811079624092</v>
      </c>
      <c r="AJ289" s="303">
        <f t="shared" si="80"/>
        <v>6.3395622159248175</v>
      </c>
      <c r="AK289" s="1239" t="s">
        <v>1350</v>
      </c>
      <c r="AL289" s="73" t="s">
        <v>1350</v>
      </c>
      <c r="AM289" s="1239" t="s">
        <v>1350</v>
      </c>
      <c r="AN289" s="303">
        <f t="shared" si="81"/>
        <v>6561.4468934821853</v>
      </c>
      <c r="AO289" s="303">
        <f t="shared" si="84"/>
        <v>2998.6129281324388</v>
      </c>
      <c r="AP289" s="303">
        <f t="shared" si="84"/>
        <v>126.79124431849637</v>
      </c>
      <c r="AQ289" s="303">
        <f t="shared" si="84"/>
        <v>2180.8094022781365</v>
      </c>
      <c r="AR289" s="303">
        <f t="shared" si="84"/>
        <v>0</v>
      </c>
      <c r="AS289" s="303">
        <f t="shared" si="84"/>
        <v>906.55739687724872</v>
      </c>
      <c r="AT289" s="303">
        <f t="shared" si="84"/>
        <v>0</v>
      </c>
      <c r="AU289" s="303">
        <f t="shared" si="84"/>
        <v>19.018686647774452</v>
      </c>
      <c r="AV289" s="303">
        <f t="shared" si="84"/>
        <v>12.679124431849635</v>
      </c>
      <c r="AW289" s="303">
        <f t="shared" si="84"/>
        <v>31.697811079624092</v>
      </c>
      <c r="AX289" s="303">
        <f t="shared" si="84"/>
        <v>76.074746591097806</v>
      </c>
      <c r="AY289" s="303">
        <f t="shared" si="84"/>
        <v>19.018686647774452</v>
      </c>
      <c r="AZ289" s="303">
        <f t="shared" si="84"/>
        <v>31.697811079624092</v>
      </c>
      <c r="BA289" s="303">
        <f t="shared" si="84"/>
        <v>6.3395622159248175</v>
      </c>
      <c r="BB289" s="303">
        <f t="shared" si="84"/>
        <v>0</v>
      </c>
      <c r="BC289" s="303">
        <f t="shared" si="82"/>
        <v>82.414308807022621</v>
      </c>
      <c r="BD289" s="303">
        <f t="shared" si="82"/>
        <v>31.697811079624092</v>
      </c>
      <c r="BE289" s="303">
        <f t="shared" si="82"/>
        <v>31.697811079624092</v>
      </c>
      <c r="BF289" s="303">
        <f t="shared" si="82"/>
        <v>6.3395622159248175</v>
      </c>
    </row>
    <row r="290" spans="2:58" ht="14.25" x14ac:dyDescent="0.2">
      <c r="B290" s="1938" t="s">
        <v>145</v>
      </c>
      <c r="C290" s="1906" t="s">
        <v>112</v>
      </c>
      <c r="D290" s="1907" t="s">
        <v>123</v>
      </c>
      <c r="E290" s="1947" t="s">
        <v>25</v>
      </c>
      <c r="F290" s="1948" t="s">
        <v>26</v>
      </c>
      <c r="G290" s="1908">
        <v>17.12</v>
      </c>
      <c r="H290" s="2053">
        <v>533.98712994032644</v>
      </c>
      <c r="I290" s="2041">
        <v>533.98712994032644</v>
      </c>
      <c r="J290" s="2299">
        <v>533.98712994032644</v>
      </c>
      <c r="K290" s="1916">
        <v>10.35</v>
      </c>
      <c r="L290" s="1580"/>
      <c r="M290" s="1418"/>
      <c r="N290" s="1418"/>
      <c r="O290" s="1418"/>
      <c r="P290" s="2055"/>
      <c r="Q290" s="2055"/>
      <c r="R290" s="303">
        <f t="shared" si="79"/>
        <v>5526.7667948823782</v>
      </c>
      <c r="S290" s="303">
        <f t="shared" si="83"/>
        <v>2525.7591246177444</v>
      </c>
      <c r="T290" s="303">
        <f t="shared" si="83"/>
        <v>106.79742598806531</v>
      </c>
      <c r="U290" s="303">
        <f t="shared" si="83"/>
        <v>1836.9157269947225</v>
      </c>
      <c r="V290" s="303">
        <f t="shared" si="83"/>
        <v>0</v>
      </c>
      <c r="W290" s="303">
        <f t="shared" si="83"/>
        <v>763.60159581466667</v>
      </c>
      <c r="X290" s="303">
        <f t="shared" si="83"/>
        <v>0</v>
      </c>
      <c r="Y290" s="303">
        <f t="shared" si="83"/>
        <v>16.019613898209791</v>
      </c>
      <c r="Z290" s="303">
        <f t="shared" si="83"/>
        <v>10.679742598806531</v>
      </c>
      <c r="AA290" s="303">
        <f t="shared" si="83"/>
        <v>26.699356497016328</v>
      </c>
      <c r="AB290" s="303">
        <f t="shared" si="83"/>
        <v>64.078455592839163</v>
      </c>
      <c r="AC290" s="303">
        <f t="shared" si="83"/>
        <v>16.019613898209791</v>
      </c>
      <c r="AD290" s="303">
        <f t="shared" si="83"/>
        <v>26.699356497016328</v>
      </c>
      <c r="AE290" s="303">
        <f t="shared" si="83"/>
        <v>5.3398712994032653</v>
      </c>
      <c r="AF290" s="303">
        <f t="shared" si="83"/>
        <v>0</v>
      </c>
      <c r="AG290" s="303">
        <f t="shared" si="80"/>
        <v>69.418326892242433</v>
      </c>
      <c r="AH290" s="303">
        <f t="shared" si="80"/>
        <v>26.699356497016328</v>
      </c>
      <c r="AI290" s="303">
        <f t="shared" si="80"/>
        <v>26.699356497016328</v>
      </c>
      <c r="AJ290" s="303">
        <f t="shared" si="80"/>
        <v>5.3398712994032653</v>
      </c>
      <c r="AK290" s="1239" t="s">
        <v>1350</v>
      </c>
      <c r="AL290" s="73" t="s">
        <v>1350</v>
      </c>
      <c r="AM290" s="1239" t="s">
        <v>1350</v>
      </c>
      <c r="AN290" s="303">
        <f t="shared" si="81"/>
        <v>5526.7667948823782</v>
      </c>
      <c r="AO290" s="303">
        <f t="shared" si="84"/>
        <v>2525.7591246177444</v>
      </c>
      <c r="AP290" s="303">
        <f t="shared" si="84"/>
        <v>106.79742598806531</v>
      </c>
      <c r="AQ290" s="303">
        <f t="shared" si="84"/>
        <v>1836.9157269947225</v>
      </c>
      <c r="AR290" s="303">
        <f t="shared" si="84"/>
        <v>0</v>
      </c>
      <c r="AS290" s="303">
        <f t="shared" si="84"/>
        <v>763.60159581466667</v>
      </c>
      <c r="AT290" s="303">
        <f t="shared" si="84"/>
        <v>0</v>
      </c>
      <c r="AU290" s="303">
        <f t="shared" si="84"/>
        <v>16.019613898209791</v>
      </c>
      <c r="AV290" s="303">
        <f t="shared" si="84"/>
        <v>10.679742598806531</v>
      </c>
      <c r="AW290" s="303">
        <f t="shared" si="84"/>
        <v>26.699356497016328</v>
      </c>
      <c r="AX290" s="303">
        <f t="shared" si="84"/>
        <v>64.078455592839163</v>
      </c>
      <c r="AY290" s="303">
        <f t="shared" si="84"/>
        <v>16.019613898209791</v>
      </c>
      <c r="AZ290" s="303">
        <f t="shared" si="84"/>
        <v>26.699356497016328</v>
      </c>
      <c r="BA290" s="303">
        <f t="shared" si="84"/>
        <v>5.3398712994032653</v>
      </c>
      <c r="BB290" s="303">
        <f t="shared" si="84"/>
        <v>0</v>
      </c>
      <c r="BC290" s="303">
        <f t="shared" si="82"/>
        <v>69.418326892242433</v>
      </c>
      <c r="BD290" s="303">
        <f t="shared" si="82"/>
        <v>26.699356497016328</v>
      </c>
      <c r="BE290" s="303">
        <f t="shared" si="82"/>
        <v>26.699356497016328</v>
      </c>
      <c r="BF290" s="303">
        <f t="shared" si="82"/>
        <v>5.3398712994032653</v>
      </c>
    </row>
    <row r="291" spans="2:58" s="1513" customFormat="1" ht="14.25" x14ac:dyDescent="0.2">
      <c r="B291" s="1938" t="s">
        <v>145</v>
      </c>
      <c r="C291" s="1906" t="s">
        <v>112</v>
      </c>
      <c r="D291" s="1907" t="s">
        <v>124</v>
      </c>
      <c r="E291" s="1947" t="s">
        <v>25</v>
      </c>
      <c r="F291" s="1948" t="s">
        <v>26</v>
      </c>
      <c r="G291" s="1908">
        <v>17.12</v>
      </c>
      <c r="H291" s="2053">
        <v>743.8723915175234</v>
      </c>
      <c r="I291" s="2041">
        <v>743.8723915175234</v>
      </c>
      <c r="J291" s="2299">
        <v>743.8723915175234</v>
      </c>
      <c r="K291" s="1916">
        <v>10.35</v>
      </c>
      <c r="L291" s="1580"/>
      <c r="M291" s="1418"/>
      <c r="N291" s="1418"/>
      <c r="O291" s="1418"/>
      <c r="P291" s="2055"/>
      <c r="Q291" s="2055"/>
      <c r="R291" s="303">
        <f t="shared" si="79"/>
        <v>7699.0792522063666</v>
      </c>
      <c r="S291" s="303">
        <f t="shared" si="83"/>
        <v>3518.5164118778862</v>
      </c>
      <c r="T291" s="303">
        <f t="shared" si="83"/>
        <v>148.77447830350471</v>
      </c>
      <c r="U291" s="303">
        <f t="shared" si="83"/>
        <v>2558.9210268202801</v>
      </c>
      <c r="V291" s="303">
        <f t="shared" si="83"/>
        <v>0</v>
      </c>
      <c r="W291" s="303">
        <f t="shared" si="83"/>
        <v>1063.7375198700583</v>
      </c>
      <c r="X291" s="303">
        <f t="shared" si="83"/>
        <v>0</v>
      </c>
      <c r="Y291" s="303">
        <f t="shared" ref="S291:AF309" si="85">+$R291*VLOOKUP($E291,$P$5:$AF$7,Y$1+3,FALSE)</f>
        <v>22.3161717455257</v>
      </c>
      <c r="Z291" s="303">
        <f t="shared" si="85"/>
        <v>14.877447830350469</v>
      </c>
      <c r="AA291" s="303">
        <f t="shared" si="85"/>
        <v>37.193619575876177</v>
      </c>
      <c r="AB291" s="303">
        <f t="shared" si="85"/>
        <v>89.264686982102802</v>
      </c>
      <c r="AC291" s="303">
        <f t="shared" si="85"/>
        <v>22.3161717455257</v>
      </c>
      <c r="AD291" s="303">
        <f t="shared" si="85"/>
        <v>37.193619575876177</v>
      </c>
      <c r="AE291" s="303">
        <f t="shared" si="85"/>
        <v>7.4387239151752347</v>
      </c>
      <c r="AF291" s="303">
        <f t="shared" si="85"/>
        <v>0</v>
      </c>
      <c r="AG291" s="303">
        <f t="shared" si="80"/>
        <v>96.703410897278047</v>
      </c>
      <c r="AH291" s="303">
        <f t="shared" si="80"/>
        <v>37.193619575876177</v>
      </c>
      <c r="AI291" s="303">
        <f t="shared" si="80"/>
        <v>37.193619575876177</v>
      </c>
      <c r="AJ291" s="303">
        <f t="shared" si="80"/>
        <v>7.4387239151752347</v>
      </c>
      <c r="AK291" s="1239" t="s">
        <v>1350</v>
      </c>
      <c r="AL291" s="73" t="s">
        <v>1350</v>
      </c>
      <c r="AM291" s="1239" t="s">
        <v>1350</v>
      </c>
      <c r="AN291" s="303">
        <f t="shared" si="81"/>
        <v>7699.0792522063666</v>
      </c>
      <c r="AO291" s="303">
        <f t="shared" si="84"/>
        <v>3518.5164118778862</v>
      </c>
      <c r="AP291" s="303">
        <f t="shared" si="84"/>
        <v>148.77447830350471</v>
      </c>
      <c r="AQ291" s="303">
        <f t="shared" si="84"/>
        <v>2558.9210268202801</v>
      </c>
      <c r="AR291" s="303">
        <f t="shared" si="84"/>
        <v>0</v>
      </c>
      <c r="AS291" s="303">
        <f t="shared" si="84"/>
        <v>1063.7375198700583</v>
      </c>
      <c r="AT291" s="303">
        <f t="shared" si="84"/>
        <v>0</v>
      </c>
      <c r="AU291" s="303">
        <f t="shared" ref="AO291:BB309" si="86">+$AN291*VLOOKUP($E291,$AL$5:$BB$7,AU$1+3,FALSE)</f>
        <v>22.3161717455257</v>
      </c>
      <c r="AV291" s="303">
        <f t="shared" si="86"/>
        <v>14.877447830350469</v>
      </c>
      <c r="AW291" s="303">
        <f t="shared" si="86"/>
        <v>37.193619575876177</v>
      </c>
      <c r="AX291" s="303">
        <f t="shared" si="86"/>
        <v>89.264686982102802</v>
      </c>
      <c r="AY291" s="303">
        <f t="shared" si="86"/>
        <v>22.3161717455257</v>
      </c>
      <c r="AZ291" s="303">
        <f t="shared" si="86"/>
        <v>37.193619575876177</v>
      </c>
      <c r="BA291" s="303">
        <f t="shared" si="86"/>
        <v>7.4387239151752347</v>
      </c>
      <c r="BB291" s="303">
        <f t="shared" si="86"/>
        <v>0</v>
      </c>
      <c r="BC291" s="303">
        <f t="shared" si="82"/>
        <v>96.703410897278047</v>
      </c>
      <c r="BD291" s="303">
        <f t="shared" si="82"/>
        <v>37.193619575876177</v>
      </c>
      <c r="BE291" s="303">
        <f t="shared" si="82"/>
        <v>37.193619575876177</v>
      </c>
      <c r="BF291" s="303">
        <f t="shared" si="82"/>
        <v>7.4387239151752347</v>
      </c>
    </row>
    <row r="292" spans="2:58" s="1513" customFormat="1" ht="14.25" x14ac:dyDescent="0.2">
      <c r="B292" s="1938" t="s">
        <v>145</v>
      </c>
      <c r="C292" s="1906" t="s">
        <v>112</v>
      </c>
      <c r="D292" s="1907" t="s">
        <v>127</v>
      </c>
      <c r="E292" s="1947" t="s">
        <v>25</v>
      </c>
      <c r="F292" s="1948" t="s">
        <v>26</v>
      </c>
      <c r="G292" s="1908">
        <v>17.440000000000001</v>
      </c>
      <c r="H292" s="1930">
        <v>1960.7292897426773</v>
      </c>
      <c r="I292" s="1924">
        <v>1960.7292897426773</v>
      </c>
      <c r="J292" s="1946">
        <v>1960.7292897426773</v>
      </c>
      <c r="K292" s="1916">
        <v>10.35</v>
      </c>
      <c r="L292" s="1580"/>
      <c r="M292" s="1418"/>
      <c r="N292" s="1418"/>
      <c r="O292" s="1418"/>
      <c r="P292" s="2055"/>
      <c r="Q292" s="2055"/>
      <c r="R292" s="303">
        <f t="shared" si="79"/>
        <v>20293.548148836711</v>
      </c>
      <c r="S292" s="303">
        <f t="shared" si="85"/>
        <v>9274.249540482866</v>
      </c>
      <c r="T292" s="303">
        <f t="shared" si="85"/>
        <v>392.14585794853559</v>
      </c>
      <c r="U292" s="303">
        <f t="shared" si="85"/>
        <v>6744.908756714809</v>
      </c>
      <c r="V292" s="303">
        <f t="shared" si="85"/>
        <v>0</v>
      </c>
      <c r="W292" s="303">
        <f t="shared" si="85"/>
        <v>2803.8428843320285</v>
      </c>
      <c r="X292" s="303">
        <f t="shared" si="85"/>
        <v>0</v>
      </c>
      <c r="Y292" s="303">
        <f t="shared" si="85"/>
        <v>58.821878692280322</v>
      </c>
      <c r="Z292" s="303">
        <f t="shared" si="85"/>
        <v>39.214585794853555</v>
      </c>
      <c r="AA292" s="303">
        <f t="shared" si="85"/>
        <v>98.036464487133898</v>
      </c>
      <c r="AB292" s="303">
        <f t="shared" si="85"/>
        <v>235.28751476912129</v>
      </c>
      <c r="AC292" s="303">
        <f t="shared" si="85"/>
        <v>58.821878692280322</v>
      </c>
      <c r="AD292" s="303">
        <f t="shared" si="85"/>
        <v>98.036464487133898</v>
      </c>
      <c r="AE292" s="303">
        <f t="shared" si="85"/>
        <v>19.607292897426778</v>
      </c>
      <c r="AF292" s="303">
        <f t="shared" si="85"/>
        <v>0</v>
      </c>
      <c r="AG292" s="303">
        <f t="shared" si="80"/>
        <v>254.8948076665481</v>
      </c>
      <c r="AH292" s="303">
        <f t="shared" si="80"/>
        <v>98.036464487133898</v>
      </c>
      <c r="AI292" s="303">
        <f t="shared" si="80"/>
        <v>98.036464487133898</v>
      </c>
      <c r="AJ292" s="303">
        <f t="shared" si="80"/>
        <v>19.607292897426778</v>
      </c>
      <c r="AK292" s="1239" t="s">
        <v>1350</v>
      </c>
      <c r="AL292" s="73" t="s">
        <v>1350</v>
      </c>
      <c r="AM292" s="1239" t="s">
        <v>1350</v>
      </c>
      <c r="AN292" s="303">
        <f t="shared" si="81"/>
        <v>20293.548148836711</v>
      </c>
      <c r="AO292" s="303">
        <f t="shared" si="86"/>
        <v>9274.249540482866</v>
      </c>
      <c r="AP292" s="303">
        <f t="shared" si="86"/>
        <v>392.14585794853559</v>
      </c>
      <c r="AQ292" s="303">
        <f t="shared" si="86"/>
        <v>6744.908756714809</v>
      </c>
      <c r="AR292" s="303">
        <f t="shared" si="86"/>
        <v>0</v>
      </c>
      <c r="AS292" s="303">
        <f t="shared" si="86"/>
        <v>2803.8428843320285</v>
      </c>
      <c r="AT292" s="303">
        <f t="shared" si="86"/>
        <v>0</v>
      </c>
      <c r="AU292" s="303">
        <f t="shared" si="86"/>
        <v>58.821878692280322</v>
      </c>
      <c r="AV292" s="303">
        <f t="shared" si="86"/>
        <v>39.214585794853555</v>
      </c>
      <c r="AW292" s="303">
        <f t="shared" si="86"/>
        <v>98.036464487133898</v>
      </c>
      <c r="AX292" s="303">
        <f t="shared" si="86"/>
        <v>235.28751476912129</v>
      </c>
      <c r="AY292" s="303">
        <f t="shared" si="86"/>
        <v>58.821878692280322</v>
      </c>
      <c r="AZ292" s="303">
        <f t="shared" si="86"/>
        <v>98.036464487133898</v>
      </c>
      <c r="BA292" s="303">
        <f t="shared" si="86"/>
        <v>19.607292897426778</v>
      </c>
      <c r="BB292" s="303">
        <f t="shared" si="86"/>
        <v>0</v>
      </c>
      <c r="BC292" s="303">
        <f t="shared" si="82"/>
        <v>254.8948076665481</v>
      </c>
      <c r="BD292" s="303">
        <f t="shared" si="82"/>
        <v>98.036464487133898</v>
      </c>
      <c r="BE292" s="303">
        <f t="shared" si="82"/>
        <v>98.036464487133898</v>
      </c>
      <c r="BF292" s="303">
        <f t="shared" si="82"/>
        <v>19.607292897426778</v>
      </c>
    </row>
    <row r="293" spans="2:58" s="1513" customFormat="1" ht="14.25" x14ac:dyDescent="0.2">
      <c r="B293" s="1938" t="s">
        <v>145</v>
      </c>
      <c r="C293" s="1906" t="s">
        <v>112</v>
      </c>
      <c r="D293" s="1907" t="s">
        <v>126</v>
      </c>
      <c r="E293" s="1947" t="s">
        <v>25</v>
      </c>
      <c r="F293" s="1948" t="s">
        <v>26</v>
      </c>
      <c r="G293" s="1908">
        <v>17.54</v>
      </c>
      <c r="H293" s="1930">
        <v>0.14921086881492501</v>
      </c>
      <c r="I293" s="1924">
        <v>0.14921086881492501</v>
      </c>
      <c r="J293" s="1946">
        <v>0.14921086881492501</v>
      </c>
      <c r="K293" s="1916">
        <v>10.35</v>
      </c>
      <c r="L293" s="1580"/>
      <c r="M293" s="1418"/>
      <c r="N293" s="1418"/>
      <c r="O293" s="1418"/>
      <c r="P293" s="2055"/>
      <c r="Q293" s="2055"/>
      <c r="R293" s="303">
        <f t="shared" si="79"/>
        <v>1.5443324922344739</v>
      </c>
      <c r="S293" s="303">
        <f t="shared" si="85"/>
        <v>0.70576740949459538</v>
      </c>
      <c r="T293" s="303">
        <f t="shared" si="85"/>
        <v>2.9842173762985012E-2</v>
      </c>
      <c r="U293" s="303">
        <f t="shared" si="85"/>
        <v>0.51328538872334195</v>
      </c>
      <c r="V293" s="303">
        <f t="shared" si="85"/>
        <v>0</v>
      </c>
      <c r="W293" s="303">
        <f t="shared" si="85"/>
        <v>0.21337154240534276</v>
      </c>
      <c r="X293" s="303">
        <f t="shared" si="85"/>
        <v>0</v>
      </c>
      <c r="Y293" s="303">
        <f t="shared" si="85"/>
        <v>4.4763260644477502E-3</v>
      </c>
      <c r="Z293" s="303">
        <f t="shared" si="85"/>
        <v>2.984217376298501E-3</v>
      </c>
      <c r="AA293" s="303">
        <f t="shared" si="85"/>
        <v>7.4605434407462529E-3</v>
      </c>
      <c r="AB293" s="303">
        <f t="shared" si="85"/>
        <v>1.7905304257791001E-2</v>
      </c>
      <c r="AC293" s="303">
        <f t="shared" si="85"/>
        <v>4.4763260644477502E-3</v>
      </c>
      <c r="AD293" s="303">
        <f t="shared" si="85"/>
        <v>7.4605434407462529E-3</v>
      </c>
      <c r="AE293" s="303">
        <f t="shared" si="85"/>
        <v>1.4921086881492505E-3</v>
      </c>
      <c r="AF293" s="303">
        <f t="shared" si="85"/>
        <v>0</v>
      </c>
      <c r="AG293" s="303">
        <f t="shared" si="80"/>
        <v>1.9397412945940253E-2</v>
      </c>
      <c r="AH293" s="303">
        <f t="shared" si="80"/>
        <v>7.4605434407462529E-3</v>
      </c>
      <c r="AI293" s="303">
        <f t="shared" si="80"/>
        <v>7.4605434407462529E-3</v>
      </c>
      <c r="AJ293" s="303">
        <f t="shared" si="80"/>
        <v>1.4921086881492505E-3</v>
      </c>
      <c r="AK293" s="1239" t="s">
        <v>1350</v>
      </c>
      <c r="AL293" s="73" t="s">
        <v>1350</v>
      </c>
      <c r="AM293" s="1239" t="s">
        <v>1350</v>
      </c>
      <c r="AN293" s="303">
        <f t="shared" si="81"/>
        <v>1.5443324922344739</v>
      </c>
      <c r="AO293" s="303">
        <f t="shared" si="86"/>
        <v>0.70576740949459538</v>
      </c>
      <c r="AP293" s="303">
        <f t="shared" si="86"/>
        <v>2.9842173762985012E-2</v>
      </c>
      <c r="AQ293" s="303">
        <f t="shared" si="86"/>
        <v>0.51328538872334195</v>
      </c>
      <c r="AR293" s="303">
        <f t="shared" si="86"/>
        <v>0</v>
      </c>
      <c r="AS293" s="303">
        <f t="shared" si="86"/>
        <v>0.21337154240534276</v>
      </c>
      <c r="AT293" s="303">
        <f t="shared" si="86"/>
        <v>0</v>
      </c>
      <c r="AU293" s="303">
        <f t="shared" si="86"/>
        <v>4.4763260644477502E-3</v>
      </c>
      <c r="AV293" s="303">
        <f t="shared" si="86"/>
        <v>2.984217376298501E-3</v>
      </c>
      <c r="AW293" s="303">
        <f t="shared" si="86"/>
        <v>7.4605434407462529E-3</v>
      </c>
      <c r="AX293" s="303">
        <f t="shared" si="86"/>
        <v>1.7905304257791001E-2</v>
      </c>
      <c r="AY293" s="303">
        <f t="shared" si="86"/>
        <v>4.4763260644477502E-3</v>
      </c>
      <c r="AZ293" s="303">
        <f t="shared" si="86"/>
        <v>7.4605434407462529E-3</v>
      </c>
      <c r="BA293" s="303">
        <f t="shared" si="86"/>
        <v>1.4921086881492505E-3</v>
      </c>
      <c r="BB293" s="303">
        <f t="shared" si="86"/>
        <v>0</v>
      </c>
      <c r="BC293" s="303">
        <f t="shared" si="82"/>
        <v>1.9397412945940253E-2</v>
      </c>
      <c r="BD293" s="303">
        <f t="shared" si="82"/>
        <v>7.4605434407462529E-3</v>
      </c>
      <c r="BE293" s="303">
        <f t="shared" si="82"/>
        <v>7.4605434407462529E-3</v>
      </c>
      <c r="BF293" s="303">
        <f t="shared" si="82"/>
        <v>1.4921086881492505E-3</v>
      </c>
    </row>
    <row r="294" spans="2:58" s="1513" customFormat="1" ht="14.25" x14ac:dyDescent="0.2">
      <c r="B294" s="1938" t="s">
        <v>145</v>
      </c>
      <c r="C294" s="1906" t="s">
        <v>112</v>
      </c>
      <c r="D294" s="1907" t="s">
        <v>128</v>
      </c>
      <c r="E294" s="1947" t="s">
        <v>25</v>
      </c>
      <c r="F294" s="1948" t="s">
        <v>26</v>
      </c>
      <c r="G294" s="1908">
        <v>17.440000000000001</v>
      </c>
      <c r="H294" s="1930">
        <v>118.76025116605973</v>
      </c>
      <c r="I294" s="1924">
        <v>118.76025116605973</v>
      </c>
      <c r="J294" s="1946">
        <v>118.76025116605973</v>
      </c>
      <c r="K294" s="1916">
        <v>10.35</v>
      </c>
      <c r="L294" s="1580"/>
      <c r="M294" s="1418"/>
      <c r="N294" s="1418"/>
      <c r="O294" s="1418"/>
      <c r="P294" s="2055"/>
      <c r="Q294" s="2055"/>
      <c r="R294" s="303">
        <f t="shared" si="79"/>
        <v>1229.1685995687183</v>
      </c>
      <c r="S294" s="303">
        <f t="shared" si="85"/>
        <v>561.73598801546268</v>
      </c>
      <c r="T294" s="303">
        <f t="shared" si="85"/>
        <v>23.752050233211953</v>
      </c>
      <c r="U294" s="303">
        <f t="shared" si="85"/>
        <v>408.53526401124543</v>
      </c>
      <c r="V294" s="303">
        <f t="shared" si="85"/>
        <v>0</v>
      </c>
      <c r="W294" s="303">
        <f t="shared" si="85"/>
        <v>169.82715916746542</v>
      </c>
      <c r="X294" s="303">
        <f t="shared" si="85"/>
        <v>0</v>
      </c>
      <c r="Y294" s="303">
        <f t="shared" si="85"/>
        <v>3.562807534981792</v>
      </c>
      <c r="Z294" s="303">
        <f t="shared" si="85"/>
        <v>2.375205023321195</v>
      </c>
      <c r="AA294" s="303">
        <f t="shared" si="85"/>
        <v>5.9380125583029884</v>
      </c>
      <c r="AB294" s="303">
        <f t="shared" si="85"/>
        <v>14.251230139927168</v>
      </c>
      <c r="AC294" s="303">
        <f t="shared" si="85"/>
        <v>3.562807534981792</v>
      </c>
      <c r="AD294" s="303">
        <f t="shared" si="85"/>
        <v>5.9380125583029884</v>
      </c>
      <c r="AE294" s="303">
        <f t="shared" si="85"/>
        <v>1.1876025116605975</v>
      </c>
      <c r="AF294" s="303">
        <f t="shared" si="85"/>
        <v>0</v>
      </c>
      <c r="AG294" s="303">
        <f t="shared" si="80"/>
        <v>15.438832651587767</v>
      </c>
      <c r="AH294" s="303">
        <f t="shared" si="80"/>
        <v>5.9380125583029884</v>
      </c>
      <c r="AI294" s="303">
        <f t="shared" si="80"/>
        <v>5.9380125583029884</v>
      </c>
      <c r="AJ294" s="303">
        <f t="shared" si="80"/>
        <v>1.1876025116605975</v>
      </c>
      <c r="AK294" s="1239" t="s">
        <v>1350</v>
      </c>
      <c r="AL294" s="73" t="s">
        <v>1350</v>
      </c>
      <c r="AM294" s="1239" t="s">
        <v>1350</v>
      </c>
      <c r="AN294" s="303">
        <f t="shared" si="81"/>
        <v>1229.1685995687183</v>
      </c>
      <c r="AO294" s="303">
        <f t="shared" si="86"/>
        <v>561.73598801546268</v>
      </c>
      <c r="AP294" s="303">
        <f t="shared" si="86"/>
        <v>23.752050233211953</v>
      </c>
      <c r="AQ294" s="303">
        <f t="shared" si="86"/>
        <v>408.53526401124543</v>
      </c>
      <c r="AR294" s="303">
        <f t="shared" si="86"/>
        <v>0</v>
      </c>
      <c r="AS294" s="303">
        <f t="shared" si="86"/>
        <v>169.82715916746542</v>
      </c>
      <c r="AT294" s="303">
        <f t="shared" si="86"/>
        <v>0</v>
      </c>
      <c r="AU294" s="303">
        <f t="shared" si="86"/>
        <v>3.562807534981792</v>
      </c>
      <c r="AV294" s="303">
        <f t="shared" si="86"/>
        <v>2.375205023321195</v>
      </c>
      <c r="AW294" s="303">
        <f t="shared" si="86"/>
        <v>5.9380125583029884</v>
      </c>
      <c r="AX294" s="303">
        <f t="shared" si="86"/>
        <v>14.251230139927168</v>
      </c>
      <c r="AY294" s="303">
        <f t="shared" si="86"/>
        <v>3.562807534981792</v>
      </c>
      <c r="AZ294" s="303">
        <f t="shared" si="86"/>
        <v>5.9380125583029884</v>
      </c>
      <c r="BA294" s="303">
        <f t="shared" si="86"/>
        <v>1.1876025116605975</v>
      </c>
      <c r="BB294" s="303">
        <f t="shared" si="86"/>
        <v>0</v>
      </c>
      <c r="BC294" s="303">
        <f t="shared" si="82"/>
        <v>15.438832651587767</v>
      </c>
      <c r="BD294" s="303">
        <f t="shared" si="82"/>
        <v>5.9380125583029884</v>
      </c>
      <c r="BE294" s="303">
        <f t="shared" si="82"/>
        <v>5.9380125583029884</v>
      </c>
      <c r="BF294" s="303">
        <f t="shared" si="82"/>
        <v>1.1876025116605975</v>
      </c>
    </row>
    <row r="295" spans="2:58" s="1513" customFormat="1" ht="14.25" x14ac:dyDescent="0.2">
      <c r="B295" s="1938" t="s">
        <v>145</v>
      </c>
      <c r="C295" s="1906" t="s">
        <v>112</v>
      </c>
      <c r="D295" s="1907" t="s">
        <v>113</v>
      </c>
      <c r="E295" s="1947" t="s">
        <v>25</v>
      </c>
      <c r="F295" s="1948" t="s">
        <v>26</v>
      </c>
      <c r="G295" s="1908">
        <v>17.57</v>
      </c>
      <c r="H295" s="1930">
        <v>4217.5696744016223</v>
      </c>
      <c r="I295" s="1924">
        <v>4217.5696744016223</v>
      </c>
      <c r="J295" s="1946">
        <v>4217.5696744016223</v>
      </c>
      <c r="K295" s="1916">
        <v>10.35</v>
      </c>
      <c r="L295" s="1580"/>
      <c r="M295" s="1418"/>
      <c r="N295" s="1418"/>
      <c r="O295" s="1418"/>
      <c r="P295" s="2055"/>
      <c r="Q295" s="2055"/>
      <c r="R295" s="303">
        <f t="shared" si="79"/>
        <v>43651.846130056787</v>
      </c>
      <c r="S295" s="303">
        <f t="shared" si="85"/>
        <v>19949.104559919673</v>
      </c>
      <c r="T295" s="303">
        <f t="shared" si="85"/>
        <v>843.51393488032465</v>
      </c>
      <c r="U295" s="303">
        <f t="shared" si="85"/>
        <v>14508.439679941577</v>
      </c>
      <c r="V295" s="303">
        <f t="shared" si="85"/>
        <v>0</v>
      </c>
      <c r="W295" s="303">
        <f t="shared" si="85"/>
        <v>6031.1246343943194</v>
      </c>
      <c r="X295" s="303">
        <f t="shared" si="85"/>
        <v>0</v>
      </c>
      <c r="Y295" s="303">
        <f t="shared" si="85"/>
        <v>126.52709023204866</v>
      </c>
      <c r="Z295" s="303">
        <f t="shared" si="85"/>
        <v>84.351393488032457</v>
      </c>
      <c r="AA295" s="303">
        <f t="shared" si="85"/>
        <v>210.87848372008116</v>
      </c>
      <c r="AB295" s="303">
        <f t="shared" si="85"/>
        <v>506.10836092819466</v>
      </c>
      <c r="AC295" s="303">
        <f t="shared" si="85"/>
        <v>126.52709023204866</v>
      </c>
      <c r="AD295" s="303">
        <f t="shared" si="85"/>
        <v>210.87848372008116</v>
      </c>
      <c r="AE295" s="303">
        <f t="shared" si="85"/>
        <v>42.175696744016228</v>
      </c>
      <c r="AF295" s="303">
        <f t="shared" si="85"/>
        <v>0</v>
      </c>
      <c r="AG295" s="303">
        <f t="shared" si="80"/>
        <v>548.28405767221091</v>
      </c>
      <c r="AH295" s="303">
        <f t="shared" si="80"/>
        <v>210.87848372008116</v>
      </c>
      <c r="AI295" s="303">
        <f t="shared" si="80"/>
        <v>210.87848372008116</v>
      </c>
      <c r="AJ295" s="303">
        <f t="shared" si="80"/>
        <v>42.175696744016228</v>
      </c>
      <c r="AK295" s="1239" t="s">
        <v>1350</v>
      </c>
      <c r="AL295" s="73" t="s">
        <v>1350</v>
      </c>
      <c r="AM295" s="1239" t="s">
        <v>1350</v>
      </c>
      <c r="AN295" s="303">
        <f t="shared" si="81"/>
        <v>43651.846130056787</v>
      </c>
      <c r="AO295" s="303">
        <f t="shared" si="86"/>
        <v>19949.104559919673</v>
      </c>
      <c r="AP295" s="303">
        <f t="shared" si="86"/>
        <v>843.51393488032465</v>
      </c>
      <c r="AQ295" s="303">
        <f t="shared" si="86"/>
        <v>14508.439679941577</v>
      </c>
      <c r="AR295" s="303">
        <f t="shared" si="86"/>
        <v>0</v>
      </c>
      <c r="AS295" s="303">
        <f t="shared" si="86"/>
        <v>6031.1246343943194</v>
      </c>
      <c r="AT295" s="303">
        <f t="shared" si="86"/>
        <v>0</v>
      </c>
      <c r="AU295" s="303">
        <f t="shared" si="86"/>
        <v>126.52709023204866</v>
      </c>
      <c r="AV295" s="303">
        <f t="shared" si="86"/>
        <v>84.351393488032457</v>
      </c>
      <c r="AW295" s="303">
        <f t="shared" si="86"/>
        <v>210.87848372008116</v>
      </c>
      <c r="AX295" s="303">
        <f t="shared" si="86"/>
        <v>506.10836092819466</v>
      </c>
      <c r="AY295" s="303">
        <f t="shared" si="86"/>
        <v>126.52709023204866</v>
      </c>
      <c r="AZ295" s="303">
        <f t="shared" si="86"/>
        <v>210.87848372008116</v>
      </c>
      <c r="BA295" s="303">
        <f t="shared" si="86"/>
        <v>42.175696744016228</v>
      </c>
      <c r="BB295" s="303">
        <f t="shared" si="86"/>
        <v>0</v>
      </c>
      <c r="BC295" s="303">
        <f t="shared" si="82"/>
        <v>548.28405767221091</v>
      </c>
      <c r="BD295" s="303">
        <f t="shared" si="82"/>
        <v>210.87848372008116</v>
      </c>
      <c r="BE295" s="303">
        <f t="shared" si="82"/>
        <v>210.87848372008116</v>
      </c>
      <c r="BF295" s="303">
        <f t="shared" si="82"/>
        <v>42.175696744016228</v>
      </c>
    </row>
    <row r="296" spans="2:58" s="1513" customFormat="1" ht="14.25" x14ac:dyDescent="0.2">
      <c r="B296" s="1938" t="s">
        <v>145</v>
      </c>
      <c r="C296" s="1906" t="s">
        <v>112</v>
      </c>
      <c r="D296" s="1907" t="s">
        <v>114</v>
      </c>
      <c r="E296" s="1947" t="s">
        <v>25</v>
      </c>
      <c r="F296" s="1948" t="s">
        <v>26</v>
      </c>
      <c r="G296" s="1908">
        <v>17.16</v>
      </c>
      <c r="H296" s="1930">
        <v>433.98997313460922</v>
      </c>
      <c r="I296" s="1924">
        <v>433.98997313460922</v>
      </c>
      <c r="J296" s="1946">
        <v>433.98997313460922</v>
      </c>
      <c r="K296" s="1916">
        <v>10.35</v>
      </c>
      <c r="L296" s="1580"/>
      <c r="M296" s="1418"/>
      <c r="N296" s="1418"/>
      <c r="O296" s="1418"/>
      <c r="P296" s="2055"/>
      <c r="Q296" s="2055"/>
      <c r="R296" s="303">
        <f t="shared" si="79"/>
        <v>4491.7962219432056</v>
      </c>
      <c r="S296" s="303">
        <f t="shared" si="85"/>
        <v>2052.7725729267022</v>
      </c>
      <c r="T296" s="303">
        <f t="shared" si="85"/>
        <v>86.797994626921877</v>
      </c>
      <c r="U296" s="303">
        <f t="shared" si="85"/>
        <v>1492.9255075830556</v>
      </c>
      <c r="V296" s="303">
        <f t="shared" si="85"/>
        <v>0</v>
      </c>
      <c r="W296" s="303">
        <f t="shared" si="85"/>
        <v>620.60566158249117</v>
      </c>
      <c r="X296" s="303">
        <f t="shared" si="85"/>
        <v>0</v>
      </c>
      <c r="Y296" s="303">
        <f t="shared" si="85"/>
        <v>13.019699194038278</v>
      </c>
      <c r="Z296" s="303">
        <f t="shared" si="85"/>
        <v>8.6797994626921859</v>
      </c>
      <c r="AA296" s="303">
        <f t="shared" si="85"/>
        <v>21.699498656730469</v>
      </c>
      <c r="AB296" s="303">
        <f t="shared" si="85"/>
        <v>52.078796776153112</v>
      </c>
      <c r="AC296" s="303">
        <f t="shared" si="85"/>
        <v>13.019699194038278</v>
      </c>
      <c r="AD296" s="303">
        <f t="shared" si="85"/>
        <v>21.699498656730469</v>
      </c>
      <c r="AE296" s="303">
        <f t="shared" si="85"/>
        <v>4.339899731346093</v>
      </c>
      <c r="AF296" s="303">
        <f t="shared" si="85"/>
        <v>0</v>
      </c>
      <c r="AG296" s="303">
        <f t="shared" si="80"/>
        <v>56.418696507499206</v>
      </c>
      <c r="AH296" s="303">
        <f t="shared" si="80"/>
        <v>21.699498656730469</v>
      </c>
      <c r="AI296" s="303">
        <f t="shared" si="80"/>
        <v>21.699498656730469</v>
      </c>
      <c r="AJ296" s="303">
        <f t="shared" si="80"/>
        <v>4.339899731346093</v>
      </c>
      <c r="AK296" s="1239" t="s">
        <v>1350</v>
      </c>
      <c r="AL296" s="73" t="s">
        <v>1350</v>
      </c>
      <c r="AM296" s="1239" t="s">
        <v>1350</v>
      </c>
      <c r="AN296" s="303">
        <f t="shared" si="81"/>
        <v>4491.7962219432056</v>
      </c>
      <c r="AO296" s="303">
        <f t="shared" si="86"/>
        <v>2052.7725729267022</v>
      </c>
      <c r="AP296" s="303">
        <f t="shared" si="86"/>
        <v>86.797994626921877</v>
      </c>
      <c r="AQ296" s="303">
        <f t="shared" si="86"/>
        <v>1492.9255075830556</v>
      </c>
      <c r="AR296" s="303">
        <f t="shared" si="86"/>
        <v>0</v>
      </c>
      <c r="AS296" s="303">
        <f t="shared" si="86"/>
        <v>620.60566158249117</v>
      </c>
      <c r="AT296" s="303">
        <f t="shared" si="86"/>
        <v>0</v>
      </c>
      <c r="AU296" s="303">
        <f t="shared" si="86"/>
        <v>13.019699194038278</v>
      </c>
      <c r="AV296" s="303">
        <f t="shared" si="86"/>
        <v>8.6797994626921859</v>
      </c>
      <c r="AW296" s="303">
        <f t="shared" si="86"/>
        <v>21.699498656730469</v>
      </c>
      <c r="AX296" s="303">
        <f t="shared" si="86"/>
        <v>52.078796776153112</v>
      </c>
      <c r="AY296" s="303">
        <f t="shared" si="86"/>
        <v>13.019699194038278</v>
      </c>
      <c r="AZ296" s="303">
        <f t="shared" si="86"/>
        <v>21.699498656730469</v>
      </c>
      <c r="BA296" s="303">
        <f t="shared" si="86"/>
        <v>4.339899731346093</v>
      </c>
      <c r="BB296" s="303">
        <f t="shared" si="86"/>
        <v>0</v>
      </c>
      <c r="BC296" s="303">
        <f t="shared" si="82"/>
        <v>56.418696507499206</v>
      </c>
      <c r="BD296" s="303">
        <f t="shared" si="82"/>
        <v>21.699498656730469</v>
      </c>
      <c r="BE296" s="303">
        <f t="shared" si="82"/>
        <v>21.699498656730469</v>
      </c>
      <c r="BF296" s="303">
        <f t="shared" si="82"/>
        <v>4.339899731346093</v>
      </c>
    </row>
    <row r="297" spans="2:58" s="1513" customFormat="1" ht="14.25" x14ac:dyDescent="0.2">
      <c r="B297" s="1938" t="s">
        <v>145</v>
      </c>
      <c r="C297" s="1906" t="s">
        <v>112</v>
      </c>
      <c r="D297" s="1907" t="s">
        <v>119</v>
      </c>
      <c r="E297" s="1947" t="s">
        <v>25</v>
      </c>
      <c r="F297" s="1948" t="s">
        <v>26</v>
      </c>
      <c r="G297" s="1908">
        <v>17.149999999999999</v>
      </c>
      <c r="H297" s="2053">
        <v>142.77110322526761</v>
      </c>
      <c r="I297" s="2041">
        <v>142.77110322526761</v>
      </c>
      <c r="J297" s="2299">
        <v>142.77110322526761</v>
      </c>
      <c r="K297" s="1916">
        <v>10.35</v>
      </c>
      <c r="L297" s="1580"/>
      <c r="M297" s="1418"/>
      <c r="N297" s="1418"/>
      <c r="O297" s="1418"/>
      <c r="P297" s="2055"/>
      <c r="Q297" s="2055"/>
      <c r="R297" s="303">
        <f t="shared" si="79"/>
        <v>1477.6809183815196</v>
      </c>
      <c r="S297" s="303">
        <f t="shared" si="85"/>
        <v>675.30731825551584</v>
      </c>
      <c r="T297" s="303">
        <f t="shared" si="85"/>
        <v>28.55422064505353</v>
      </c>
      <c r="U297" s="303">
        <f t="shared" si="85"/>
        <v>491.13259509492048</v>
      </c>
      <c r="V297" s="303">
        <f t="shared" si="85"/>
        <v>0</v>
      </c>
      <c r="W297" s="303">
        <f t="shared" si="85"/>
        <v>204.16267761213265</v>
      </c>
      <c r="X297" s="303">
        <f t="shared" si="85"/>
        <v>0</v>
      </c>
      <c r="Y297" s="303">
        <f t="shared" si="85"/>
        <v>4.2831330967580277</v>
      </c>
      <c r="Z297" s="303">
        <f t="shared" si="85"/>
        <v>2.8554220645053525</v>
      </c>
      <c r="AA297" s="303">
        <f t="shared" si="85"/>
        <v>7.1385551612633824</v>
      </c>
      <c r="AB297" s="303">
        <f t="shared" si="85"/>
        <v>17.132532387032111</v>
      </c>
      <c r="AC297" s="303">
        <f t="shared" si="85"/>
        <v>4.2831330967580277</v>
      </c>
      <c r="AD297" s="303">
        <f t="shared" si="85"/>
        <v>7.1385551612633824</v>
      </c>
      <c r="AE297" s="303">
        <f t="shared" si="85"/>
        <v>1.4277110322526763</v>
      </c>
      <c r="AF297" s="303">
        <f t="shared" si="85"/>
        <v>0</v>
      </c>
      <c r="AG297" s="303">
        <f t="shared" si="80"/>
        <v>18.560243419284788</v>
      </c>
      <c r="AH297" s="303">
        <f t="shared" si="80"/>
        <v>7.1385551612633824</v>
      </c>
      <c r="AI297" s="303">
        <f t="shared" si="80"/>
        <v>7.1385551612633824</v>
      </c>
      <c r="AJ297" s="303">
        <f t="shared" si="80"/>
        <v>1.4277110322526763</v>
      </c>
      <c r="AK297" s="1239" t="s">
        <v>1350</v>
      </c>
      <c r="AL297" s="73" t="s">
        <v>1350</v>
      </c>
      <c r="AM297" s="1239" t="s">
        <v>1350</v>
      </c>
      <c r="AN297" s="303">
        <f t="shared" si="81"/>
        <v>1477.6809183815196</v>
      </c>
      <c r="AO297" s="303">
        <f t="shared" si="86"/>
        <v>675.30731825551584</v>
      </c>
      <c r="AP297" s="303">
        <f t="shared" si="86"/>
        <v>28.55422064505353</v>
      </c>
      <c r="AQ297" s="303">
        <f t="shared" si="86"/>
        <v>491.13259509492048</v>
      </c>
      <c r="AR297" s="303">
        <f t="shared" si="86"/>
        <v>0</v>
      </c>
      <c r="AS297" s="303">
        <f t="shared" si="86"/>
        <v>204.16267761213265</v>
      </c>
      <c r="AT297" s="303">
        <f t="shared" si="86"/>
        <v>0</v>
      </c>
      <c r="AU297" s="303">
        <f t="shared" si="86"/>
        <v>4.2831330967580277</v>
      </c>
      <c r="AV297" s="303">
        <f t="shared" si="86"/>
        <v>2.8554220645053525</v>
      </c>
      <c r="AW297" s="303">
        <f t="shared" si="86"/>
        <v>7.1385551612633824</v>
      </c>
      <c r="AX297" s="303">
        <f t="shared" si="86"/>
        <v>17.132532387032111</v>
      </c>
      <c r="AY297" s="303">
        <f t="shared" si="86"/>
        <v>4.2831330967580277</v>
      </c>
      <c r="AZ297" s="303">
        <f t="shared" si="86"/>
        <v>7.1385551612633824</v>
      </c>
      <c r="BA297" s="303">
        <f t="shared" si="86"/>
        <v>1.4277110322526763</v>
      </c>
      <c r="BB297" s="303">
        <f t="shared" si="86"/>
        <v>0</v>
      </c>
      <c r="BC297" s="303">
        <f t="shared" si="82"/>
        <v>18.560243419284788</v>
      </c>
      <c r="BD297" s="303">
        <f t="shared" si="82"/>
        <v>7.1385551612633824</v>
      </c>
      <c r="BE297" s="303">
        <f t="shared" si="82"/>
        <v>7.1385551612633824</v>
      </c>
      <c r="BF297" s="303">
        <f t="shared" si="82"/>
        <v>1.4277110322526763</v>
      </c>
    </row>
    <row r="298" spans="2:58" s="1513" customFormat="1" ht="14.25" x14ac:dyDescent="0.2">
      <c r="B298" s="1938" t="s">
        <v>145</v>
      </c>
      <c r="C298" s="1906" t="s">
        <v>112</v>
      </c>
      <c r="D298" s="1907" t="s">
        <v>120</v>
      </c>
      <c r="E298" s="1947" t="s">
        <v>25</v>
      </c>
      <c r="F298" s="1948" t="s">
        <v>26</v>
      </c>
      <c r="G298" s="1908">
        <v>17.45</v>
      </c>
      <c r="H298" s="2053">
        <v>250.20255032584487</v>
      </c>
      <c r="I298" s="2041">
        <v>250.20255032584487</v>
      </c>
      <c r="J298" s="2299">
        <v>250.20255032584487</v>
      </c>
      <c r="K298" s="1916">
        <v>10.35</v>
      </c>
      <c r="L298" s="1580"/>
      <c r="M298" s="1418"/>
      <c r="N298" s="1418"/>
      <c r="O298" s="1418"/>
      <c r="P298" s="2055"/>
      <c r="Q298" s="2055"/>
      <c r="R298" s="303">
        <f t="shared" si="79"/>
        <v>2589.5963958724942</v>
      </c>
      <c r="S298" s="303">
        <f t="shared" si="85"/>
        <v>1183.4580630412463</v>
      </c>
      <c r="T298" s="303">
        <f t="shared" si="85"/>
        <v>50.040510065168988</v>
      </c>
      <c r="U298" s="303">
        <f t="shared" si="85"/>
        <v>860.69677312090619</v>
      </c>
      <c r="V298" s="303">
        <f t="shared" si="85"/>
        <v>0</v>
      </c>
      <c r="W298" s="303">
        <f t="shared" si="85"/>
        <v>357.78964696595813</v>
      </c>
      <c r="X298" s="303">
        <f t="shared" si="85"/>
        <v>0</v>
      </c>
      <c r="Y298" s="303">
        <f t="shared" si="85"/>
        <v>7.5060765097753457</v>
      </c>
      <c r="Z298" s="303">
        <f t="shared" si="85"/>
        <v>5.0040510065168977</v>
      </c>
      <c r="AA298" s="303">
        <f t="shared" si="85"/>
        <v>12.510127516292247</v>
      </c>
      <c r="AB298" s="303">
        <f t="shared" si="85"/>
        <v>30.024306039101383</v>
      </c>
      <c r="AC298" s="303">
        <f t="shared" si="85"/>
        <v>7.5060765097753457</v>
      </c>
      <c r="AD298" s="303">
        <f t="shared" si="85"/>
        <v>12.510127516292247</v>
      </c>
      <c r="AE298" s="303">
        <f t="shared" si="85"/>
        <v>2.5020255032584489</v>
      </c>
      <c r="AF298" s="303">
        <f t="shared" si="85"/>
        <v>0</v>
      </c>
      <c r="AG298" s="303">
        <f t="shared" si="80"/>
        <v>32.526331542359834</v>
      </c>
      <c r="AH298" s="303">
        <f t="shared" si="80"/>
        <v>12.510127516292247</v>
      </c>
      <c r="AI298" s="303">
        <f t="shared" si="80"/>
        <v>12.510127516292247</v>
      </c>
      <c r="AJ298" s="303">
        <f t="shared" si="80"/>
        <v>2.5020255032584489</v>
      </c>
      <c r="AK298" s="1239" t="s">
        <v>1350</v>
      </c>
      <c r="AL298" s="73" t="s">
        <v>1350</v>
      </c>
      <c r="AM298" s="1239" t="s">
        <v>1350</v>
      </c>
      <c r="AN298" s="303">
        <f t="shared" si="81"/>
        <v>2589.5963958724942</v>
      </c>
      <c r="AO298" s="303">
        <f t="shared" si="86"/>
        <v>1183.4580630412463</v>
      </c>
      <c r="AP298" s="303">
        <f t="shared" si="86"/>
        <v>50.040510065168988</v>
      </c>
      <c r="AQ298" s="303">
        <f t="shared" si="86"/>
        <v>860.69677312090619</v>
      </c>
      <c r="AR298" s="303">
        <f t="shared" si="86"/>
        <v>0</v>
      </c>
      <c r="AS298" s="303">
        <f t="shared" si="86"/>
        <v>357.78964696595813</v>
      </c>
      <c r="AT298" s="303">
        <f t="shared" si="86"/>
        <v>0</v>
      </c>
      <c r="AU298" s="303">
        <f t="shared" si="86"/>
        <v>7.5060765097753457</v>
      </c>
      <c r="AV298" s="303">
        <f t="shared" si="86"/>
        <v>5.0040510065168977</v>
      </c>
      <c r="AW298" s="303">
        <f t="shared" si="86"/>
        <v>12.510127516292247</v>
      </c>
      <c r="AX298" s="303">
        <f t="shared" si="86"/>
        <v>30.024306039101383</v>
      </c>
      <c r="AY298" s="303">
        <f t="shared" si="86"/>
        <v>7.5060765097753457</v>
      </c>
      <c r="AZ298" s="303">
        <f t="shared" si="86"/>
        <v>12.510127516292247</v>
      </c>
      <c r="BA298" s="303">
        <f t="shared" si="86"/>
        <v>2.5020255032584489</v>
      </c>
      <c r="BB298" s="303">
        <f t="shared" si="86"/>
        <v>0</v>
      </c>
      <c r="BC298" s="303">
        <f t="shared" si="82"/>
        <v>32.526331542359834</v>
      </c>
      <c r="BD298" s="303">
        <f t="shared" si="82"/>
        <v>12.510127516292247</v>
      </c>
      <c r="BE298" s="303">
        <f t="shared" si="82"/>
        <v>12.510127516292247</v>
      </c>
      <c r="BF298" s="303">
        <f t="shared" si="82"/>
        <v>2.5020255032584489</v>
      </c>
    </row>
    <row r="299" spans="2:58" s="1513" customFormat="1" ht="14.25" x14ac:dyDescent="0.2">
      <c r="B299" s="1938" t="s">
        <v>145</v>
      </c>
      <c r="C299" s="1906" t="s">
        <v>112</v>
      </c>
      <c r="D299" s="1907" t="s">
        <v>1414</v>
      </c>
      <c r="E299" s="1947" t="s">
        <v>25</v>
      </c>
      <c r="F299" s="1948" t="s">
        <v>26</v>
      </c>
      <c r="G299" s="1908">
        <v>17.16</v>
      </c>
      <c r="H299" s="1930">
        <v>614.24084558224058</v>
      </c>
      <c r="I299" s="1924">
        <v>614.24084558224058</v>
      </c>
      <c r="J299" s="1946">
        <v>614.24084558224058</v>
      </c>
      <c r="K299" s="1916">
        <v>10.35</v>
      </c>
      <c r="L299" s="1580"/>
      <c r="M299" s="1418"/>
      <c r="N299" s="1418"/>
      <c r="O299" s="1418"/>
      <c r="P299" s="2055"/>
      <c r="Q299" s="2055"/>
      <c r="R299" s="303">
        <f t="shared" si="79"/>
        <v>6357.3927517761895</v>
      </c>
      <c r="S299" s="303">
        <f t="shared" si="85"/>
        <v>2905.3591996039981</v>
      </c>
      <c r="T299" s="303">
        <f t="shared" si="85"/>
        <v>122.84816911644815</v>
      </c>
      <c r="U299" s="303">
        <f t="shared" si="85"/>
        <v>2112.9885088029068</v>
      </c>
      <c r="V299" s="303">
        <f t="shared" si="85"/>
        <v>0</v>
      </c>
      <c r="W299" s="303">
        <f t="shared" si="85"/>
        <v>878.36440918260394</v>
      </c>
      <c r="X299" s="303">
        <f t="shared" si="85"/>
        <v>0</v>
      </c>
      <c r="Y299" s="303">
        <f t="shared" si="85"/>
        <v>18.427225367467216</v>
      </c>
      <c r="Z299" s="303">
        <f t="shared" si="85"/>
        <v>12.284816911644812</v>
      </c>
      <c r="AA299" s="303">
        <f t="shared" si="85"/>
        <v>30.712042279112037</v>
      </c>
      <c r="AB299" s="303">
        <f t="shared" si="85"/>
        <v>73.708901469868863</v>
      </c>
      <c r="AC299" s="303">
        <f t="shared" si="85"/>
        <v>18.427225367467216</v>
      </c>
      <c r="AD299" s="303">
        <f t="shared" si="85"/>
        <v>30.712042279112037</v>
      </c>
      <c r="AE299" s="303">
        <f t="shared" si="85"/>
        <v>6.1424084558224061</v>
      </c>
      <c r="AF299" s="303">
        <f t="shared" si="85"/>
        <v>0</v>
      </c>
      <c r="AG299" s="303">
        <f t="shared" si="80"/>
        <v>79.851309925691282</v>
      </c>
      <c r="AH299" s="303">
        <f t="shared" si="80"/>
        <v>30.712042279112037</v>
      </c>
      <c r="AI299" s="303">
        <f t="shared" si="80"/>
        <v>30.712042279112037</v>
      </c>
      <c r="AJ299" s="303">
        <f t="shared" si="80"/>
        <v>6.1424084558224061</v>
      </c>
      <c r="AK299" s="1239" t="s">
        <v>1350</v>
      </c>
      <c r="AL299" s="73" t="s">
        <v>1350</v>
      </c>
      <c r="AM299" s="1239" t="s">
        <v>1350</v>
      </c>
      <c r="AN299" s="303">
        <f t="shared" si="81"/>
        <v>6357.3927517761895</v>
      </c>
      <c r="AO299" s="303">
        <f t="shared" si="86"/>
        <v>2905.3591996039981</v>
      </c>
      <c r="AP299" s="303">
        <f t="shared" si="86"/>
        <v>122.84816911644815</v>
      </c>
      <c r="AQ299" s="303">
        <f t="shared" si="86"/>
        <v>2112.9885088029068</v>
      </c>
      <c r="AR299" s="303">
        <f t="shared" si="86"/>
        <v>0</v>
      </c>
      <c r="AS299" s="303">
        <f t="shared" si="86"/>
        <v>878.36440918260394</v>
      </c>
      <c r="AT299" s="303">
        <f t="shared" si="86"/>
        <v>0</v>
      </c>
      <c r="AU299" s="303">
        <f t="shared" si="86"/>
        <v>18.427225367467216</v>
      </c>
      <c r="AV299" s="303">
        <f t="shared" si="86"/>
        <v>12.284816911644812</v>
      </c>
      <c r="AW299" s="303">
        <f t="shared" si="86"/>
        <v>30.712042279112037</v>
      </c>
      <c r="AX299" s="303">
        <f t="shared" si="86"/>
        <v>73.708901469868863</v>
      </c>
      <c r="AY299" s="303">
        <f t="shared" si="86"/>
        <v>18.427225367467216</v>
      </c>
      <c r="AZ299" s="303">
        <f t="shared" si="86"/>
        <v>30.712042279112037</v>
      </c>
      <c r="BA299" s="303">
        <f t="shared" si="86"/>
        <v>6.1424084558224061</v>
      </c>
      <c r="BB299" s="303">
        <f t="shared" si="86"/>
        <v>0</v>
      </c>
      <c r="BC299" s="303">
        <f t="shared" si="82"/>
        <v>79.851309925691282</v>
      </c>
      <c r="BD299" s="303">
        <f t="shared" si="82"/>
        <v>30.712042279112037</v>
      </c>
      <c r="BE299" s="303">
        <f t="shared" si="82"/>
        <v>30.712042279112037</v>
      </c>
      <c r="BF299" s="303">
        <f t="shared" si="82"/>
        <v>6.1424084558224061</v>
      </c>
    </row>
    <row r="300" spans="2:58" s="1513" customFormat="1" ht="14.25" x14ac:dyDescent="0.2">
      <c r="B300" s="1938" t="s">
        <v>145</v>
      </c>
      <c r="C300" s="1906" t="s">
        <v>112</v>
      </c>
      <c r="D300" s="1907" t="s">
        <v>118</v>
      </c>
      <c r="E300" s="1947" t="s">
        <v>25</v>
      </c>
      <c r="F300" s="1948" t="s">
        <v>26</v>
      </c>
      <c r="G300" s="1908">
        <v>17.55</v>
      </c>
      <c r="H300" s="1930">
        <v>117.53969340264399</v>
      </c>
      <c r="I300" s="1924">
        <v>117.53969340264399</v>
      </c>
      <c r="J300" s="1946">
        <v>117.53969340264399</v>
      </c>
      <c r="K300" s="1916">
        <v>10.35</v>
      </c>
      <c r="L300" s="1580"/>
      <c r="M300" s="1418"/>
      <c r="N300" s="1418"/>
      <c r="O300" s="1418"/>
      <c r="P300" s="2055"/>
      <c r="Q300" s="2055"/>
      <c r="R300" s="303">
        <f t="shared" si="79"/>
        <v>1216.5358267173654</v>
      </c>
      <c r="S300" s="303">
        <f t="shared" si="85"/>
        <v>555.96274979450618</v>
      </c>
      <c r="T300" s="303">
        <f t="shared" si="85"/>
        <v>23.507938680528806</v>
      </c>
      <c r="U300" s="303">
        <f t="shared" si="85"/>
        <v>404.33654530509529</v>
      </c>
      <c r="V300" s="303">
        <f t="shared" si="85"/>
        <v>0</v>
      </c>
      <c r="W300" s="303">
        <f t="shared" si="85"/>
        <v>168.08176156578091</v>
      </c>
      <c r="X300" s="303">
        <f t="shared" si="85"/>
        <v>0</v>
      </c>
      <c r="Y300" s="303">
        <f t="shared" si="85"/>
        <v>3.52619080207932</v>
      </c>
      <c r="Z300" s="303">
        <f t="shared" si="85"/>
        <v>2.3507938680528806</v>
      </c>
      <c r="AA300" s="303">
        <f t="shared" si="85"/>
        <v>5.8769846701322015</v>
      </c>
      <c r="AB300" s="303">
        <f t="shared" si="85"/>
        <v>14.10476320831728</v>
      </c>
      <c r="AC300" s="303">
        <f t="shared" si="85"/>
        <v>3.52619080207932</v>
      </c>
      <c r="AD300" s="303">
        <f t="shared" si="85"/>
        <v>5.8769846701322015</v>
      </c>
      <c r="AE300" s="303">
        <f t="shared" si="85"/>
        <v>1.1753969340264403</v>
      </c>
      <c r="AF300" s="303">
        <f t="shared" si="85"/>
        <v>0</v>
      </c>
      <c r="AG300" s="303">
        <f t="shared" si="80"/>
        <v>15.280160142343721</v>
      </c>
      <c r="AH300" s="303">
        <f t="shared" si="80"/>
        <v>5.8769846701322015</v>
      </c>
      <c r="AI300" s="303">
        <f t="shared" si="80"/>
        <v>5.8769846701322015</v>
      </c>
      <c r="AJ300" s="303">
        <f t="shared" si="80"/>
        <v>1.1753969340264403</v>
      </c>
      <c r="AK300" s="1239" t="s">
        <v>1350</v>
      </c>
      <c r="AL300" s="73" t="s">
        <v>1350</v>
      </c>
      <c r="AM300" s="1239" t="s">
        <v>1350</v>
      </c>
      <c r="AN300" s="303">
        <f t="shared" si="81"/>
        <v>1216.5358267173654</v>
      </c>
      <c r="AO300" s="303">
        <f t="shared" si="86"/>
        <v>555.96274979450618</v>
      </c>
      <c r="AP300" s="303">
        <f t="shared" si="86"/>
        <v>23.507938680528806</v>
      </c>
      <c r="AQ300" s="303">
        <f t="shared" si="86"/>
        <v>404.33654530509529</v>
      </c>
      <c r="AR300" s="303">
        <f t="shared" si="86"/>
        <v>0</v>
      </c>
      <c r="AS300" s="303">
        <f t="shared" si="86"/>
        <v>168.08176156578091</v>
      </c>
      <c r="AT300" s="303">
        <f t="shared" si="86"/>
        <v>0</v>
      </c>
      <c r="AU300" s="303">
        <f t="shared" si="86"/>
        <v>3.52619080207932</v>
      </c>
      <c r="AV300" s="303">
        <f t="shared" si="86"/>
        <v>2.3507938680528806</v>
      </c>
      <c r="AW300" s="303">
        <f t="shared" si="86"/>
        <v>5.8769846701322015</v>
      </c>
      <c r="AX300" s="303">
        <f t="shared" si="86"/>
        <v>14.10476320831728</v>
      </c>
      <c r="AY300" s="303">
        <f t="shared" si="86"/>
        <v>3.52619080207932</v>
      </c>
      <c r="AZ300" s="303">
        <f t="shared" si="86"/>
        <v>5.8769846701322015</v>
      </c>
      <c r="BA300" s="303">
        <f t="shared" si="86"/>
        <v>1.1753969340264403</v>
      </c>
      <c r="BB300" s="303">
        <f t="shared" si="86"/>
        <v>0</v>
      </c>
      <c r="BC300" s="303">
        <f t="shared" si="82"/>
        <v>15.280160142343721</v>
      </c>
      <c r="BD300" s="303">
        <f t="shared" si="82"/>
        <v>5.8769846701322015</v>
      </c>
      <c r="BE300" s="303">
        <f t="shared" si="82"/>
        <v>5.8769846701322015</v>
      </c>
      <c r="BF300" s="303">
        <f t="shared" si="82"/>
        <v>1.1753969340264403</v>
      </c>
    </row>
    <row r="301" spans="2:58" s="1513" customFormat="1" ht="14.25" x14ac:dyDescent="0.2">
      <c r="B301" s="1938" t="s">
        <v>145</v>
      </c>
      <c r="C301" s="1906" t="s">
        <v>112</v>
      </c>
      <c r="D301" s="1907" t="s">
        <v>115</v>
      </c>
      <c r="E301" s="1947" t="s">
        <v>25</v>
      </c>
      <c r="F301" s="1948" t="s">
        <v>26</v>
      </c>
      <c r="G301" s="1908">
        <v>17.55</v>
      </c>
      <c r="H301" s="1930">
        <v>1263.6616676536401</v>
      </c>
      <c r="I301" s="1924">
        <v>1263.6616676536401</v>
      </c>
      <c r="J301" s="1946">
        <v>1263.6616676536401</v>
      </c>
      <c r="K301" s="1916">
        <v>10.35</v>
      </c>
      <c r="L301" s="1580"/>
      <c r="M301" s="1418"/>
      <c r="N301" s="1418"/>
      <c r="O301" s="1418"/>
      <c r="P301" s="2055"/>
      <c r="Q301" s="2055"/>
      <c r="R301" s="303">
        <f t="shared" si="79"/>
        <v>13078.898260215174</v>
      </c>
      <c r="S301" s="303">
        <f t="shared" si="85"/>
        <v>5977.1196880017178</v>
      </c>
      <c r="T301" s="303">
        <f t="shared" si="85"/>
        <v>252.73233353072808</v>
      </c>
      <c r="U301" s="303">
        <f t="shared" si="85"/>
        <v>4346.9961367285205</v>
      </c>
      <c r="V301" s="303">
        <f t="shared" si="85"/>
        <v>0</v>
      </c>
      <c r="W301" s="303">
        <f t="shared" si="85"/>
        <v>1807.036184744705</v>
      </c>
      <c r="X301" s="303">
        <f t="shared" si="85"/>
        <v>0</v>
      </c>
      <c r="Y301" s="303">
        <f t="shared" si="85"/>
        <v>37.909850029609203</v>
      </c>
      <c r="Z301" s="303">
        <f t="shared" si="85"/>
        <v>25.273233353072804</v>
      </c>
      <c r="AA301" s="303">
        <f t="shared" si="85"/>
        <v>63.183083382682021</v>
      </c>
      <c r="AB301" s="303">
        <f t="shared" si="85"/>
        <v>151.63940011843681</v>
      </c>
      <c r="AC301" s="303">
        <f t="shared" si="85"/>
        <v>37.909850029609203</v>
      </c>
      <c r="AD301" s="303">
        <f t="shared" si="85"/>
        <v>63.183083382682021</v>
      </c>
      <c r="AE301" s="303">
        <f t="shared" si="85"/>
        <v>12.636616676536402</v>
      </c>
      <c r="AF301" s="303">
        <f t="shared" si="85"/>
        <v>0</v>
      </c>
      <c r="AG301" s="303">
        <f t="shared" si="80"/>
        <v>164.2760167949732</v>
      </c>
      <c r="AH301" s="303">
        <f t="shared" si="80"/>
        <v>63.183083382682021</v>
      </c>
      <c r="AI301" s="303">
        <f t="shared" si="80"/>
        <v>63.183083382682021</v>
      </c>
      <c r="AJ301" s="303">
        <f t="shared" si="80"/>
        <v>12.636616676536402</v>
      </c>
      <c r="AK301" s="1239" t="s">
        <v>1350</v>
      </c>
      <c r="AL301" s="73" t="s">
        <v>1350</v>
      </c>
      <c r="AM301" s="1239" t="s">
        <v>1350</v>
      </c>
      <c r="AN301" s="303">
        <f t="shared" si="81"/>
        <v>13078.898260215174</v>
      </c>
      <c r="AO301" s="303">
        <f t="shared" si="86"/>
        <v>5977.1196880017178</v>
      </c>
      <c r="AP301" s="303">
        <f t="shared" si="86"/>
        <v>252.73233353072808</v>
      </c>
      <c r="AQ301" s="303">
        <f t="shared" si="86"/>
        <v>4346.9961367285205</v>
      </c>
      <c r="AR301" s="303">
        <f t="shared" si="86"/>
        <v>0</v>
      </c>
      <c r="AS301" s="303">
        <f t="shared" si="86"/>
        <v>1807.036184744705</v>
      </c>
      <c r="AT301" s="303">
        <f t="shared" si="86"/>
        <v>0</v>
      </c>
      <c r="AU301" s="303">
        <f t="shared" si="86"/>
        <v>37.909850029609203</v>
      </c>
      <c r="AV301" s="303">
        <f t="shared" si="86"/>
        <v>25.273233353072804</v>
      </c>
      <c r="AW301" s="303">
        <f t="shared" si="86"/>
        <v>63.183083382682021</v>
      </c>
      <c r="AX301" s="303">
        <f t="shared" si="86"/>
        <v>151.63940011843681</v>
      </c>
      <c r="AY301" s="303">
        <f t="shared" si="86"/>
        <v>37.909850029609203</v>
      </c>
      <c r="AZ301" s="303">
        <f t="shared" si="86"/>
        <v>63.183083382682021</v>
      </c>
      <c r="BA301" s="303">
        <f t="shared" si="86"/>
        <v>12.636616676536402</v>
      </c>
      <c r="BB301" s="303">
        <f t="shared" si="86"/>
        <v>0</v>
      </c>
      <c r="BC301" s="303">
        <f t="shared" si="82"/>
        <v>164.2760167949732</v>
      </c>
      <c r="BD301" s="303">
        <f t="shared" si="82"/>
        <v>63.183083382682021</v>
      </c>
      <c r="BE301" s="303">
        <f t="shared" si="82"/>
        <v>63.183083382682021</v>
      </c>
      <c r="BF301" s="303">
        <f t="shared" si="82"/>
        <v>12.636616676536402</v>
      </c>
    </row>
    <row r="302" spans="2:58" s="1513" customFormat="1" ht="14.25" x14ac:dyDescent="0.2">
      <c r="B302" s="1938" t="s">
        <v>145</v>
      </c>
      <c r="C302" s="1906" t="s">
        <v>112</v>
      </c>
      <c r="D302" s="1907" t="s">
        <v>116</v>
      </c>
      <c r="E302" s="1947" t="s">
        <v>25</v>
      </c>
      <c r="F302" s="1948" t="s">
        <v>26</v>
      </c>
      <c r="G302" s="1908">
        <v>17.16</v>
      </c>
      <c r="H302" s="1930">
        <v>522.06318847939474</v>
      </c>
      <c r="I302" s="1924">
        <v>522.06318847939474</v>
      </c>
      <c r="J302" s="1946">
        <v>522.06318847939474</v>
      </c>
      <c r="K302" s="1916">
        <v>10.35</v>
      </c>
      <c r="L302" s="1580"/>
      <c r="M302" s="1418"/>
      <c r="N302" s="1418"/>
      <c r="O302" s="1418"/>
      <c r="P302" s="2055"/>
      <c r="Q302" s="2055"/>
      <c r="R302" s="303">
        <f t="shared" si="79"/>
        <v>5403.3540007617357</v>
      </c>
      <c r="S302" s="303">
        <f t="shared" si="85"/>
        <v>2469.3588815075377</v>
      </c>
      <c r="T302" s="303">
        <f t="shared" si="85"/>
        <v>104.41263769587898</v>
      </c>
      <c r="U302" s="303">
        <f t="shared" si="85"/>
        <v>1795.8973683691177</v>
      </c>
      <c r="V302" s="303">
        <f t="shared" si="85"/>
        <v>0</v>
      </c>
      <c r="W302" s="303">
        <f t="shared" si="85"/>
        <v>746.55035952553442</v>
      </c>
      <c r="X302" s="303">
        <f t="shared" si="85"/>
        <v>0</v>
      </c>
      <c r="Y302" s="303">
        <f t="shared" si="85"/>
        <v>15.661895654381842</v>
      </c>
      <c r="Z302" s="303">
        <f t="shared" si="85"/>
        <v>10.441263769587897</v>
      </c>
      <c r="AA302" s="303">
        <f t="shared" si="85"/>
        <v>26.103159423969746</v>
      </c>
      <c r="AB302" s="303">
        <f t="shared" si="85"/>
        <v>62.64758261752737</v>
      </c>
      <c r="AC302" s="303">
        <f t="shared" si="85"/>
        <v>15.661895654381842</v>
      </c>
      <c r="AD302" s="303">
        <f t="shared" si="85"/>
        <v>26.103159423969746</v>
      </c>
      <c r="AE302" s="303">
        <f t="shared" si="85"/>
        <v>5.2206318847939484</v>
      </c>
      <c r="AF302" s="303">
        <f t="shared" si="85"/>
        <v>0</v>
      </c>
      <c r="AG302" s="303">
        <f t="shared" si="80"/>
        <v>67.868214502321322</v>
      </c>
      <c r="AH302" s="303">
        <f t="shared" si="80"/>
        <v>26.103159423969746</v>
      </c>
      <c r="AI302" s="303">
        <f t="shared" si="80"/>
        <v>26.103159423969746</v>
      </c>
      <c r="AJ302" s="303">
        <f t="shared" si="80"/>
        <v>5.2206318847939484</v>
      </c>
      <c r="AK302" s="1239" t="s">
        <v>1350</v>
      </c>
      <c r="AL302" s="73" t="s">
        <v>1350</v>
      </c>
      <c r="AM302" s="1239" t="s">
        <v>1350</v>
      </c>
      <c r="AN302" s="303">
        <f t="shared" si="81"/>
        <v>5403.3540007617357</v>
      </c>
      <c r="AO302" s="303">
        <f t="shared" si="86"/>
        <v>2469.3588815075377</v>
      </c>
      <c r="AP302" s="303">
        <f t="shared" si="86"/>
        <v>104.41263769587898</v>
      </c>
      <c r="AQ302" s="303">
        <f t="shared" si="86"/>
        <v>1795.8973683691177</v>
      </c>
      <c r="AR302" s="303">
        <f t="shared" si="86"/>
        <v>0</v>
      </c>
      <c r="AS302" s="303">
        <f t="shared" si="86"/>
        <v>746.55035952553442</v>
      </c>
      <c r="AT302" s="303">
        <f t="shared" si="86"/>
        <v>0</v>
      </c>
      <c r="AU302" s="303">
        <f t="shared" si="86"/>
        <v>15.661895654381842</v>
      </c>
      <c r="AV302" s="303">
        <f t="shared" si="86"/>
        <v>10.441263769587897</v>
      </c>
      <c r="AW302" s="303">
        <f t="shared" si="86"/>
        <v>26.103159423969746</v>
      </c>
      <c r="AX302" s="303">
        <f t="shared" si="86"/>
        <v>62.64758261752737</v>
      </c>
      <c r="AY302" s="303">
        <f t="shared" si="86"/>
        <v>15.661895654381842</v>
      </c>
      <c r="AZ302" s="303">
        <f t="shared" si="86"/>
        <v>26.103159423969746</v>
      </c>
      <c r="BA302" s="303">
        <f t="shared" si="86"/>
        <v>5.2206318847939484</v>
      </c>
      <c r="BB302" s="303">
        <f t="shared" si="86"/>
        <v>0</v>
      </c>
      <c r="BC302" s="303">
        <f t="shared" si="82"/>
        <v>67.868214502321322</v>
      </c>
      <c r="BD302" s="303">
        <f t="shared" si="82"/>
        <v>26.103159423969746</v>
      </c>
      <c r="BE302" s="303">
        <f t="shared" si="82"/>
        <v>26.103159423969746</v>
      </c>
      <c r="BF302" s="303">
        <f t="shared" si="82"/>
        <v>5.2206318847939484</v>
      </c>
    </row>
    <row r="303" spans="2:58" s="1513" customFormat="1" ht="14.25" x14ac:dyDescent="0.2">
      <c r="B303" s="1938" t="s">
        <v>145</v>
      </c>
      <c r="C303" s="1906" t="s">
        <v>59</v>
      </c>
      <c r="D303" s="1907" t="s">
        <v>60</v>
      </c>
      <c r="E303" s="1947" t="s">
        <v>25</v>
      </c>
      <c r="F303" s="1948" t="s">
        <v>26</v>
      </c>
      <c r="G303" s="1908">
        <v>17.12</v>
      </c>
      <c r="H303" s="2053">
        <v>2323.34</v>
      </c>
      <c r="I303" s="2041">
        <v>2323.34</v>
      </c>
      <c r="J303" s="2299">
        <v>2323.34</v>
      </c>
      <c r="K303" s="1916">
        <v>10.35</v>
      </c>
      <c r="L303" s="1580"/>
      <c r="M303" s="1418"/>
      <c r="N303" s="1418"/>
      <c r="O303" s="1418"/>
      <c r="P303" s="2055"/>
      <c r="Q303" s="2055"/>
      <c r="R303" s="303">
        <f t="shared" si="79"/>
        <v>24046.569</v>
      </c>
      <c r="S303" s="303">
        <f t="shared" si="85"/>
        <v>10989.398200000001</v>
      </c>
      <c r="T303" s="303">
        <f t="shared" si="85"/>
        <v>464.66800000000012</v>
      </c>
      <c r="U303" s="303">
        <f t="shared" si="85"/>
        <v>7992.2895999999982</v>
      </c>
      <c r="V303" s="303">
        <f t="shared" si="85"/>
        <v>0</v>
      </c>
      <c r="W303" s="303">
        <f t="shared" si="85"/>
        <v>3322.3761999999997</v>
      </c>
      <c r="X303" s="303">
        <f t="shared" si="85"/>
        <v>0</v>
      </c>
      <c r="Y303" s="303">
        <f t="shared" si="85"/>
        <v>69.700199999999995</v>
      </c>
      <c r="Z303" s="303">
        <f t="shared" si="85"/>
        <v>46.466800000000006</v>
      </c>
      <c r="AA303" s="303">
        <f t="shared" si="85"/>
        <v>116.16700000000003</v>
      </c>
      <c r="AB303" s="303">
        <f t="shared" si="85"/>
        <v>278.80079999999998</v>
      </c>
      <c r="AC303" s="303">
        <f t="shared" si="85"/>
        <v>69.700199999999995</v>
      </c>
      <c r="AD303" s="303">
        <f t="shared" si="85"/>
        <v>116.16700000000003</v>
      </c>
      <c r="AE303" s="303">
        <f t="shared" si="85"/>
        <v>23.233400000000003</v>
      </c>
      <c r="AF303" s="303">
        <f t="shared" si="85"/>
        <v>0</v>
      </c>
      <c r="AG303" s="303">
        <f t="shared" si="80"/>
        <v>302.0342</v>
      </c>
      <c r="AH303" s="303">
        <f t="shared" si="80"/>
        <v>116.16700000000003</v>
      </c>
      <c r="AI303" s="303">
        <f t="shared" si="80"/>
        <v>116.16700000000003</v>
      </c>
      <c r="AJ303" s="303">
        <f t="shared" si="80"/>
        <v>23.233400000000003</v>
      </c>
      <c r="AK303" s="1239" t="s">
        <v>1350</v>
      </c>
      <c r="AL303" s="73" t="s">
        <v>1350</v>
      </c>
      <c r="AM303" s="1239" t="s">
        <v>1350</v>
      </c>
      <c r="AN303" s="303">
        <f t="shared" si="81"/>
        <v>24046.569</v>
      </c>
      <c r="AO303" s="303">
        <f t="shared" si="86"/>
        <v>10989.398200000001</v>
      </c>
      <c r="AP303" s="303">
        <f t="shared" si="86"/>
        <v>464.66800000000012</v>
      </c>
      <c r="AQ303" s="303">
        <f t="shared" si="86"/>
        <v>7992.2895999999982</v>
      </c>
      <c r="AR303" s="303">
        <f t="shared" si="86"/>
        <v>0</v>
      </c>
      <c r="AS303" s="303">
        <f t="shared" si="86"/>
        <v>3322.3761999999997</v>
      </c>
      <c r="AT303" s="303">
        <f t="shared" si="86"/>
        <v>0</v>
      </c>
      <c r="AU303" s="303">
        <f t="shared" si="86"/>
        <v>69.700199999999995</v>
      </c>
      <c r="AV303" s="303">
        <f t="shared" si="86"/>
        <v>46.466800000000006</v>
      </c>
      <c r="AW303" s="303">
        <f t="shared" si="86"/>
        <v>116.16700000000003</v>
      </c>
      <c r="AX303" s="303">
        <f t="shared" si="86"/>
        <v>278.80079999999998</v>
      </c>
      <c r="AY303" s="303">
        <f t="shared" si="86"/>
        <v>69.700199999999995</v>
      </c>
      <c r="AZ303" s="303">
        <f t="shared" si="86"/>
        <v>116.16700000000003</v>
      </c>
      <c r="BA303" s="303">
        <f t="shared" si="86"/>
        <v>23.233400000000003</v>
      </c>
      <c r="BB303" s="303">
        <f t="shared" si="86"/>
        <v>0</v>
      </c>
      <c r="BC303" s="303">
        <f t="shared" si="82"/>
        <v>302.0342</v>
      </c>
      <c r="BD303" s="303">
        <f t="shared" si="82"/>
        <v>116.16700000000003</v>
      </c>
      <c r="BE303" s="303">
        <f t="shared" si="82"/>
        <v>116.16700000000003</v>
      </c>
      <c r="BF303" s="303">
        <f t="shared" si="82"/>
        <v>23.233400000000003</v>
      </c>
    </row>
    <row r="304" spans="2:58" s="1513" customFormat="1" ht="14.25" x14ac:dyDescent="0.2">
      <c r="B304" s="1938" t="s">
        <v>145</v>
      </c>
      <c r="C304" s="1906" t="s">
        <v>59</v>
      </c>
      <c r="D304" s="1907" t="s">
        <v>214</v>
      </c>
      <c r="E304" s="1947" t="s">
        <v>25</v>
      </c>
      <c r="F304" s="1948" t="s">
        <v>26</v>
      </c>
      <c r="G304" s="1908">
        <v>17.5</v>
      </c>
      <c r="H304" s="2053">
        <v>686.14662768019502</v>
      </c>
      <c r="I304" s="2041">
        <v>686.14662768019502</v>
      </c>
      <c r="J304" s="2299">
        <v>686.14662768019502</v>
      </c>
      <c r="K304" s="1916">
        <v>10.35</v>
      </c>
      <c r="L304" s="1580"/>
      <c r="M304" s="1418"/>
      <c r="N304" s="1418"/>
      <c r="O304" s="1418"/>
      <c r="P304" s="2055"/>
      <c r="Q304" s="2055"/>
      <c r="R304" s="303">
        <f t="shared" si="79"/>
        <v>7101.6175964900185</v>
      </c>
      <c r="S304" s="303">
        <f t="shared" si="85"/>
        <v>3245.473548927323</v>
      </c>
      <c r="T304" s="303">
        <f t="shared" si="85"/>
        <v>137.22932553603906</v>
      </c>
      <c r="U304" s="303">
        <f t="shared" si="85"/>
        <v>2360.3443992198704</v>
      </c>
      <c r="V304" s="303">
        <f t="shared" si="85"/>
        <v>0</v>
      </c>
      <c r="W304" s="303">
        <f t="shared" si="85"/>
        <v>981.18967758267888</v>
      </c>
      <c r="X304" s="303">
        <f t="shared" si="85"/>
        <v>0</v>
      </c>
      <c r="Y304" s="303">
        <f t="shared" si="85"/>
        <v>20.584398830405853</v>
      </c>
      <c r="Z304" s="303">
        <f t="shared" si="85"/>
        <v>13.722932553603902</v>
      </c>
      <c r="AA304" s="303">
        <f t="shared" si="85"/>
        <v>34.307331384009764</v>
      </c>
      <c r="AB304" s="303">
        <f t="shared" si="85"/>
        <v>82.337595321623411</v>
      </c>
      <c r="AC304" s="303">
        <f t="shared" si="85"/>
        <v>20.584398830405853</v>
      </c>
      <c r="AD304" s="303">
        <f t="shared" si="85"/>
        <v>34.307331384009764</v>
      </c>
      <c r="AE304" s="303">
        <f t="shared" si="85"/>
        <v>6.8614662768019512</v>
      </c>
      <c r="AF304" s="303">
        <f t="shared" si="85"/>
        <v>0</v>
      </c>
      <c r="AG304" s="303">
        <f t="shared" si="80"/>
        <v>89.199061598425359</v>
      </c>
      <c r="AH304" s="303">
        <f t="shared" si="80"/>
        <v>34.307331384009764</v>
      </c>
      <c r="AI304" s="303">
        <f t="shared" si="80"/>
        <v>34.307331384009764</v>
      </c>
      <c r="AJ304" s="303">
        <f t="shared" si="80"/>
        <v>6.8614662768019512</v>
      </c>
      <c r="AK304" s="1239" t="s">
        <v>1350</v>
      </c>
      <c r="AL304" s="73" t="s">
        <v>1350</v>
      </c>
      <c r="AM304" s="1239" t="s">
        <v>1350</v>
      </c>
      <c r="AN304" s="303">
        <f t="shared" si="81"/>
        <v>7101.6175964900185</v>
      </c>
      <c r="AO304" s="303">
        <f t="shared" si="86"/>
        <v>3245.473548927323</v>
      </c>
      <c r="AP304" s="303">
        <f t="shared" si="86"/>
        <v>137.22932553603906</v>
      </c>
      <c r="AQ304" s="303">
        <f t="shared" si="86"/>
        <v>2360.3443992198704</v>
      </c>
      <c r="AR304" s="303">
        <f t="shared" si="86"/>
        <v>0</v>
      </c>
      <c r="AS304" s="303">
        <f t="shared" si="86"/>
        <v>981.18967758267888</v>
      </c>
      <c r="AT304" s="303">
        <f t="shared" si="86"/>
        <v>0</v>
      </c>
      <c r="AU304" s="303">
        <f t="shared" si="86"/>
        <v>20.584398830405853</v>
      </c>
      <c r="AV304" s="303">
        <f t="shared" si="86"/>
        <v>13.722932553603902</v>
      </c>
      <c r="AW304" s="303">
        <f t="shared" si="86"/>
        <v>34.307331384009764</v>
      </c>
      <c r="AX304" s="303">
        <f t="shared" si="86"/>
        <v>82.337595321623411</v>
      </c>
      <c r="AY304" s="303">
        <f t="shared" si="86"/>
        <v>20.584398830405853</v>
      </c>
      <c r="AZ304" s="303">
        <f t="shared" si="86"/>
        <v>34.307331384009764</v>
      </c>
      <c r="BA304" s="303">
        <f t="shared" si="86"/>
        <v>6.8614662768019512</v>
      </c>
      <c r="BB304" s="303">
        <f t="shared" si="86"/>
        <v>0</v>
      </c>
      <c r="BC304" s="303">
        <f t="shared" si="82"/>
        <v>89.199061598425359</v>
      </c>
      <c r="BD304" s="303">
        <f t="shared" si="82"/>
        <v>34.307331384009764</v>
      </c>
      <c r="BE304" s="303">
        <f t="shared" si="82"/>
        <v>34.307331384009764</v>
      </c>
      <c r="BF304" s="303">
        <f t="shared" si="82"/>
        <v>6.8614662768019512</v>
      </c>
    </row>
    <row r="305" spans="2:58" s="1513" customFormat="1" ht="14.25" x14ac:dyDescent="0.2">
      <c r="B305" s="1938" t="s">
        <v>145</v>
      </c>
      <c r="C305" s="1906" t="s">
        <v>59</v>
      </c>
      <c r="D305" s="1907" t="s">
        <v>1832</v>
      </c>
      <c r="E305" s="1947" t="s">
        <v>25</v>
      </c>
      <c r="F305" s="1948" t="s">
        <v>26</v>
      </c>
      <c r="G305" s="1908">
        <v>17.13</v>
      </c>
      <c r="H305" s="2053">
        <v>9659.7999999999993</v>
      </c>
      <c r="I305" s="2041">
        <v>9659.7999999999993</v>
      </c>
      <c r="J305" s="2299">
        <v>9659.7999999999993</v>
      </c>
      <c r="K305" s="1916">
        <v>10.35</v>
      </c>
      <c r="L305" s="1580"/>
      <c r="M305" s="1418"/>
      <c r="N305" s="1418"/>
      <c r="O305" s="1418"/>
      <c r="P305" s="2055"/>
      <c r="Q305" s="2055"/>
      <c r="R305" s="303">
        <f t="shared" si="79"/>
        <v>99978.93</v>
      </c>
      <c r="S305" s="303">
        <f t="shared" si="85"/>
        <v>45690.854000000007</v>
      </c>
      <c r="T305" s="303">
        <f t="shared" si="85"/>
        <v>1931.9600000000005</v>
      </c>
      <c r="U305" s="303">
        <f t="shared" si="85"/>
        <v>33229.711999999992</v>
      </c>
      <c r="V305" s="303">
        <f t="shared" si="85"/>
        <v>0</v>
      </c>
      <c r="W305" s="303">
        <f t="shared" si="85"/>
        <v>13813.513999999997</v>
      </c>
      <c r="X305" s="303">
        <f t="shared" si="85"/>
        <v>0</v>
      </c>
      <c r="Y305" s="303">
        <f t="shared" si="85"/>
        <v>289.79399999999998</v>
      </c>
      <c r="Z305" s="303">
        <f t="shared" si="85"/>
        <v>193.19600000000003</v>
      </c>
      <c r="AA305" s="303">
        <f t="shared" si="85"/>
        <v>482.99000000000012</v>
      </c>
      <c r="AB305" s="303">
        <f t="shared" si="85"/>
        <v>1159.1759999999999</v>
      </c>
      <c r="AC305" s="303">
        <f t="shared" si="85"/>
        <v>289.79399999999998</v>
      </c>
      <c r="AD305" s="303">
        <f t="shared" si="85"/>
        <v>482.99000000000012</v>
      </c>
      <c r="AE305" s="303">
        <f t="shared" si="85"/>
        <v>96.598000000000013</v>
      </c>
      <c r="AF305" s="303">
        <f t="shared" si="85"/>
        <v>0</v>
      </c>
      <c r="AG305" s="303">
        <f t="shared" si="80"/>
        <v>1255.7740000000001</v>
      </c>
      <c r="AH305" s="303">
        <f t="shared" si="80"/>
        <v>482.99000000000012</v>
      </c>
      <c r="AI305" s="303">
        <f t="shared" si="80"/>
        <v>482.99000000000012</v>
      </c>
      <c r="AJ305" s="303">
        <f t="shared" si="80"/>
        <v>96.598000000000013</v>
      </c>
      <c r="AK305" s="1239" t="s">
        <v>1350</v>
      </c>
      <c r="AL305" s="73" t="s">
        <v>1350</v>
      </c>
      <c r="AM305" s="1239" t="s">
        <v>1350</v>
      </c>
      <c r="AN305" s="303">
        <f t="shared" si="81"/>
        <v>99978.93</v>
      </c>
      <c r="AO305" s="303">
        <f t="shared" si="86"/>
        <v>45690.854000000007</v>
      </c>
      <c r="AP305" s="303">
        <f t="shared" si="86"/>
        <v>1931.9600000000005</v>
      </c>
      <c r="AQ305" s="303">
        <f t="shared" si="86"/>
        <v>33229.711999999992</v>
      </c>
      <c r="AR305" s="303">
        <f t="shared" si="86"/>
        <v>0</v>
      </c>
      <c r="AS305" s="303">
        <f t="shared" si="86"/>
        <v>13813.513999999997</v>
      </c>
      <c r="AT305" s="303">
        <f t="shared" si="86"/>
        <v>0</v>
      </c>
      <c r="AU305" s="303">
        <f t="shared" si="86"/>
        <v>289.79399999999998</v>
      </c>
      <c r="AV305" s="303">
        <f t="shared" si="86"/>
        <v>193.19600000000003</v>
      </c>
      <c r="AW305" s="303">
        <f t="shared" si="86"/>
        <v>482.99000000000012</v>
      </c>
      <c r="AX305" s="303">
        <f t="shared" si="86"/>
        <v>1159.1759999999999</v>
      </c>
      <c r="AY305" s="303">
        <f t="shared" si="86"/>
        <v>289.79399999999998</v>
      </c>
      <c r="AZ305" s="303">
        <f t="shared" si="86"/>
        <v>482.99000000000012</v>
      </c>
      <c r="BA305" s="303">
        <f t="shared" si="86"/>
        <v>96.598000000000013</v>
      </c>
      <c r="BB305" s="303">
        <f t="shared" si="86"/>
        <v>0</v>
      </c>
      <c r="BC305" s="303">
        <f t="shared" si="82"/>
        <v>1255.7740000000001</v>
      </c>
      <c r="BD305" s="303">
        <f t="shared" si="82"/>
        <v>482.99000000000012</v>
      </c>
      <c r="BE305" s="303">
        <f t="shared" si="82"/>
        <v>482.99000000000012</v>
      </c>
      <c r="BF305" s="303">
        <f t="shared" si="82"/>
        <v>96.598000000000013</v>
      </c>
    </row>
    <row r="306" spans="2:58" s="1513" customFormat="1" ht="14.25" x14ac:dyDescent="0.2">
      <c r="B306" s="1938" t="s">
        <v>145</v>
      </c>
      <c r="C306" s="1906" t="s">
        <v>59</v>
      </c>
      <c r="D306" s="1907" t="s">
        <v>1833</v>
      </c>
      <c r="E306" s="1947" t="s">
        <v>25</v>
      </c>
      <c r="F306" s="1948" t="s">
        <v>26</v>
      </c>
      <c r="G306" s="1908">
        <v>17.55</v>
      </c>
      <c r="H306" s="2053">
        <v>1418.48</v>
      </c>
      <c r="I306" s="2041">
        <v>1418.48</v>
      </c>
      <c r="J306" s="2299">
        <v>1418.48</v>
      </c>
      <c r="K306" s="1916">
        <v>10.35</v>
      </c>
      <c r="L306" s="1580"/>
      <c r="M306" s="1418"/>
      <c r="N306" s="1418"/>
      <c r="O306" s="1418"/>
      <c r="P306" s="2055"/>
      <c r="Q306" s="2055"/>
      <c r="R306" s="303">
        <f t="shared" si="79"/>
        <v>14681.268</v>
      </c>
      <c r="S306" s="303">
        <f t="shared" si="85"/>
        <v>6709.4104000000016</v>
      </c>
      <c r="T306" s="303">
        <f t="shared" si="85"/>
        <v>283.69600000000008</v>
      </c>
      <c r="U306" s="303">
        <f t="shared" si="85"/>
        <v>4879.5711999999994</v>
      </c>
      <c r="V306" s="303">
        <f t="shared" si="85"/>
        <v>0</v>
      </c>
      <c r="W306" s="303">
        <f t="shared" si="85"/>
        <v>2028.4263999999998</v>
      </c>
      <c r="X306" s="303">
        <f t="shared" si="85"/>
        <v>0</v>
      </c>
      <c r="Y306" s="303">
        <f t="shared" si="85"/>
        <v>42.554400000000001</v>
      </c>
      <c r="Z306" s="303">
        <f t="shared" si="85"/>
        <v>28.369600000000005</v>
      </c>
      <c r="AA306" s="303">
        <f t="shared" si="85"/>
        <v>70.924000000000021</v>
      </c>
      <c r="AB306" s="303">
        <f t="shared" si="85"/>
        <v>170.2176</v>
      </c>
      <c r="AC306" s="303">
        <f t="shared" si="85"/>
        <v>42.554400000000001</v>
      </c>
      <c r="AD306" s="303">
        <f t="shared" si="85"/>
        <v>70.924000000000021</v>
      </c>
      <c r="AE306" s="303">
        <f t="shared" si="85"/>
        <v>14.184800000000003</v>
      </c>
      <c r="AF306" s="303">
        <f t="shared" si="85"/>
        <v>0</v>
      </c>
      <c r="AG306" s="303">
        <f t="shared" si="80"/>
        <v>184.40240000000003</v>
      </c>
      <c r="AH306" s="303">
        <f t="shared" si="80"/>
        <v>70.924000000000021</v>
      </c>
      <c r="AI306" s="303">
        <f t="shared" si="80"/>
        <v>70.924000000000021</v>
      </c>
      <c r="AJ306" s="303">
        <f t="shared" si="80"/>
        <v>14.184800000000003</v>
      </c>
      <c r="AK306" s="1239" t="s">
        <v>1350</v>
      </c>
      <c r="AL306" s="73" t="s">
        <v>1350</v>
      </c>
      <c r="AM306" s="1239" t="s">
        <v>1350</v>
      </c>
      <c r="AN306" s="303">
        <f t="shared" si="81"/>
        <v>14681.268</v>
      </c>
      <c r="AO306" s="303">
        <f t="shared" si="86"/>
        <v>6709.4104000000016</v>
      </c>
      <c r="AP306" s="303">
        <f t="shared" si="86"/>
        <v>283.69600000000008</v>
      </c>
      <c r="AQ306" s="303">
        <f t="shared" si="86"/>
        <v>4879.5711999999994</v>
      </c>
      <c r="AR306" s="303">
        <f t="shared" si="86"/>
        <v>0</v>
      </c>
      <c r="AS306" s="303">
        <f t="shared" si="86"/>
        <v>2028.4263999999998</v>
      </c>
      <c r="AT306" s="303">
        <f t="shared" si="86"/>
        <v>0</v>
      </c>
      <c r="AU306" s="303">
        <f t="shared" si="86"/>
        <v>42.554400000000001</v>
      </c>
      <c r="AV306" s="303">
        <f t="shared" si="86"/>
        <v>28.369600000000005</v>
      </c>
      <c r="AW306" s="303">
        <f t="shared" si="86"/>
        <v>70.924000000000021</v>
      </c>
      <c r="AX306" s="303">
        <f t="shared" si="86"/>
        <v>170.2176</v>
      </c>
      <c r="AY306" s="303">
        <f t="shared" si="86"/>
        <v>42.554400000000001</v>
      </c>
      <c r="AZ306" s="303">
        <f t="shared" si="86"/>
        <v>70.924000000000021</v>
      </c>
      <c r="BA306" s="303">
        <f t="shared" si="86"/>
        <v>14.184800000000003</v>
      </c>
      <c r="BB306" s="303">
        <f t="shared" si="86"/>
        <v>0</v>
      </c>
      <c r="BC306" s="303">
        <f t="shared" si="82"/>
        <v>184.40240000000003</v>
      </c>
      <c r="BD306" s="303">
        <f t="shared" si="82"/>
        <v>70.924000000000021</v>
      </c>
      <c r="BE306" s="303">
        <f t="shared" si="82"/>
        <v>70.924000000000021</v>
      </c>
      <c r="BF306" s="303">
        <f t="shared" si="82"/>
        <v>14.184800000000003</v>
      </c>
    </row>
    <row r="307" spans="2:58" s="1513" customFormat="1" ht="14.25" x14ac:dyDescent="0.2">
      <c r="B307" s="1938" t="s">
        <v>145</v>
      </c>
      <c r="C307" s="1906" t="s">
        <v>59</v>
      </c>
      <c r="D307" s="1907" t="s">
        <v>211</v>
      </c>
      <c r="E307" s="1947" t="s">
        <v>25</v>
      </c>
      <c r="F307" s="1948" t="s">
        <v>26</v>
      </c>
      <c r="G307" s="1908">
        <v>17.12</v>
      </c>
      <c r="H307" s="2053">
        <v>3198.97</v>
      </c>
      <c r="I307" s="2041">
        <v>3198.97</v>
      </c>
      <c r="J307" s="2299">
        <v>3198.97</v>
      </c>
      <c r="K307" s="1916">
        <v>10.35</v>
      </c>
      <c r="L307" s="1580"/>
      <c r="M307" s="1418"/>
      <c r="N307" s="1418"/>
      <c r="O307" s="1418"/>
      <c r="P307" s="2055"/>
      <c r="Q307" s="2055"/>
      <c r="R307" s="303">
        <f t="shared" si="79"/>
        <v>33109.339499999995</v>
      </c>
      <c r="S307" s="303">
        <f t="shared" si="85"/>
        <v>15131.1281</v>
      </c>
      <c r="T307" s="303">
        <f t="shared" si="85"/>
        <v>639.7940000000001</v>
      </c>
      <c r="U307" s="303">
        <f t="shared" si="85"/>
        <v>11004.456799999996</v>
      </c>
      <c r="V307" s="303">
        <f t="shared" si="85"/>
        <v>0</v>
      </c>
      <c r="W307" s="303">
        <f t="shared" si="85"/>
        <v>4574.5270999999993</v>
      </c>
      <c r="X307" s="303">
        <f t="shared" si="85"/>
        <v>0</v>
      </c>
      <c r="Y307" s="303">
        <f t="shared" si="85"/>
        <v>95.969099999999983</v>
      </c>
      <c r="Z307" s="303">
        <f t="shared" si="85"/>
        <v>63.979400000000005</v>
      </c>
      <c r="AA307" s="303">
        <f t="shared" si="85"/>
        <v>159.94850000000002</v>
      </c>
      <c r="AB307" s="303">
        <f t="shared" si="85"/>
        <v>383.87639999999993</v>
      </c>
      <c r="AC307" s="303">
        <f t="shared" si="85"/>
        <v>95.969099999999983</v>
      </c>
      <c r="AD307" s="303">
        <f t="shared" si="85"/>
        <v>159.94850000000002</v>
      </c>
      <c r="AE307" s="303">
        <f t="shared" si="85"/>
        <v>31.989700000000003</v>
      </c>
      <c r="AF307" s="303">
        <f t="shared" si="85"/>
        <v>0</v>
      </c>
      <c r="AG307" s="303">
        <f t="shared" si="80"/>
        <v>415.86609999999996</v>
      </c>
      <c r="AH307" s="303">
        <f t="shared" si="80"/>
        <v>159.94850000000002</v>
      </c>
      <c r="AI307" s="303">
        <f t="shared" si="80"/>
        <v>159.94850000000002</v>
      </c>
      <c r="AJ307" s="303">
        <f t="shared" si="80"/>
        <v>31.989700000000003</v>
      </c>
      <c r="AK307" s="1239" t="s">
        <v>1350</v>
      </c>
      <c r="AL307" s="73" t="s">
        <v>1350</v>
      </c>
      <c r="AM307" s="1239" t="s">
        <v>1350</v>
      </c>
      <c r="AN307" s="303">
        <f t="shared" si="81"/>
        <v>33109.339499999995</v>
      </c>
      <c r="AO307" s="303">
        <f t="shared" si="86"/>
        <v>15131.1281</v>
      </c>
      <c r="AP307" s="303">
        <f t="shared" si="86"/>
        <v>639.7940000000001</v>
      </c>
      <c r="AQ307" s="303">
        <f t="shared" si="86"/>
        <v>11004.456799999996</v>
      </c>
      <c r="AR307" s="303">
        <f t="shared" si="86"/>
        <v>0</v>
      </c>
      <c r="AS307" s="303">
        <f t="shared" si="86"/>
        <v>4574.5270999999993</v>
      </c>
      <c r="AT307" s="303">
        <f t="shared" si="86"/>
        <v>0</v>
      </c>
      <c r="AU307" s="303">
        <f t="shared" si="86"/>
        <v>95.969099999999983</v>
      </c>
      <c r="AV307" s="303">
        <f t="shared" si="86"/>
        <v>63.979400000000005</v>
      </c>
      <c r="AW307" s="303">
        <f t="shared" si="86"/>
        <v>159.94850000000002</v>
      </c>
      <c r="AX307" s="303">
        <f t="shared" si="86"/>
        <v>383.87639999999993</v>
      </c>
      <c r="AY307" s="303">
        <f t="shared" si="86"/>
        <v>95.969099999999983</v>
      </c>
      <c r="AZ307" s="303">
        <f t="shared" si="86"/>
        <v>159.94850000000002</v>
      </c>
      <c r="BA307" s="303">
        <f t="shared" si="86"/>
        <v>31.989700000000003</v>
      </c>
      <c r="BB307" s="303">
        <f t="shared" si="86"/>
        <v>0</v>
      </c>
      <c r="BC307" s="303">
        <f t="shared" si="82"/>
        <v>415.86609999999996</v>
      </c>
      <c r="BD307" s="303">
        <f t="shared" si="82"/>
        <v>159.94850000000002</v>
      </c>
      <c r="BE307" s="303">
        <f t="shared" si="82"/>
        <v>159.94850000000002</v>
      </c>
      <c r="BF307" s="303">
        <f t="shared" si="82"/>
        <v>31.989700000000003</v>
      </c>
    </row>
    <row r="308" spans="2:58" s="1513" customFormat="1" ht="14.25" x14ac:dyDescent="0.2">
      <c r="B308" s="1938" t="s">
        <v>145</v>
      </c>
      <c r="C308" s="1906" t="s">
        <v>59</v>
      </c>
      <c r="D308" s="1907" t="s">
        <v>106</v>
      </c>
      <c r="E308" s="1947" t="s">
        <v>25</v>
      </c>
      <c r="F308" s="1948" t="s">
        <v>26</v>
      </c>
      <c r="G308" s="1908">
        <v>17.22</v>
      </c>
      <c r="H308" s="2053">
        <v>44.04</v>
      </c>
      <c r="I308" s="2041">
        <v>44.04</v>
      </c>
      <c r="J308" s="2299">
        <v>44.04</v>
      </c>
      <c r="K308" s="1916">
        <v>10.35</v>
      </c>
      <c r="L308" s="1580"/>
      <c r="M308" s="1418"/>
      <c r="N308" s="1418"/>
      <c r="O308" s="1418"/>
      <c r="P308" s="2055"/>
      <c r="Q308" s="2055"/>
      <c r="R308" s="303">
        <f t="shared" si="79"/>
        <v>455.81399999999996</v>
      </c>
      <c r="S308" s="303">
        <f t="shared" si="85"/>
        <v>208.3092</v>
      </c>
      <c r="T308" s="303">
        <f t="shared" si="85"/>
        <v>8.8080000000000016</v>
      </c>
      <c r="U308" s="303">
        <f t="shared" si="85"/>
        <v>151.49759999999995</v>
      </c>
      <c r="V308" s="303">
        <f t="shared" si="85"/>
        <v>0</v>
      </c>
      <c r="W308" s="303">
        <f t="shared" si="85"/>
        <v>62.977199999999989</v>
      </c>
      <c r="X308" s="303">
        <f t="shared" si="85"/>
        <v>0</v>
      </c>
      <c r="Y308" s="303">
        <f t="shared" si="85"/>
        <v>1.3211999999999999</v>
      </c>
      <c r="Z308" s="303">
        <f t="shared" si="85"/>
        <v>0.88080000000000014</v>
      </c>
      <c r="AA308" s="303">
        <f t="shared" si="85"/>
        <v>2.2020000000000004</v>
      </c>
      <c r="AB308" s="303">
        <f t="shared" si="85"/>
        <v>5.2847999999999997</v>
      </c>
      <c r="AC308" s="303">
        <f t="shared" si="85"/>
        <v>1.3211999999999999</v>
      </c>
      <c r="AD308" s="303">
        <f t="shared" si="85"/>
        <v>2.2020000000000004</v>
      </c>
      <c r="AE308" s="303">
        <f t="shared" si="85"/>
        <v>0.44040000000000007</v>
      </c>
      <c r="AF308" s="303">
        <f t="shared" si="85"/>
        <v>0</v>
      </c>
      <c r="AG308" s="303">
        <f t="shared" si="80"/>
        <v>5.7252000000000001</v>
      </c>
      <c r="AH308" s="303">
        <f t="shared" si="80"/>
        <v>2.2020000000000004</v>
      </c>
      <c r="AI308" s="303">
        <f t="shared" si="80"/>
        <v>2.2020000000000004</v>
      </c>
      <c r="AJ308" s="303">
        <f t="shared" si="80"/>
        <v>0.44040000000000007</v>
      </c>
      <c r="AK308" s="1239" t="s">
        <v>1350</v>
      </c>
      <c r="AL308" s="73" t="s">
        <v>1350</v>
      </c>
      <c r="AM308" s="1239" t="s">
        <v>1350</v>
      </c>
      <c r="AN308" s="303">
        <f t="shared" si="81"/>
        <v>455.81399999999996</v>
      </c>
      <c r="AO308" s="303">
        <f t="shared" si="86"/>
        <v>208.3092</v>
      </c>
      <c r="AP308" s="303">
        <f t="shared" si="86"/>
        <v>8.8080000000000016</v>
      </c>
      <c r="AQ308" s="303">
        <f t="shared" si="86"/>
        <v>151.49759999999995</v>
      </c>
      <c r="AR308" s="303">
        <f t="shared" si="86"/>
        <v>0</v>
      </c>
      <c r="AS308" s="303">
        <f t="shared" si="86"/>
        <v>62.977199999999989</v>
      </c>
      <c r="AT308" s="303">
        <f t="shared" si="86"/>
        <v>0</v>
      </c>
      <c r="AU308" s="303">
        <f t="shared" si="86"/>
        <v>1.3211999999999999</v>
      </c>
      <c r="AV308" s="303">
        <f t="shared" si="86"/>
        <v>0.88080000000000014</v>
      </c>
      <c r="AW308" s="303">
        <f t="shared" si="86"/>
        <v>2.2020000000000004</v>
      </c>
      <c r="AX308" s="303">
        <f t="shared" si="86"/>
        <v>5.2847999999999997</v>
      </c>
      <c r="AY308" s="303">
        <f t="shared" si="86"/>
        <v>1.3211999999999999</v>
      </c>
      <c r="AZ308" s="303">
        <f t="shared" si="86"/>
        <v>2.2020000000000004</v>
      </c>
      <c r="BA308" s="303">
        <f t="shared" si="86"/>
        <v>0.44040000000000007</v>
      </c>
      <c r="BB308" s="303">
        <f t="shared" si="86"/>
        <v>0</v>
      </c>
      <c r="BC308" s="303">
        <f t="shared" si="82"/>
        <v>5.7252000000000001</v>
      </c>
      <c r="BD308" s="303">
        <f t="shared" si="82"/>
        <v>2.2020000000000004</v>
      </c>
      <c r="BE308" s="303">
        <f t="shared" si="82"/>
        <v>2.2020000000000004</v>
      </c>
      <c r="BF308" s="303">
        <f t="shared" si="82"/>
        <v>0.44040000000000007</v>
      </c>
    </row>
    <row r="309" spans="2:58" s="1513" customFormat="1" ht="14.25" x14ac:dyDescent="0.2">
      <c r="B309" s="1938" t="s">
        <v>145</v>
      </c>
      <c r="C309" s="1906" t="s">
        <v>59</v>
      </c>
      <c r="D309" s="1907" t="s">
        <v>212</v>
      </c>
      <c r="E309" s="1947" t="s">
        <v>25</v>
      </c>
      <c r="F309" s="1948" t="s">
        <v>26</v>
      </c>
      <c r="G309" s="1908">
        <v>17.13</v>
      </c>
      <c r="H309" s="2053">
        <v>394.97</v>
      </c>
      <c r="I309" s="2041">
        <v>394.97</v>
      </c>
      <c r="J309" s="2299">
        <v>394.97</v>
      </c>
      <c r="K309" s="1916">
        <v>10.35</v>
      </c>
      <c r="L309" s="1580"/>
      <c r="M309" s="1418"/>
      <c r="N309" s="1418"/>
      <c r="O309" s="1418"/>
      <c r="P309" s="2055"/>
      <c r="Q309" s="2055"/>
      <c r="R309" s="303">
        <f t="shared" si="79"/>
        <v>4087.9395</v>
      </c>
      <c r="S309" s="303">
        <f t="shared" si="85"/>
        <v>1868.2081000000003</v>
      </c>
      <c r="T309" s="303">
        <f t="shared" si="85"/>
        <v>78.994000000000028</v>
      </c>
      <c r="U309" s="303">
        <f t="shared" si="85"/>
        <v>1358.6967999999997</v>
      </c>
      <c r="V309" s="303">
        <f t="shared" si="85"/>
        <v>0</v>
      </c>
      <c r="W309" s="303">
        <f t="shared" si="85"/>
        <v>564.80709999999999</v>
      </c>
      <c r="X309" s="303">
        <f t="shared" si="85"/>
        <v>0</v>
      </c>
      <c r="Y309" s="303">
        <f t="shared" si="85"/>
        <v>11.8491</v>
      </c>
      <c r="Z309" s="303">
        <f t="shared" si="85"/>
        <v>7.8994000000000018</v>
      </c>
      <c r="AA309" s="303">
        <f t="shared" si="85"/>
        <v>19.748500000000007</v>
      </c>
      <c r="AB309" s="303">
        <f t="shared" ref="S309:AF327" si="87">+$R309*VLOOKUP($E309,$P$5:$AF$7,AB$1+3,FALSE)</f>
        <v>47.3964</v>
      </c>
      <c r="AC309" s="303">
        <f t="shared" si="87"/>
        <v>11.8491</v>
      </c>
      <c r="AD309" s="303">
        <f t="shared" si="87"/>
        <v>19.748500000000007</v>
      </c>
      <c r="AE309" s="303">
        <f t="shared" si="87"/>
        <v>3.9497000000000009</v>
      </c>
      <c r="AF309" s="303">
        <f t="shared" si="87"/>
        <v>0</v>
      </c>
      <c r="AG309" s="303">
        <f t="shared" si="80"/>
        <v>51.346100000000007</v>
      </c>
      <c r="AH309" s="303">
        <f t="shared" si="80"/>
        <v>19.748500000000007</v>
      </c>
      <c r="AI309" s="303">
        <f t="shared" si="80"/>
        <v>19.748500000000007</v>
      </c>
      <c r="AJ309" s="303">
        <f t="shared" si="80"/>
        <v>3.9497000000000009</v>
      </c>
      <c r="AK309" s="1239" t="s">
        <v>1350</v>
      </c>
      <c r="AL309" s="73" t="s">
        <v>1350</v>
      </c>
      <c r="AM309" s="1239" t="s">
        <v>1350</v>
      </c>
      <c r="AN309" s="303">
        <f t="shared" si="81"/>
        <v>4087.9395</v>
      </c>
      <c r="AO309" s="303">
        <f t="shared" si="86"/>
        <v>1868.2081000000003</v>
      </c>
      <c r="AP309" s="303">
        <f t="shared" si="86"/>
        <v>78.994000000000028</v>
      </c>
      <c r="AQ309" s="303">
        <f t="shared" si="86"/>
        <v>1358.6967999999997</v>
      </c>
      <c r="AR309" s="303">
        <f t="shared" si="86"/>
        <v>0</v>
      </c>
      <c r="AS309" s="303">
        <f t="shared" si="86"/>
        <v>564.80709999999999</v>
      </c>
      <c r="AT309" s="303">
        <f t="shared" si="86"/>
        <v>0</v>
      </c>
      <c r="AU309" s="303">
        <f t="shared" si="86"/>
        <v>11.8491</v>
      </c>
      <c r="AV309" s="303">
        <f t="shared" si="86"/>
        <v>7.8994000000000018</v>
      </c>
      <c r="AW309" s="303">
        <f t="shared" si="86"/>
        <v>19.748500000000007</v>
      </c>
      <c r="AX309" s="303">
        <f t="shared" ref="AO309:BB327" si="88">+$AN309*VLOOKUP($E309,$AL$5:$BB$7,AX$1+3,FALSE)</f>
        <v>47.3964</v>
      </c>
      <c r="AY309" s="303">
        <f t="shared" si="88"/>
        <v>11.8491</v>
      </c>
      <c r="AZ309" s="303">
        <f t="shared" si="88"/>
        <v>19.748500000000007</v>
      </c>
      <c r="BA309" s="303">
        <f t="shared" si="88"/>
        <v>3.9497000000000009</v>
      </c>
      <c r="BB309" s="303">
        <f t="shared" si="88"/>
        <v>0</v>
      </c>
      <c r="BC309" s="303">
        <f t="shared" si="82"/>
        <v>51.346100000000007</v>
      </c>
      <c r="BD309" s="303">
        <f t="shared" si="82"/>
        <v>19.748500000000007</v>
      </c>
      <c r="BE309" s="303">
        <f t="shared" si="82"/>
        <v>19.748500000000007</v>
      </c>
      <c r="BF309" s="303">
        <f t="shared" si="82"/>
        <v>3.9497000000000009</v>
      </c>
    </row>
    <row r="310" spans="2:58" s="1513" customFormat="1" ht="14.25" x14ac:dyDescent="0.2">
      <c r="B310" s="1938" t="s">
        <v>145</v>
      </c>
      <c r="C310" s="1906" t="s">
        <v>59</v>
      </c>
      <c r="D310" s="1907" t="s">
        <v>108</v>
      </c>
      <c r="E310" s="1947" t="s">
        <v>25</v>
      </c>
      <c r="F310" s="1948" t="s">
        <v>26</v>
      </c>
      <c r="G310" s="1908">
        <v>17.12</v>
      </c>
      <c r="H310" s="2053">
        <v>410.28482049190899</v>
      </c>
      <c r="I310" s="2041">
        <v>410.28482049190899</v>
      </c>
      <c r="J310" s="2299">
        <v>410.28482049190899</v>
      </c>
      <c r="K310" s="1916">
        <v>10.35</v>
      </c>
      <c r="L310" s="1580"/>
      <c r="M310" s="1418"/>
      <c r="N310" s="1418"/>
      <c r="O310" s="1418"/>
      <c r="P310" s="2055"/>
      <c r="Q310" s="2055"/>
      <c r="R310" s="303">
        <f t="shared" si="79"/>
        <v>4246.4478920912579</v>
      </c>
      <c r="S310" s="303">
        <f t="shared" si="87"/>
        <v>1940.6472009267297</v>
      </c>
      <c r="T310" s="303">
        <f t="shared" si="87"/>
        <v>82.056964098381826</v>
      </c>
      <c r="U310" s="303">
        <f t="shared" si="87"/>
        <v>1411.3797824921667</v>
      </c>
      <c r="V310" s="303">
        <f t="shared" si="87"/>
        <v>0</v>
      </c>
      <c r="W310" s="303">
        <f t="shared" si="87"/>
        <v>586.70729330342976</v>
      </c>
      <c r="X310" s="303">
        <f t="shared" si="87"/>
        <v>0</v>
      </c>
      <c r="Y310" s="303">
        <f t="shared" si="87"/>
        <v>12.30854461475727</v>
      </c>
      <c r="Z310" s="303">
        <f t="shared" si="87"/>
        <v>8.2056964098381808</v>
      </c>
      <c r="AA310" s="303">
        <f t="shared" si="87"/>
        <v>20.514241024595457</v>
      </c>
      <c r="AB310" s="303">
        <f t="shared" si="87"/>
        <v>49.234178459029081</v>
      </c>
      <c r="AC310" s="303">
        <f t="shared" si="87"/>
        <v>12.30854461475727</v>
      </c>
      <c r="AD310" s="303">
        <f t="shared" si="87"/>
        <v>20.514241024595457</v>
      </c>
      <c r="AE310" s="303">
        <f t="shared" si="87"/>
        <v>4.1028482049190904</v>
      </c>
      <c r="AF310" s="303">
        <f t="shared" si="87"/>
        <v>0</v>
      </c>
      <c r="AG310" s="303">
        <f t="shared" si="80"/>
        <v>53.337026663948173</v>
      </c>
      <c r="AH310" s="303">
        <f t="shared" si="80"/>
        <v>20.514241024595457</v>
      </c>
      <c r="AI310" s="303">
        <f t="shared" si="80"/>
        <v>20.514241024595457</v>
      </c>
      <c r="AJ310" s="303">
        <f t="shared" si="80"/>
        <v>4.1028482049190904</v>
      </c>
      <c r="AK310" s="1239" t="s">
        <v>1350</v>
      </c>
      <c r="AL310" s="73" t="s">
        <v>1350</v>
      </c>
      <c r="AM310" s="1239" t="s">
        <v>1350</v>
      </c>
      <c r="AN310" s="303">
        <f t="shared" si="81"/>
        <v>4246.4478920912579</v>
      </c>
      <c r="AO310" s="303">
        <f t="shared" si="88"/>
        <v>1940.6472009267297</v>
      </c>
      <c r="AP310" s="303">
        <f t="shared" si="88"/>
        <v>82.056964098381826</v>
      </c>
      <c r="AQ310" s="303">
        <f t="shared" si="88"/>
        <v>1411.3797824921667</v>
      </c>
      <c r="AR310" s="303">
        <f t="shared" si="88"/>
        <v>0</v>
      </c>
      <c r="AS310" s="303">
        <f t="shared" si="88"/>
        <v>586.70729330342976</v>
      </c>
      <c r="AT310" s="303">
        <f t="shared" si="88"/>
        <v>0</v>
      </c>
      <c r="AU310" s="303">
        <f t="shared" si="88"/>
        <v>12.30854461475727</v>
      </c>
      <c r="AV310" s="303">
        <f t="shared" si="88"/>
        <v>8.2056964098381808</v>
      </c>
      <c r="AW310" s="303">
        <f t="shared" si="88"/>
        <v>20.514241024595457</v>
      </c>
      <c r="AX310" s="303">
        <f t="shared" si="88"/>
        <v>49.234178459029081</v>
      </c>
      <c r="AY310" s="303">
        <f t="shared" si="88"/>
        <v>12.30854461475727</v>
      </c>
      <c r="AZ310" s="303">
        <f t="shared" si="88"/>
        <v>20.514241024595457</v>
      </c>
      <c r="BA310" s="303">
        <f t="shared" si="88"/>
        <v>4.1028482049190904</v>
      </c>
      <c r="BB310" s="303">
        <f t="shared" si="88"/>
        <v>0</v>
      </c>
      <c r="BC310" s="303">
        <f t="shared" si="82"/>
        <v>53.337026663948173</v>
      </c>
      <c r="BD310" s="303">
        <f t="shared" si="82"/>
        <v>20.514241024595457</v>
      </c>
      <c r="BE310" s="303">
        <f t="shared" si="82"/>
        <v>20.514241024595457</v>
      </c>
      <c r="BF310" s="303">
        <f t="shared" si="82"/>
        <v>4.1028482049190904</v>
      </c>
    </row>
    <row r="311" spans="2:58" s="1513" customFormat="1" ht="14.25" x14ac:dyDescent="0.2">
      <c r="B311" s="1938" t="s">
        <v>145</v>
      </c>
      <c r="C311" s="1906" t="s">
        <v>59</v>
      </c>
      <c r="D311" s="1907" t="s">
        <v>107</v>
      </c>
      <c r="E311" s="1947" t="s">
        <v>25</v>
      </c>
      <c r="F311" s="1948" t="s">
        <v>26</v>
      </c>
      <c r="G311" s="1908">
        <v>17.149999999999999</v>
      </c>
      <c r="H311" s="2053">
        <v>1649.9</v>
      </c>
      <c r="I311" s="2041">
        <v>1649.9</v>
      </c>
      <c r="J311" s="2299">
        <v>1649.9</v>
      </c>
      <c r="K311" s="1916">
        <v>10.35</v>
      </c>
      <c r="L311" s="1580"/>
      <c r="M311" s="1418"/>
      <c r="N311" s="1418"/>
      <c r="O311" s="1418"/>
      <c r="P311" s="2055"/>
      <c r="Q311" s="2055"/>
      <c r="R311" s="303">
        <f t="shared" si="79"/>
        <v>17076.465</v>
      </c>
      <c r="S311" s="303">
        <f t="shared" si="87"/>
        <v>7804.027000000001</v>
      </c>
      <c r="T311" s="303">
        <f t="shared" si="87"/>
        <v>329.98000000000013</v>
      </c>
      <c r="U311" s="303">
        <f t="shared" si="87"/>
        <v>5675.655999999999</v>
      </c>
      <c r="V311" s="303">
        <f t="shared" si="87"/>
        <v>0</v>
      </c>
      <c r="W311" s="303">
        <f t="shared" si="87"/>
        <v>2359.357</v>
      </c>
      <c r="X311" s="303">
        <f t="shared" si="87"/>
        <v>0</v>
      </c>
      <c r="Y311" s="303">
        <f t="shared" si="87"/>
        <v>49.497</v>
      </c>
      <c r="Z311" s="303">
        <f t="shared" si="87"/>
        <v>32.998000000000005</v>
      </c>
      <c r="AA311" s="303">
        <f t="shared" si="87"/>
        <v>82.495000000000033</v>
      </c>
      <c r="AB311" s="303">
        <f t="shared" si="87"/>
        <v>197.988</v>
      </c>
      <c r="AC311" s="303">
        <f t="shared" si="87"/>
        <v>49.497</v>
      </c>
      <c r="AD311" s="303">
        <f t="shared" si="87"/>
        <v>82.495000000000033</v>
      </c>
      <c r="AE311" s="303">
        <f t="shared" si="87"/>
        <v>16.499000000000002</v>
      </c>
      <c r="AF311" s="303">
        <f t="shared" si="87"/>
        <v>0</v>
      </c>
      <c r="AG311" s="303">
        <f t="shared" si="80"/>
        <v>214.48700000000002</v>
      </c>
      <c r="AH311" s="303">
        <f t="shared" si="80"/>
        <v>82.495000000000033</v>
      </c>
      <c r="AI311" s="303">
        <f t="shared" si="80"/>
        <v>82.495000000000033</v>
      </c>
      <c r="AJ311" s="303">
        <f t="shared" si="80"/>
        <v>16.499000000000002</v>
      </c>
      <c r="AK311" s="1239" t="s">
        <v>1350</v>
      </c>
      <c r="AL311" s="73" t="s">
        <v>1350</v>
      </c>
      <c r="AM311" s="1239" t="s">
        <v>1350</v>
      </c>
      <c r="AN311" s="303">
        <f t="shared" si="81"/>
        <v>17076.465</v>
      </c>
      <c r="AO311" s="303">
        <f t="shared" si="88"/>
        <v>7804.027000000001</v>
      </c>
      <c r="AP311" s="303">
        <f t="shared" si="88"/>
        <v>329.98000000000013</v>
      </c>
      <c r="AQ311" s="303">
        <f t="shared" si="88"/>
        <v>5675.655999999999</v>
      </c>
      <c r="AR311" s="303">
        <f t="shared" si="88"/>
        <v>0</v>
      </c>
      <c r="AS311" s="303">
        <f t="shared" si="88"/>
        <v>2359.357</v>
      </c>
      <c r="AT311" s="303">
        <f t="shared" si="88"/>
        <v>0</v>
      </c>
      <c r="AU311" s="303">
        <f t="shared" si="88"/>
        <v>49.497</v>
      </c>
      <c r="AV311" s="303">
        <f t="shared" si="88"/>
        <v>32.998000000000005</v>
      </c>
      <c r="AW311" s="303">
        <f t="shared" si="88"/>
        <v>82.495000000000033</v>
      </c>
      <c r="AX311" s="303">
        <f t="shared" si="88"/>
        <v>197.988</v>
      </c>
      <c r="AY311" s="303">
        <f t="shared" si="88"/>
        <v>49.497</v>
      </c>
      <c r="AZ311" s="303">
        <f t="shared" si="88"/>
        <v>82.495000000000033</v>
      </c>
      <c r="BA311" s="303">
        <f t="shared" si="88"/>
        <v>16.499000000000002</v>
      </c>
      <c r="BB311" s="303">
        <f t="shared" si="88"/>
        <v>0</v>
      </c>
      <c r="BC311" s="303">
        <f t="shared" si="82"/>
        <v>214.48700000000002</v>
      </c>
      <c r="BD311" s="303">
        <f t="shared" si="82"/>
        <v>82.495000000000033</v>
      </c>
      <c r="BE311" s="303">
        <f t="shared" si="82"/>
        <v>82.495000000000033</v>
      </c>
      <c r="BF311" s="303">
        <f t="shared" si="82"/>
        <v>16.499000000000002</v>
      </c>
    </row>
    <row r="312" spans="2:58" s="1513" customFormat="1" ht="14.25" x14ac:dyDescent="0.2">
      <c r="B312" s="1938" t="s">
        <v>145</v>
      </c>
      <c r="C312" s="1906" t="s">
        <v>59</v>
      </c>
      <c r="D312" s="1907" t="s">
        <v>213</v>
      </c>
      <c r="E312" s="1947" t="s">
        <v>25</v>
      </c>
      <c r="F312" s="1948" t="s">
        <v>26</v>
      </c>
      <c r="G312" s="1908">
        <v>17.22</v>
      </c>
      <c r="H312" s="2053">
        <v>37.18</v>
      </c>
      <c r="I312" s="2041">
        <v>37.18</v>
      </c>
      <c r="J312" s="2299">
        <v>37.18</v>
      </c>
      <c r="K312" s="1916">
        <v>10.35</v>
      </c>
      <c r="L312" s="1580"/>
      <c r="M312" s="1418"/>
      <c r="N312" s="1418"/>
      <c r="O312" s="1418"/>
      <c r="P312" s="2055"/>
      <c r="Q312" s="2055"/>
      <c r="R312" s="303">
        <f t="shared" si="79"/>
        <v>384.81299999999999</v>
      </c>
      <c r="S312" s="303">
        <f t="shared" si="87"/>
        <v>175.86140000000003</v>
      </c>
      <c r="T312" s="303">
        <f t="shared" si="87"/>
        <v>7.4360000000000017</v>
      </c>
      <c r="U312" s="303">
        <f t="shared" si="87"/>
        <v>127.89919999999998</v>
      </c>
      <c r="V312" s="303">
        <f t="shared" si="87"/>
        <v>0</v>
      </c>
      <c r="W312" s="303">
        <f t="shared" si="87"/>
        <v>53.167399999999994</v>
      </c>
      <c r="X312" s="303">
        <f t="shared" si="87"/>
        <v>0</v>
      </c>
      <c r="Y312" s="303">
        <f t="shared" si="87"/>
        <v>1.1153999999999999</v>
      </c>
      <c r="Z312" s="303">
        <f t="shared" si="87"/>
        <v>0.74360000000000015</v>
      </c>
      <c r="AA312" s="303">
        <f t="shared" si="87"/>
        <v>1.8590000000000004</v>
      </c>
      <c r="AB312" s="303">
        <f t="shared" si="87"/>
        <v>4.4615999999999998</v>
      </c>
      <c r="AC312" s="303">
        <f t="shared" si="87"/>
        <v>1.1153999999999999</v>
      </c>
      <c r="AD312" s="303">
        <f t="shared" si="87"/>
        <v>1.8590000000000004</v>
      </c>
      <c r="AE312" s="303">
        <f t="shared" si="87"/>
        <v>0.37180000000000007</v>
      </c>
      <c r="AF312" s="303">
        <f t="shared" si="87"/>
        <v>0</v>
      </c>
      <c r="AG312" s="303">
        <f t="shared" si="80"/>
        <v>4.8334000000000001</v>
      </c>
      <c r="AH312" s="303">
        <f t="shared" si="80"/>
        <v>1.8590000000000004</v>
      </c>
      <c r="AI312" s="303">
        <f t="shared" si="80"/>
        <v>1.8590000000000004</v>
      </c>
      <c r="AJ312" s="303">
        <f t="shared" si="80"/>
        <v>0.37180000000000007</v>
      </c>
      <c r="AK312" s="1239" t="s">
        <v>1350</v>
      </c>
      <c r="AL312" s="73" t="s">
        <v>1350</v>
      </c>
      <c r="AM312" s="1239" t="s">
        <v>1350</v>
      </c>
      <c r="AN312" s="303">
        <f t="shared" si="81"/>
        <v>384.81299999999999</v>
      </c>
      <c r="AO312" s="303">
        <f t="shared" si="88"/>
        <v>175.86140000000003</v>
      </c>
      <c r="AP312" s="303">
        <f t="shared" si="88"/>
        <v>7.4360000000000017</v>
      </c>
      <c r="AQ312" s="303">
        <f t="shared" si="88"/>
        <v>127.89919999999998</v>
      </c>
      <c r="AR312" s="303">
        <f t="shared" si="88"/>
        <v>0</v>
      </c>
      <c r="AS312" s="303">
        <f t="shared" si="88"/>
        <v>53.167399999999994</v>
      </c>
      <c r="AT312" s="303">
        <f t="shared" si="88"/>
        <v>0</v>
      </c>
      <c r="AU312" s="303">
        <f t="shared" si="88"/>
        <v>1.1153999999999999</v>
      </c>
      <c r="AV312" s="303">
        <f t="shared" si="88"/>
        <v>0.74360000000000015</v>
      </c>
      <c r="AW312" s="303">
        <f t="shared" si="88"/>
        <v>1.8590000000000004</v>
      </c>
      <c r="AX312" s="303">
        <f t="shared" si="88"/>
        <v>4.4615999999999998</v>
      </c>
      <c r="AY312" s="303">
        <f t="shared" si="88"/>
        <v>1.1153999999999999</v>
      </c>
      <c r="AZ312" s="303">
        <f t="shared" si="88"/>
        <v>1.8590000000000004</v>
      </c>
      <c r="BA312" s="303">
        <f t="shared" si="88"/>
        <v>0.37180000000000007</v>
      </c>
      <c r="BB312" s="303">
        <f t="shared" si="88"/>
        <v>0</v>
      </c>
      <c r="BC312" s="303">
        <f t="shared" si="82"/>
        <v>4.8334000000000001</v>
      </c>
      <c r="BD312" s="303">
        <f t="shared" si="82"/>
        <v>1.8590000000000004</v>
      </c>
      <c r="BE312" s="303">
        <f t="shared" si="82"/>
        <v>1.8590000000000004</v>
      </c>
      <c r="BF312" s="303">
        <f t="shared" si="82"/>
        <v>0.37180000000000007</v>
      </c>
    </row>
    <row r="313" spans="2:58" s="1513" customFormat="1" ht="14.25" x14ac:dyDescent="0.2">
      <c r="B313" s="1938" t="s">
        <v>145</v>
      </c>
      <c r="C313" s="1906" t="s">
        <v>59</v>
      </c>
      <c r="D313" s="1907" t="s">
        <v>1777</v>
      </c>
      <c r="E313" s="1947" t="s">
        <v>25</v>
      </c>
      <c r="F313" s="1948" t="s">
        <v>26</v>
      </c>
      <c r="G313" s="1908">
        <v>17.14</v>
      </c>
      <c r="H313" s="2053">
        <v>269.83999999999997</v>
      </c>
      <c r="I313" s="2041">
        <v>269.83999999999997</v>
      </c>
      <c r="J313" s="2299">
        <v>269.83999999999997</v>
      </c>
      <c r="K313" s="1916">
        <v>10.35</v>
      </c>
      <c r="L313" s="1580"/>
      <c r="M313" s="1418"/>
      <c r="N313" s="1418"/>
      <c r="O313" s="1418"/>
      <c r="P313" s="2055"/>
      <c r="Q313" s="2055"/>
      <c r="R313" s="303">
        <f t="shared" si="79"/>
        <v>2792.8439999999996</v>
      </c>
      <c r="S313" s="303">
        <f t="shared" si="87"/>
        <v>1276.3432</v>
      </c>
      <c r="T313" s="303">
        <f t="shared" si="87"/>
        <v>53.968000000000011</v>
      </c>
      <c r="U313" s="303">
        <f t="shared" si="87"/>
        <v>928.24959999999976</v>
      </c>
      <c r="V313" s="303">
        <f t="shared" si="87"/>
        <v>0</v>
      </c>
      <c r="W313" s="303">
        <f t="shared" si="87"/>
        <v>385.87119999999993</v>
      </c>
      <c r="X313" s="303">
        <f t="shared" si="87"/>
        <v>0</v>
      </c>
      <c r="Y313" s="303">
        <f t="shared" si="87"/>
        <v>8.0951999999999984</v>
      </c>
      <c r="Z313" s="303">
        <f t="shared" si="87"/>
        <v>5.3968000000000007</v>
      </c>
      <c r="AA313" s="303">
        <f t="shared" si="87"/>
        <v>13.492000000000003</v>
      </c>
      <c r="AB313" s="303">
        <f t="shared" si="87"/>
        <v>32.380799999999994</v>
      </c>
      <c r="AC313" s="303">
        <f t="shared" si="87"/>
        <v>8.0951999999999984</v>
      </c>
      <c r="AD313" s="303">
        <f t="shared" si="87"/>
        <v>13.492000000000003</v>
      </c>
      <c r="AE313" s="303">
        <f t="shared" si="87"/>
        <v>2.6984000000000004</v>
      </c>
      <c r="AF313" s="303">
        <f t="shared" si="87"/>
        <v>0</v>
      </c>
      <c r="AG313" s="303">
        <f t="shared" si="80"/>
        <v>35.0792</v>
      </c>
      <c r="AH313" s="303">
        <f t="shared" si="80"/>
        <v>13.492000000000003</v>
      </c>
      <c r="AI313" s="303">
        <f t="shared" si="80"/>
        <v>13.492000000000003</v>
      </c>
      <c r="AJ313" s="303">
        <f t="shared" si="80"/>
        <v>2.6984000000000004</v>
      </c>
      <c r="AK313" s="1239" t="s">
        <v>1350</v>
      </c>
      <c r="AL313" s="73" t="s">
        <v>1350</v>
      </c>
      <c r="AM313" s="1239" t="s">
        <v>1350</v>
      </c>
      <c r="AN313" s="303">
        <f t="shared" si="81"/>
        <v>2792.8439999999996</v>
      </c>
      <c r="AO313" s="303">
        <f t="shared" si="88"/>
        <v>1276.3432</v>
      </c>
      <c r="AP313" s="303">
        <f t="shared" si="88"/>
        <v>53.968000000000011</v>
      </c>
      <c r="AQ313" s="303">
        <f t="shared" si="88"/>
        <v>928.24959999999976</v>
      </c>
      <c r="AR313" s="303">
        <f t="shared" si="88"/>
        <v>0</v>
      </c>
      <c r="AS313" s="303">
        <f t="shared" si="88"/>
        <v>385.87119999999993</v>
      </c>
      <c r="AT313" s="303">
        <f t="shared" si="88"/>
        <v>0</v>
      </c>
      <c r="AU313" s="303">
        <f t="shared" si="88"/>
        <v>8.0951999999999984</v>
      </c>
      <c r="AV313" s="303">
        <f t="shared" si="88"/>
        <v>5.3968000000000007</v>
      </c>
      <c r="AW313" s="303">
        <f t="shared" si="88"/>
        <v>13.492000000000003</v>
      </c>
      <c r="AX313" s="303">
        <f t="shared" si="88"/>
        <v>32.380799999999994</v>
      </c>
      <c r="AY313" s="303">
        <f t="shared" si="88"/>
        <v>8.0951999999999984</v>
      </c>
      <c r="AZ313" s="303">
        <f t="shared" si="88"/>
        <v>13.492000000000003</v>
      </c>
      <c r="BA313" s="303">
        <f t="shared" si="88"/>
        <v>2.6984000000000004</v>
      </c>
      <c r="BB313" s="303">
        <f t="shared" si="88"/>
        <v>0</v>
      </c>
      <c r="BC313" s="303">
        <f t="shared" si="82"/>
        <v>35.0792</v>
      </c>
      <c r="BD313" s="303">
        <f t="shared" si="82"/>
        <v>13.492000000000003</v>
      </c>
      <c r="BE313" s="303">
        <f t="shared" si="82"/>
        <v>13.492000000000003</v>
      </c>
      <c r="BF313" s="303">
        <f t="shared" si="82"/>
        <v>2.6984000000000004</v>
      </c>
    </row>
    <row r="314" spans="2:58" s="1513" customFormat="1" ht="14.25" x14ac:dyDescent="0.2">
      <c r="B314" s="1938" t="s">
        <v>145</v>
      </c>
      <c r="C314" s="1906" t="s">
        <v>109</v>
      </c>
      <c r="D314" s="1907" t="s">
        <v>1778</v>
      </c>
      <c r="E314" s="1947" t="s">
        <v>25</v>
      </c>
      <c r="F314" s="1948" t="s">
        <v>26</v>
      </c>
      <c r="G314" s="1908">
        <v>17.16</v>
      </c>
      <c r="H314" s="1930">
        <v>6825.8105593588034</v>
      </c>
      <c r="I314" s="1924">
        <v>6825.8105593588034</v>
      </c>
      <c r="J314" s="1946">
        <v>6825.8105593588034</v>
      </c>
      <c r="K314" s="1916">
        <v>10.35</v>
      </c>
      <c r="L314" s="1580"/>
      <c r="M314" s="1418"/>
      <c r="N314" s="1418"/>
      <c r="O314" s="1418"/>
      <c r="P314" s="2055"/>
      <c r="Q314" s="2055"/>
      <c r="R314" s="303">
        <f t="shared" si="79"/>
        <v>70647.139289363608</v>
      </c>
      <c r="S314" s="303">
        <f t="shared" si="87"/>
        <v>32286.083945767143</v>
      </c>
      <c r="T314" s="303">
        <f t="shared" si="87"/>
        <v>1365.162111871761</v>
      </c>
      <c r="U314" s="303">
        <f t="shared" si="87"/>
        <v>23480.788324194276</v>
      </c>
      <c r="V314" s="303">
        <f t="shared" si="87"/>
        <v>0</v>
      </c>
      <c r="W314" s="303">
        <f t="shared" si="87"/>
        <v>9760.909099883087</v>
      </c>
      <c r="X314" s="303">
        <f t="shared" si="87"/>
        <v>0</v>
      </c>
      <c r="Y314" s="303">
        <f t="shared" si="87"/>
        <v>204.77431678076408</v>
      </c>
      <c r="Z314" s="303">
        <f t="shared" si="87"/>
        <v>136.51621118717608</v>
      </c>
      <c r="AA314" s="303">
        <f t="shared" si="87"/>
        <v>341.29052796794025</v>
      </c>
      <c r="AB314" s="303">
        <f t="shared" si="87"/>
        <v>819.09726712305633</v>
      </c>
      <c r="AC314" s="303">
        <f t="shared" si="87"/>
        <v>204.77431678076408</v>
      </c>
      <c r="AD314" s="303">
        <f t="shared" si="87"/>
        <v>341.29052796794025</v>
      </c>
      <c r="AE314" s="303">
        <f t="shared" si="87"/>
        <v>68.258105593588041</v>
      </c>
      <c r="AF314" s="303">
        <f t="shared" si="87"/>
        <v>0</v>
      </c>
      <c r="AG314" s="303">
        <f t="shared" si="80"/>
        <v>887.35537271664441</v>
      </c>
      <c r="AH314" s="303">
        <f t="shared" si="80"/>
        <v>341.29052796794025</v>
      </c>
      <c r="AI314" s="303">
        <f t="shared" si="80"/>
        <v>341.29052796794025</v>
      </c>
      <c r="AJ314" s="303">
        <f t="shared" si="80"/>
        <v>68.258105593588041</v>
      </c>
      <c r="AK314" s="1239" t="s">
        <v>1350</v>
      </c>
      <c r="AL314" s="73" t="s">
        <v>1350</v>
      </c>
      <c r="AM314" s="1239" t="s">
        <v>1350</v>
      </c>
      <c r="AN314" s="303">
        <f t="shared" si="81"/>
        <v>70647.139289363608</v>
      </c>
      <c r="AO314" s="303">
        <f t="shared" si="88"/>
        <v>32286.083945767143</v>
      </c>
      <c r="AP314" s="303">
        <f t="shared" si="88"/>
        <v>1365.162111871761</v>
      </c>
      <c r="AQ314" s="303">
        <f t="shared" si="88"/>
        <v>23480.788324194276</v>
      </c>
      <c r="AR314" s="303">
        <f t="shared" si="88"/>
        <v>0</v>
      </c>
      <c r="AS314" s="303">
        <f t="shared" si="88"/>
        <v>9760.909099883087</v>
      </c>
      <c r="AT314" s="303">
        <f t="shared" si="88"/>
        <v>0</v>
      </c>
      <c r="AU314" s="303">
        <f t="shared" si="88"/>
        <v>204.77431678076408</v>
      </c>
      <c r="AV314" s="303">
        <f t="shared" si="88"/>
        <v>136.51621118717608</v>
      </c>
      <c r="AW314" s="303">
        <f t="shared" si="88"/>
        <v>341.29052796794025</v>
      </c>
      <c r="AX314" s="303">
        <f t="shared" si="88"/>
        <v>819.09726712305633</v>
      </c>
      <c r="AY314" s="303">
        <f t="shared" si="88"/>
        <v>204.77431678076408</v>
      </c>
      <c r="AZ314" s="303">
        <f t="shared" si="88"/>
        <v>341.29052796794025</v>
      </c>
      <c r="BA314" s="303">
        <f t="shared" si="88"/>
        <v>68.258105593588041</v>
      </c>
      <c r="BB314" s="303">
        <f t="shared" si="88"/>
        <v>0</v>
      </c>
      <c r="BC314" s="303">
        <f t="shared" si="82"/>
        <v>887.35537271664441</v>
      </c>
      <c r="BD314" s="303">
        <f t="shared" si="82"/>
        <v>341.29052796794025</v>
      </c>
      <c r="BE314" s="303">
        <f t="shared" si="82"/>
        <v>341.29052796794025</v>
      </c>
      <c r="BF314" s="303">
        <f t="shared" si="82"/>
        <v>68.258105593588041</v>
      </c>
    </row>
    <row r="315" spans="2:58" s="1513" customFormat="1" ht="14.25" x14ac:dyDescent="0.2">
      <c r="B315" s="1938" t="s">
        <v>145</v>
      </c>
      <c r="C315" s="1906" t="s">
        <v>109</v>
      </c>
      <c r="D315" s="1907" t="s">
        <v>1779</v>
      </c>
      <c r="E315" s="1947" t="s">
        <v>25</v>
      </c>
      <c r="F315" s="1948" t="s">
        <v>26</v>
      </c>
      <c r="G315" s="1908">
        <v>17.45</v>
      </c>
      <c r="H315" s="1930">
        <v>391.3707456629399</v>
      </c>
      <c r="I315" s="1924">
        <v>391.3707456629399</v>
      </c>
      <c r="J315" s="1946">
        <v>391.3707456629399</v>
      </c>
      <c r="K315" s="1916">
        <v>10.35</v>
      </c>
      <c r="L315" s="1580"/>
      <c r="M315" s="1418"/>
      <c r="N315" s="1418"/>
      <c r="O315" s="1418"/>
      <c r="P315" s="2055"/>
      <c r="Q315" s="2055"/>
      <c r="R315" s="303">
        <f t="shared" si="79"/>
        <v>4050.687217611428</v>
      </c>
      <c r="S315" s="303">
        <f t="shared" si="87"/>
        <v>1851.183626985706</v>
      </c>
      <c r="T315" s="303">
        <f t="shared" si="87"/>
        <v>78.274149132588008</v>
      </c>
      <c r="U315" s="303">
        <f t="shared" si="87"/>
        <v>1346.3153650805129</v>
      </c>
      <c r="V315" s="303">
        <f t="shared" si="87"/>
        <v>0</v>
      </c>
      <c r="W315" s="303">
        <f t="shared" si="87"/>
        <v>559.66016629800401</v>
      </c>
      <c r="X315" s="303">
        <f t="shared" si="87"/>
        <v>0</v>
      </c>
      <c r="Y315" s="303">
        <f t="shared" si="87"/>
        <v>11.741122369888197</v>
      </c>
      <c r="Z315" s="303">
        <f t="shared" si="87"/>
        <v>7.8274149132587993</v>
      </c>
      <c r="AA315" s="303">
        <f t="shared" si="87"/>
        <v>19.568537283147002</v>
      </c>
      <c r="AB315" s="303">
        <f t="shared" si="87"/>
        <v>46.964489479552789</v>
      </c>
      <c r="AC315" s="303">
        <f t="shared" si="87"/>
        <v>11.741122369888197</v>
      </c>
      <c r="AD315" s="303">
        <f t="shared" si="87"/>
        <v>19.568537283147002</v>
      </c>
      <c r="AE315" s="303">
        <f t="shared" si="87"/>
        <v>3.9137074566293997</v>
      </c>
      <c r="AF315" s="303">
        <f t="shared" si="87"/>
        <v>0</v>
      </c>
      <c r="AG315" s="303">
        <f t="shared" si="80"/>
        <v>50.878196936182192</v>
      </c>
      <c r="AH315" s="303">
        <f t="shared" si="80"/>
        <v>19.568537283147002</v>
      </c>
      <c r="AI315" s="303">
        <f t="shared" si="80"/>
        <v>19.568537283147002</v>
      </c>
      <c r="AJ315" s="303">
        <f t="shared" si="80"/>
        <v>3.9137074566293997</v>
      </c>
      <c r="AK315" s="1239" t="s">
        <v>1350</v>
      </c>
      <c r="AL315" s="73" t="s">
        <v>1350</v>
      </c>
      <c r="AM315" s="1239" t="s">
        <v>1350</v>
      </c>
      <c r="AN315" s="303">
        <f t="shared" si="81"/>
        <v>4050.687217611428</v>
      </c>
      <c r="AO315" s="303">
        <f t="shared" si="88"/>
        <v>1851.183626985706</v>
      </c>
      <c r="AP315" s="303">
        <f t="shared" si="88"/>
        <v>78.274149132588008</v>
      </c>
      <c r="AQ315" s="303">
        <f t="shared" si="88"/>
        <v>1346.3153650805129</v>
      </c>
      <c r="AR315" s="303">
        <f t="shared" si="88"/>
        <v>0</v>
      </c>
      <c r="AS315" s="303">
        <f t="shared" si="88"/>
        <v>559.66016629800401</v>
      </c>
      <c r="AT315" s="303">
        <f t="shared" si="88"/>
        <v>0</v>
      </c>
      <c r="AU315" s="303">
        <f t="shared" si="88"/>
        <v>11.741122369888197</v>
      </c>
      <c r="AV315" s="303">
        <f t="shared" si="88"/>
        <v>7.8274149132587993</v>
      </c>
      <c r="AW315" s="303">
        <f t="shared" si="88"/>
        <v>19.568537283147002</v>
      </c>
      <c r="AX315" s="303">
        <f t="shared" si="88"/>
        <v>46.964489479552789</v>
      </c>
      <c r="AY315" s="303">
        <f t="shared" si="88"/>
        <v>11.741122369888197</v>
      </c>
      <c r="AZ315" s="303">
        <f t="shared" si="88"/>
        <v>19.568537283147002</v>
      </c>
      <c r="BA315" s="303">
        <f t="shared" si="88"/>
        <v>3.9137074566293997</v>
      </c>
      <c r="BB315" s="303">
        <f t="shared" si="88"/>
        <v>0</v>
      </c>
      <c r="BC315" s="303">
        <f t="shared" si="82"/>
        <v>50.878196936182192</v>
      </c>
      <c r="BD315" s="303">
        <f t="shared" si="82"/>
        <v>19.568537283147002</v>
      </c>
      <c r="BE315" s="303">
        <f t="shared" si="82"/>
        <v>19.568537283147002</v>
      </c>
      <c r="BF315" s="303">
        <f t="shared" si="82"/>
        <v>3.9137074566293997</v>
      </c>
    </row>
    <row r="316" spans="2:58" s="1513" customFormat="1" ht="14.25" x14ac:dyDescent="0.2">
      <c r="B316" s="1938" t="s">
        <v>145</v>
      </c>
      <c r="C316" s="1906" t="s">
        <v>109</v>
      </c>
      <c r="D316" s="1907" t="s">
        <v>102</v>
      </c>
      <c r="E316" s="1947" t="s">
        <v>25</v>
      </c>
      <c r="F316" s="1948" t="s">
        <v>26</v>
      </c>
      <c r="G316" s="1908">
        <v>17.079999999999998</v>
      </c>
      <c r="H316" s="1930">
        <v>798.46106120439561</v>
      </c>
      <c r="I316" s="1924">
        <v>798.46106120439561</v>
      </c>
      <c r="J316" s="1946">
        <v>798.46106120439561</v>
      </c>
      <c r="K316" s="1916">
        <v>10.35</v>
      </c>
      <c r="L316" s="1580"/>
      <c r="M316" s="1418"/>
      <c r="N316" s="1418"/>
      <c r="O316" s="1418"/>
      <c r="P316" s="2055"/>
      <c r="Q316" s="2055"/>
      <c r="R316" s="303">
        <f t="shared" si="79"/>
        <v>8264.0719834654938</v>
      </c>
      <c r="S316" s="303">
        <f t="shared" si="87"/>
        <v>3776.7208194967916</v>
      </c>
      <c r="T316" s="303">
        <f t="shared" si="87"/>
        <v>159.69221224087914</v>
      </c>
      <c r="U316" s="303">
        <f t="shared" si="87"/>
        <v>2746.70605054312</v>
      </c>
      <c r="V316" s="303">
        <f t="shared" si="87"/>
        <v>0</v>
      </c>
      <c r="W316" s="303">
        <f t="shared" si="87"/>
        <v>1141.7993175222855</v>
      </c>
      <c r="X316" s="303">
        <f t="shared" si="87"/>
        <v>0</v>
      </c>
      <c r="Y316" s="303">
        <f t="shared" si="87"/>
        <v>23.953831836131865</v>
      </c>
      <c r="Z316" s="303">
        <f t="shared" si="87"/>
        <v>15.969221224087914</v>
      </c>
      <c r="AA316" s="303">
        <f t="shared" si="87"/>
        <v>39.923053060219786</v>
      </c>
      <c r="AB316" s="303">
        <f t="shared" si="87"/>
        <v>95.815327344527461</v>
      </c>
      <c r="AC316" s="303">
        <f t="shared" si="87"/>
        <v>23.953831836131865</v>
      </c>
      <c r="AD316" s="303">
        <f t="shared" si="87"/>
        <v>39.923053060219786</v>
      </c>
      <c r="AE316" s="303">
        <f t="shared" si="87"/>
        <v>7.9846106120439568</v>
      </c>
      <c r="AF316" s="303">
        <f t="shared" si="87"/>
        <v>0</v>
      </c>
      <c r="AG316" s="303">
        <f t="shared" si="80"/>
        <v>103.79993795657143</v>
      </c>
      <c r="AH316" s="303">
        <f t="shared" si="80"/>
        <v>39.923053060219786</v>
      </c>
      <c r="AI316" s="303">
        <f t="shared" si="80"/>
        <v>39.923053060219786</v>
      </c>
      <c r="AJ316" s="303">
        <f t="shared" si="80"/>
        <v>7.9846106120439568</v>
      </c>
      <c r="AK316" s="1239" t="s">
        <v>1350</v>
      </c>
      <c r="AL316" s="73" t="s">
        <v>1350</v>
      </c>
      <c r="AM316" s="1239" t="s">
        <v>1350</v>
      </c>
      <c r="AN316" s="303">
        <f t="shared" si="81"/>
        <v>8264.0719834654938</v>
      </c>
      <c r="AO316" s="303">
        <f t="shared" si="88"/>
        <v>3776.7208194967916</v>
      </c>
      <c r="AP316" s="303">
        <f t="shared" si="88"/>
        <v>159.69221224087914</v>
      </c>
      <c r="AQ316" s="303">
        <f t="shared" si="88"/>
        <v>2746.70605054312</v>
      </c>
      <c r="AR316" s="303">
        <f t="shared" si="88"/>
        <v>0</v>
      </c>
      <c r="AS316" s="303">
        <f t="shared" si="88"/>
        <v>1141.7993175222855</v>
      </c>
      <c r="AT316" s="303">
        <f t="shared" si="88"/>
        <v>0</v>
      </c>
      <c r="AU316" s="303">
        <f t="shared" si="88"/>
        <v>23.953831836131865</v>
      </c>
      <c r="AV316" s="303">
        <f t="shared" si="88"/>
        <v>15.969221224087914</v>
      </c>
      <c r="AW316" s="303">
        <f t="shared" si="88"/>
        <v>39.923053060219786</v>
      </c>
      <c r="AX316" s="303">
        <f t="shared" si="88"/>
        <v>95.815327344527461</v>
      </c>
      <c r="AY316" s="303">
        <f t="shared" si="88"/>
        <v>23.953831836131865</v>
      </c>
      <c r="AZ316" s="303">
        <f t="shared" si="88"/>
        <v>39.923053060219786</v>
      </c>
      <c r="BA316" s="303">
        <f t="shared" si="88"/>
        <v>7.9846106120439568</v>
      </c>
      <c r="BB316" s="303">
        <f t="shared" si="88"/>
        <v>0</v>
      </c>
      <c r="BC316" s="303">
        <f t="shared" si="82"/>
        <v>103.79993795657143</v>
      </c>
      <c r="BD316" s="303">
        <f t="shared" si="82"/>
        <v>39.923053060219786</v>
      </c>
      <c r="BE316" s="303">
        <f t="shared" si="82"/>
        <v>39.923053060219786</v>
      </c>
      <c r="BF316" s="303">
        <f t="shared" si="82"/>
        <v>7.9846106120439568</v>
      </c>
    </row>
    <row r="317" spans="2:58" s="1513" customFormat="1" ht="14.25" x14ac:dyDescent="0.2">
      <c r="B317" s="1938" t="s">
        <v>145</v>
      </c>
      <c r="C317" s="1906" t="s">
        <v>109</v>
      </c>
      <c r="D317" s="1907" t="s">
        <v>111</v>
      </c>
      <c r="E317" s="1947" t="s">
        <v>25</v>
      </c>
      <c r="F317" s="1948" t="s">
        <v>26</v>
      </c>
      <c r="G317" s="1908">
        <v>17.579999999999998</v>
      </c>
      <c r="H317" s="1930">
        <v>1878.8122761268753</v>
      </c>
      <c r="I317" s="1924">
        <v>1878.8122761268753</v>
      </c>
      <c r="J317" s="1946">
        <v>1878.8122761268753</v>
      </c>
      <c r="K317" s="1916">
        <v>10.35</v>
      </c>
      <c r="L317" s="1580"/>
      <c r="M317" s="1418"/>
      <c r="N317" s="1418"/>
      <c r="O317" s="1418"/>
      <c r="P317" s="2055"/>
      <c r="Q317" s="2055"/>
      <c r="R317" s="303">
        <f t="shared" si="79"/>
        <v>19445.707057913158</v>
      </c>
      <c r="S317" s="303">
        <f t="shared" si="87"/>
        <v>8886.7820660801208</v>
      </c>
      <c r="T317" s="303">
        <f t="shared" si="87"/>
        <v>375.76245522537516</v>
      </c>
      <c r="U317" s="303">
        <f t="shared" si="87"/>
        <v>6463.1142298764498</v>
      </c>
      <c r="V317" s="303">
        <f t="shared" si="87"/>
        <v>0</v>
      </c>
      <c r="W317" s="303">
        <f t="shared" si="87"/>
        <v>2686.7015548614313</v>
      </c>
      <c r="X317" s="303">
        <f t="shared" si="87"/>
        <v>0</v>
      </c>
      <c r="Y317" s="303">
        <f t="shared" si="87"/>
        <v>56.364368283806257</v>
      </c>
      <c r="Z317" s="303">
        <f t="shared" si="87"/>
        <v>37.576245522537512</v>
      </c>
      <c r="AA317" s="303">
        <f t="shared" si="87"/>
        <v>93.940613806343791</v>
      </c>
      <c r="AB317" s="303">
        <f t="shared" si="87"/>
        <v>225.45747313522503</v>
      </c>
      <c r="AC317" s="303">
        <f t="shared" si="87"/>
        <v>56.364368283806257</v>
      </c>
      <c r="AD317" s="303">
        <f t="shared" si="87"/>
        <v>93.940613806343791</v>
      </c>
      <c r="AE317" s="303">
        <f t="shared" si="87"/>
        <v>18.788122761268756</v>
      </c>
      <c r="AF317" s="303">
        <f t="shared" si="87"/>
        <v>0</v>
      </c>
      <c r="AG317" s="303">
        <f t="shared" si="80"/>
        <v>244.2455958964938</v>
      </c>
      <c r="AH317" s="303">
        <f t="shared" si="80"/>
        <v>93.940613806343791</v>
      </c>
      <c r="AI317" s="303">
        <f t="shared" si="80"/>
        <v>93.940613806343791</v>
      </c>
      <c r="AJ317" s="303">
        <f t="shared" si="80"/>
        <v>18.788122761268756</v>
      </c>
      <c r="AK317" s="1239" t="s">
        <v>1350</v>
      </c>
      <c r="AL317" s="73" t="s">
        <v>1350</v>
      </c>
      <c r="AM317" s="1239" t="s">
        <v>1350</v>
      </c>
      <c r="AN317" s="303">
        <f t="shared" si="81"/>
        <v>19445.707057913158</v>
      </c>
      <c r="AO317" s="303">
        <f t="shared" si="88"/>
        <v>8886.7820660801208</v>
      </c>
      <c r="AP317" s="303">
        <f t="shared" si="88"/>
        <v>375.76245522537516</v>
      </c>
      <c r="AQ317" s="303">
        <f t="shared" si="88"/>
        <v>6463.1142298764498</v>
      </c>
      <c r="AR317" s="303">
        <f t="shared" si="88"/>
        <v>0</v>
      </c>
      <c r="AS317" s="303">
        <f t="shared" si="88"/>
        <v>2686.7015548614313</v>
      </c>
      <c r="AT317" s="303">
        <f t="shared" si="88"/>
        <v>0</v>
      </c>
      <c r="AU317" s="303">
        <f t="shared" si="88"/>
        <v>56.364368283806257</v>
      </c>
      <c r="AV317" s="303">
        <f t="shared" si="88"/>
        <v>37.576245522537512</v>
      </c>
      <c r="AW317" s="303">
        <f t="shared" si="88"/>
        <v>93.940613806343791</v>
      </c>
      <c r="AX317" s="303">
        <f t="shared" si="88"/>
        <v>225.45747313522503</v>
      </c>
      <c r="AY317" s="303">
        <f t="shared" si="88"/>
        <v>56.364368283806257</v>
      </c>
      <c r="AZ317" s="303">
        <f t="shared" si="88"/>
        <v>93.940613806343791</v>
      </c>
      <c r="BA317" s="303">
        <f t="shared" si="88"/>
        <v>18.788122761268756</v>
      </c>
      <c r="BB317" s="303">
        <f t="shared" si="88"/>
        <v>0</v>
      </c>
      <c r="BC317" s="303">
        <f t="shared" si="82"/>
        <v>244.2455958964938</v>
      </c>
      <c r="BD317" s="303">
        <f t="shared" si="82"/>
        <v>93.940613806343791</v>
      </c>
      <c r="BE317" s="303">
        <f t="shared" si="82"/>
        <v>93.940613806343791</v>
      </c>
      <c r="BF317" s="303">
        <f t="shared" si="82"/>
        <v>18.788122761268756</v>
      </c>
    </row>
    <row r="318" spans="2:58" s="1513" customFormat="1" ht="14.25" x14ac:dyDescent="0.2">
      <c r="B318" s="1938" t="s">
        <v>145</v>
      </c>
      <c r="C318" s="1906" t="s">
        <v>109</v>
      </c>
      <c r="D318" s="1907" t="s">
        <v>207</v>
      </c>
      <c r="E318" s="1947" t="s">
        <v>25</v>
      </c>
      <c r="F318" s="1948" t="s">
        <v>26</v>
      </c>
      <c r="G318" s="1908">
        <v>17.59</v>
      </c>
      <c r="H318" s="1930">
        <v>196.72649506801505</v>
      </c>
      <c r="I318" s="1924">
        <v>196.72649506801505</v>
      </c>
      <c r="J318" s="1946">
        <v>196.72649506801505</v>
      </c>
      <c r="K318" s="1916">
        <v>10.35</v>
      </c>
      <c r="L318" s="1580"/>
      <c r="M318" s="1418"/>
      <c r="N318" s="1418"/>
      <c r="O318" s="1418"/>
      <c r="P318" s="2055"/>
      <c r="Q318" s="2055"/>
      <c r="R318" s="303">
        <f t="shared" si="79"/>
        <v>2036.1192239539557</v>
      </c>
      <c r="S318" s="303">
        <f t="shared" si="87"/>
        <v>930.51632167171135</v>
      </c>
      <c r="T318" s="303">
        <f t="shared" si="87"/>
        <v>39.345299013603018</v>
      </c>
      <c r="U318" s="303">
        <f t="shared" si="87"/>
        <v>676.73914303397169</v>
      </c>
      <c r="V318" s="303">
        <f t="shared" si="87"/>
        <v>0</v>
      </c>
      <c r="W318" s="303">
        <f t="shared" si="87"/>
        <v>281.31888794726149</v>
      </c>
      <c r="X318" s="303">
        <f t="shared" si="87"/>
        <v>0</v>
      </c>
      <c r="Y318" s="303">
        <f t="shared" si="87"/>
        <v>5.9017948520404513</v>
      </c>
      <c r="Z318" s="303">
        <f t="shared" si="87"/>
        <v>3.9345299013603019</v>
      </c>
      <c r="AA318" s="303">
        <f t="shared" si="87"/>
        <v>9.8363247534007545</v>
      </c>
      <c r="AB318" s="303">
        <f t="shared" si="87"/>
        <v>23.607179408161805</v>
      </c>
      <c r="AC318" s="303">
        <f t="shared" si="87"/>
        <v>5.9017948520404513</v>
      </c>
      <c r="AD318" s="303">
        <f t="shared" si="87"/>
        <v>9.8363247534007545</v>
      </c>
      <c r="AE318" s="303">
        <f t="shared" si="87"/>
        <v>1.9672649506801509</v>
      </c>
      <c r="AF318" s="303">
        <f t="shared" si="87"/>
        <v>0</v>
      </c>
      <c r="AG318" s="303">
        <f t="shared" si="80"/>
        <v>25.574444358841959</v>
      </c>
      <c r="AH318" s="303">
        <f t="shared" si="80"/>
        <v>9.8363247534007545</v>
      </c>
      <c r="AI318" s="303">
        <f t="shared" si="80"/>
        <v>9.8363247534007545</v>
      </c>
      <c r="AJ318" s="303">
        <f t="shared" si="80"/>
        <v>1.9672649506801509</v>
      </c>
      <c r="AK318" s="1239" t="s">
        <v>1350</v>
      </c>
      <c r="AL318" s="73" t="s">
        <v>1350</v>
      </c>
      <c r="AM318" s="1239" t="s">
        <v>1350</v>
      </c>
      <c r="AN318" s="303">
        <f t="shared" si="81"/>
        <v>2036.1192239539557</v>
      </c>
      <c r="AO318" s="303">
        <f t="shared" si="88"/>
        <v>930.51632167171135</v>
      </c>
      <c r="AP318" s="303">
        <f t="shared" si="88"/>
        <v>39.345299013603018</v>
      </c>
      <c r="AQ318" s="303">
        <f t="shared" si="88"/>
        <v>676.73914303397169</v>
      </c>
      <c r="AR318" s="303">
        <f t="shared" si="88"/>
        <v>0</v>
      </c>
      <c r="AS318" s="303">
        <f t="shared" si="88"/>
        <v>281.31888794726149</v>
      </c>
      <c r="AT318" s="303">
        <f t="shared" si="88"/>
        <v>0</v>
      </c>
      <c r="AU318" s="303">
        <f t="shared" si="88"/>
        <v>5.9017948520404513</v>
      </c>
      <c r="AV318" s="303">
        <f t="shared" si="88"/>
        <v>3.9345299013603019</v>
      </c>
      <c r="AW318" s="303">
        <f t="shared" si="88"/>
        <v>9.8363247534007545</v>
      </c>
      <c r="AX318" s="303">
        <f t="shared" si="88"/>
        <v>23.607179408161805</v>
      </c>
      <c r="AY318" s="303">
        <f t="shared" si="88"/>
        <v>5.9017948520404513</v>
      </c>
      <c r="AZ318" s="303">
        <f t="shared" si="88"/>
        <v>9.8363247534007545</v>
      </c>
      <c r="BA318" s="303">
        <f t="shared" si="88"/>
        <v>1.9672649506801509</v>
      </c>
      <c r="BB318" s="303">
        <f t="shared" si="88"/>
        <v>0</v>
      </c>
      <c r="BC318" s="303">
        <f t="shared" si="82"/>
        <v>25.574444358841959</v>
      </c>
      <c r="BD318" s="303">
        <f t="shared" si="82"/>
        <v>9.8363247534007545</v>
      </c>
      <c r="BE318" s="303">
        <f t="shared" si="82"/>
        <v>9.8363247534007545</v>
      </c>
      <c r="BF318" s="303">
        <f t="shared" si="82"/>
        <v>1.9672649506801509</v>
      </c>
    </row>
    <row r="319" spans="2:58" s="1513" customFormat="1" ht="14.25" x14ac:dyDescent="0.2">
      <c r="B319" s="1938" t="s">
        <v>145</v>
      </c>
      <c r="C319" s="1906" t="s">
        <v>109</v>
      </c>
      <c r="D319" s="1907" t="s">
        <v>208</v>
      </c>
      <c r="E319" s="1947" t="s">
        <v>25</v>
      </c>
      <c r="F319" s="1948" t="s">
        <v>26</v>
      </c>
      <c r="G319" s="1908">
        <v>17.170000000000002</v>
      </c>
      <c r="H319" s="1930">
        <v>139.70301204667928</v>
      </c>
      <c r="I319" s="1924">
        <v>139.70301204667928</v>
      </c>
      <c r="J319" s="1946">
        <v>139.70301204667928</v>
      </c>
      <c r="K319" s="1916">
        <v>10.35</v>
      </c>
      <c r="L319" s="1580"/>
      <c r="M319" s="1418"/>
      <c r="N319" s="1418"/>
      <c r="O319" s="1418"/>
      <c r="P319" s="2055"/>
      <c r="Q319" s="2055"/>
      <c r="R319" s="303">
        <f t="shared" si="79"/>
        <v>1445.9261746831305</v>
      </c>
      <c r="S319" s="303">
        <f t="shared" si="87"/>
        <v>660.79524698079308</v>
      </c>
      <c r="T319" s="303">
        <f t="shared" si="87"/>
        <v>27.940602409335863</v>
      </c>
      <c r="U319" s="303">
        <f t="shared" si="87"/>
        <v>480.57836144057666</v>
      </c>
      <c r="V319" s="303">
        <f t="shared" si="87"/>
        <v>0</v>
      </c>
      <c r="W319" s="303">
        <f t="shared" si="87"/>
        <v>199.77530722675135</v>
      </c>
      <c r="X319" s="303">
        <f t="shared" si="87"/>
        <v>0</v>
      </c>
      <c r="Y319" s="303">
        <f t="shared" si="87"/>
        <v>4.1910903614003781</v>
      </c>
      <c r="Z319" s="303">
        <f t="shared" si="87"/>
        <v>2.794060240933586</v>
      </c>
      <c r="AA319" s="303">
        <f t="shared" si="87"/>
        <v>6.9851506023339658</v>
      </c>
      <c r="AB319" s="303">
        <f t="shared" si="87"/>
        <v>16.764361445601512</v>
      </c>
      <c r="AC319" s="303">
        <f t="shared" si="87"/>
        <v>4.1910903614003781</v>
      </c>
      <c r="AD319" s="303">
        <f t="shared" si="87"/>
        <v>6.9851506023339658</v>
      </c>
      <c r="AE319" s="303">
        <f t="shared" si="87"/>
        <v>1.397030120466793</v>
      </c>
      <c r="AF319" s="303">
        <f t="shared" si="87"/>
        <v>0</v>
      </c>
      <c r="AG319" s="303">
        <f t="shared" si="80"/>
        <v>18.161391566068307</v>
      </c>
      <c r="AH319" s="303">
        <f t="shared" si="80"/>
        <v>6.9851506023339658</v>
      </c>
      <c r="AI319" s="303">
        <f t="shared" si="80"/>
        <v>6.9851506023339658</v>
      </c>
      <c r="AJ319" s="303">
        <f t="shared" si="80"/>
        <v>1.397030120466793</v>
      </c>
      <c r="AK319" s="1239" t="s">
        <v>1350</v>
      </c>
      <c r="AL319" s="73" t="s">
        <v>1350</v>
      </c>
      <c r="AM319" s="1239" t="s">
        <v>1350</v>
      </c>
      <c r="AN319" s="303">
        <f t="shared" si="81"/>
        <v>1445.9261746831305</v>
      </c>
      <c r="AO319" s="303">
        <f t="shared" si="88"/>
        <v>660.79524698079308</v>
      </c>
      <c r="AP319" s="303">
        <f t="shared" si="88"/>
        <v>27.940602409335863</v>
      </c>
      <c r="AQ319" s="303">
        <f t="shared" si="88"/>
        <v>480.57836144057666</v>
      </c>
      <c r="AR319" s="303">
        <f t="shared" si="88"/>
        <v>0</v>
      </c>
      <c r="AS319" s="303">
        <f t="shared" si="88"/>
        <v>199.77530722675135</v>
      </c>
      <c r="AT319" s="303">
        <f t="shared" si="88"/>
        <v>0</v>
      </c>
      <c r="AU319" s="303">
        <f t="shared" si="88"/>
        <v>4.1910903614003781</v>
      </c>
      <c r="AV319" s="303">
        <f t="shared" si="88"/>
        <v>2.794060240933586</v>
      </c>
      <c r="AW319" s="303">
        <f t="shared" si="88"/>
        <v>6.9851506023339658</v>
      </c>
      <c r="AX319" s="303">
        <f t="shared" si="88"/>
        <v>16.764361445601512</v>
      </c>
      <c r="AY319" s="303">
        <f t="shared" si="88"/>
        <v>4.1910903614003781</v>
      </c>
      <c r="AZ319" s="303">
        <f t="shared" si="88"/>
        <v>6.9851506023339658</v>
      </c>
      <c r="BA319" s="303">
        <f t="shared" si="88"/>
        <v>1.397030120466793</v>
      </c>
      <c r="BB319" s="303">
        <f t="shared" si="88"/>
        <v>0</v>
      </c>
      <c r="BC319" s="303">
        <f t="shared" si="82"/>
        <v>18.161391566068307</v>
      </c>
      <c r="BD319" s="303">
        <f t="shared" si="82"/>
        <v>6.9851506023339658</v>
      </c>
      <c r="BE319" s="303">
        <f t="shared" si="82"/>
        <v>6.9851506023339658</v>
      </c>
      <c r="BF319" s="303">
        <f t="shared" si="82"/>
        <v>1.397030120466793</v>
      </c>
    </row>
    <row r="320" spans="2:58" s="1513" customFormat="1" ht="14.25" x14ac:dyDescent="0.2">
      <c r="B320" s="1938" t="s">
        <v>145</v>
      </c>
      <c r="C320" s="1906" t="s">
        <v>109</v>
      </c>
      <c r="D320" s="1907" t="s">
        <v>209</v>
      </c>
      <c r="E320" s="1947" t="s">
        <v>25</v>
      </c>
      <c r="F320" s="1948" t="s">
        <v>26</v>
      </c>
      <c r="G320" s="1908">
        <v>17.16</v>
      </c>
      <c r="H320" s="1930">
        <v>449.85500406841436</v>
      </c>
      <c r="I320" s="1924">
        <v>449.85500406841436</v>
      </c>
      <c r="J320" s="1946">
        <v>449.85500406841436</v>
      </c>
      <c r="K320" s="1916">
        <v>10.35</v>
      </c>
      <c r="L320" s="1580"/>
      <c r="M320" s="1418"/>
      <c r="N320" s="1418"/>
      <c r="O320" s="1418"/>
      <c r="P320" s="2055"/>
      <c r="Q320" s="2055"/>
      <c r="R320" s="303">
        <f t="shared" si="79"/>
        <v>4655.9992921080884</v>
      </c>
      <c r="S320" s="303">
        <f t="shared" si="87"/>
        <v>2127.8141692436002</v>
      </c>
      <c r="T320" s="303">
        <f t="shared" si="87"/>
        <v>89.971000813682892</v>
      </c>
      <c r="U320" s="303">
        <f t="shared" si="87"/>
        <v>1547.5012139953451</v>
      </c>
      <c r="V320" s="303">
        <f t="shared" si="87"/>
        <v>0</v>
      </c>
      <c r="W320" s="303">
        <f t="shared" si="87"/>
        <v>643.2926558178325</v>
      </c>
      <c r="X320" s="303">
        <f t="shared" si="87"/>
        <v>0</v>
      </c>
      <c r="Y320" s="303">
        <f t="shared" si="87"/>
        <v>13.49565012205243</v>
      </c>
      <c r="Z320" s="303">
        <f t="shared" si="87"/>
        <v>8.9971000813682878</v>
      </c>
      <c r="AA320" s="303">
        <f t="shared" si="87"/>
        <v>22.492750203420723</v>
      </c>
      <c r="AB320" s="303">
        <f t="shared" si="87"/>
        <v>53.982600488209719</v>
      </c>
      <c r="AC320" s="303">
        <f t="shared" si="87"/>
        <v>13.49565012205243</v>
      </c>
      <c r="AD320" s="303">
        <f t="shared" si="87"/>
        <v>22.492750203420723</v>
      </c>
      <c r="AE320" s="303">
        <f t="shared" si="87"/>
        <v>4.4985500406841439</v>
      </c>
      <c r="AF320" s="303">
        <f t="shared" si="87"/>
        <v>0</v>
      </c>
      <c r="AG320" s="303">
        <f t="shared" si="80"/>
        <v>58.48115052889387</v>
      </c>
      <c r="AH320" s="303">
        <f t="shared" si="80"/>
        <v>22.492750203420723</v>
      </c>
      <c r="AI320" s="303">
        <f t="shared" si="80"/>
        <v>22.492750203420723</v>
      </c>
      <c r="AJ320" s="303">
        <f t="shared" si="80"/>
        <v>4.4985500406841439</v>
      </c>
      <c r="AK320" s="1239" t="s">
        <v>1350</v>
      </c>
      <c r="AL320" s="73" t="s">
        <v>1350</v>
      </c>
      <c r="AM320" s="1239" t="s">
        <v>1350</v>
      </c>
      <c r="AN320" s="303">
        <f t="shared" si="81"/>
        <v>4655.9992921080884</v>
      </c>
      <c r="AO320" s="303">
        <f t="shared" si="88"/>
        <v>2127.8141692436002</v>
      </c>
      <c r="AP320" s="303">
        <f t="shared" si="88"/>
        <v>89.971000813682892</v>
      </c>
      <c r="AQ320" s="303">
        <f t="shared" si="88"/>
        <v>1547.5012139953451</v>
      </c>
      <c r="AR320" s="303">
        <f t="shared" si="88"/>
        <v>0</v>
      </c>
      <c r="AS320" s="303">
        <f t="shared" si="88"/>
        <v>643.2926558178325</v>
      </c>
      <c r="AT320" s="303">
        <f t="shared" si="88"/>
        <v>0</v>
      </c>
      <c r="AU320" s="303">
        <f t="shared" si="88"/>
        <v>13.49565012205243</v>
      </c>
      <c r="AV320" s="303">
        <f t="shared" si="88"/>
        <v>8.9971000813682878</v>
      </c>
      <c r="AW320" s="303">
        <f t="shared" si="88"/>
        <v>22.492750203420723</v>
      </c>
      <c r="AX320" s="303">
        <f t="shared" si="88"/>
        <v>53.982600488209719</v>
      </c>
      <c r="AY320" s="303">
        <f t="shared" si="88"/>
        <v>13.49565012205243</v>
      </c>
      <c r="AZ320" s="303">
        <f t="shared" si="88"/>
        <v>22.492750203420723</v>
      </c>
      <c r="BA320" s="303">
        <f t="shared" si="88"/>
        <v>4.4985500406841439</v>
      </c>
      <c r="BB320" s="303">
        <f t="shared" si="88"/>
        <v>0</v>
      </c>
      <c r="BC320" s="303">
        <f t="shared" si="82"/>
        <v>58.48115052889387</v>
      </c>
      <c r="BD320" s="303">
        <f t="shared" si="82"/>
        <v>22.492750203420723</v>
      </c>
      <c r="BE320" s="303">
        <f t="shared" si="82"/>
        <v>22.492750203420723</v>
      </c>
      <c r="BF320" s="303">
        <f t="shared" si="82"/>
        <v>4.4985500406841439</v>
      </c>
    </row>
    <row r="321" spans="2:58" s="1513" customFormat="1" ht="14.25" x14ac:dyDescent="0.2">
      <c r="B321" s="1938" t="s">
        <v>145</v>
      </c>
      <c r="C321" s="1906" t="s">
        <v>247</v>
      </c>
      <c r="D321" s="1907" t="s">
        <v>252</v>
      </c>
      <c r="E321" s="1947" t="s">
        <v>25</v>
      </c>
      <c r="F321" s="1948" t="s">
        <v>26</v>
      </c>
      <c r="G321" s="1908">
        <v>17.46</v>
      </c>
      <c r="H321" s="1930">
        <v>12951.629115753976</v>
      </c>
      <c r="I321" s="1924">
        <v>12951.629115753976</v>
      </c>
      <c r="J321" s="1946">
        <v>12951.629115753976</v>
      </c>
      <c r="K321" s="1916">
        <v>10.35</v>
      </c>
      <c r="L321" s="1580"/>
      <c r="M321" s="1418"/>
      <c r="N321" s="1418"/>
      <c r="O321" s="1418"/>
      <c r="P321" s="2055"/>
      <c r="Q321" s="2055"/>
      <c r="R321" s="303">
        <f t="shared" si="79"/>
        <v>134049.36134805364</v>
      </c>
      <c r="S321" s="303">
        <f t="shared" si="87"/>
        <v>61261.205717516314</v>
      </c>
      <c r="T321" s="303">
        <f t="shared" si="87"/>
        <v>2590.3258231507957</v>
      </c>
      <c r="U321" s="303">
        <f t="shared" si="87"/>
        <v>44553.604158193666</v>
      </c>
      <c r="V321" s="303">
        <f t="shared" si="87"/>
        <v>0</v>
      </c>
      <c r="W321" s="303">
        <f t="shared" si="87"/>
        <v>18520.829635528182</v>
      </c>
      <c r="X321" s="303">
        <f t="shared" si="87"/>
        <v>0</v>
      </c>
      <c r="Y321" s="303">
        <f t="shared" si="87"/>
        <v>388.54887347261928</v>
      </c>
      <c r="Z321" s="303">
        <f t="shared" si="87"/>
        <v>259.03258231507954</v>
      </c>
      <c r="AA321" s="303">
        <f t="shared" si="87"/>
        <v>647.58145578769893</v>
      </c>
      <c r="AB321" s="303">
        <f t="shared" si="87"/>
        <v>1554.1954938904771</v>
      </c>
      <c r="AC321" s="303">
        <f t="shared" si="87"/>
        <v>388.54887347261928</v>
      </c>
      <c r="AD321" s="303">
        <f t="shared" si="87"/>
        <v>647.58145578769893</v>
      </c>
      <c r="AE321" s="303">
        <f t="shared" si="87"/>
        <v>129.51629115753977</v>
      </c>
      <c r="AF321" s="303">
        <f t="shared" si="87"/>
        <v>0</v>
      </c>
      <c r="AG321" s="303">
        <f t="shared" si="80"/>
        <v>1683.711785048017</v>
      </c>
      <c r="AH321" s="303">
        <f t="shared" si="80"/>
        <v>647.58145578769893</v>
      </c>
      <c r="AI321" s="303">
        <f t="shared" si="80"/>
        <v>647.58145578769893</v>
      </c>
      <c r="AJ321" s="303">
        <f t="shared" si="80"/>
        <v>129.51629115753977</v>
      </c>
      <c r="AK321" s="1239" t="s">
        <v>1350</v>
      </c>
      <c r="AL321" s="73" t="s">
        <v>1350</v>
      </c>
      <c r="AM321" s="1239" t="s">
        <v>1350</v>
      </c>
      <c r="AN321" s="303">
        <f t="shared" si="81"/>
        <v>134049.36134805364</v>
      </c>
      <c r="AO321" s="303">
        <f t="shared" si="88"/>
        <v>61261.205717516314</v>
      </c>
      <c r="AP321" s="303">
        <f t="shared" si="88"/>
        <v>2590.3258231507957</v>
      </c>
      <c r="AQ321" s="303">
        <f t="shared" si="88"/>
        <v>44553.604158193666</v>
      </c>
      <c r="AR321" s="303">
        <f t="shared" si="88"/>
        <v>0</v>
      </c>
      <c r="AS321" s="303">
        <f t="shared" si="88"/>
        <v>18520.829635528182</v>
      </c>
      <c r="AT321" s="303">
        <f t="shared" si="88"/>
        <v>0</v>
      </c>
      <c r="AU321" s="303">
        <f t="shared" si="88"/>
        <v>388.54887347261928</v>
      </c>
      <c r="AV321" s="303">
        <f t="shared" si="88"/>
        <v>259.03258231507954</v>
      </c>
      <c r="AW321" s="303">
        <f t="shared" si="88"/>
        <v>647.58145578769893</v>
      </c>
      <c r="AX321" s="303">
        <f t="shared" si="88"/>
        <v>1554.1954938904771</v>
      </c>
      <c r="AY321" s="303">
        <f t="shared" si="88"/>
        <v>388.54887347261928</v>
      </c>
      <c r="AZ321" s="303">
        <f t="shared" si="88"/>
        <v>647.58145578769893</v>
      </c>
      <c r="BA321" s="303">
        <f t="shared" si="88"/>
        <v>129.51629115753977</v>
      </c>
      <c r="BB321" s="303">
        <f t="shared" si="88"/>
        <v>0</v>
      </c>
      <c r="BC321" s="303">
        <f t="shared" si="82"/>
        <v>1683.711785048017</v>
      </c>
      <c r="BD321" s="303">
        <f t="shared" si="82"/>
        <v>647.58145578769893</v>
      </c>
      <c r="BE321" s="303">
        <f t="shared" si="82"/>
        <v>647.58145578769893</v>
      </c>
      <c r="BF321" s="303">
        <f t="shared" si="82"/>
        <v>129.51629115753977</v>
      </c>
    </row>
    <row r="322" spans="2:58" s="1513" customFormat="1" ht="14.25" x14ac:dyDescent="0.2">
      <c r="B322" s="1938" t="s">
        <v>145</v>
      </c>
      <c r="C322" s="1906" t="s">
        <v>247</v>
      </c>
      <c r="D322" s="1907" t="s">
        <v>253</v>
      </c>
      <c r="E322" s="1947" t="s">
        <v>25</v>
      </c>
      <c r="F322" s="1948" t="s">
        <v>26</v>
      </c>
      <c r="G322" s="1908">
        <v>17.16</v>
      </c>
      <c r="H322" s="1930">
        <v>1821.0388209701489</v>
      </c>
      <c r="I322" s="1924">
        <v>1821.0388209701489</v>
      </c>
      <c r="J322" s="1946">
        <v>1821.0388209701489</v>
      </c>
      <c r="K322" s="1916">
        <v>10.35</v>
      </c>
      <c r="L322" s="1580"/>
      <c r="M322" s="1418"/>
      <c r="N322" s="1418"/>
      <c r="O322" s="1418"/>
      <c r="P322" s="2055"/>
      <c r="Q322" s="2055"/>
      <c r="R322" s="303">
        <f t="shared" si="79"/>
        <v>18847.751797041041</v>
      </c>
      <c r="S322" s="303">
        <f t="shared" si="87"/>
        <v>8613.5136231888064</v>
      </c>
      <c r="T322" s="303">
        <f t="shared" si="87"/>
        <v>364.20776419402989</v>
      </c>
      <c r="U322" s="303">
        <f t="shared" si="87"/>
        <v>6264.373544137311</v>
      </c>
      <c r="V322" s="303">
        <f t="shared" si="87"/>
        <v>0</v>
      </c>
      <c r="W322" s="303">
        <f t="shared" si="87"/>
        <v>2604.0855139873129</v>
      </c>
      <c r="X322" s="303">
        <f t="shared" si="87"/>
        <v>0</v>
      </c>
      <c r="Y322" s="303">
        <f t="shared" si="87"/>
        <v>54.631164629104468</v>
      </c>
      <c r="Z322" s="303">
        <f t="shared" si="87"/>
        <v>36.420776419402983</v>
      </c>
      <c r="AA322" s="303">
        <f t="shared" si="87"/>
        <v>91.051941048507473</v>
      </c>
      <c r="AB322" s="303">
        <f t="shared" si="87"/>
        <v>218.52465851641787</v>
      </c>
      <c r="AC322" s="303">
        <f t="shared" si="87"/>
        <v>54.631164629104468</v>
      </c>
      <c r="AD322" s="303">
        <f t="shared" si="87"/>
        <v>91.051941048507473</v>
      </c>
      <c r="AE322" s="303">
        <f t="shared" si="87"/>
        <v>18.210388209701492</v>
      </c>
      <c r="AF322" s="303">
        <f t="shared" si="87"/>
        <v>0</v>
      </c>
      <c r="AG322" s="303">
        <f t="shared" si="80"/>
        <v>236.73504672611938</v>
      </c>
      <c r="AH322" s="303">
        <f t="shared" si="80"/>
        <v>91.051941048507473</v>
      </c>
      <c r="AI322" s="303">
        <f t="shared" si="80"/>
        <v>91.051941048507473</v>
      </c>
      <c r="AJ322" s="303">
        <f t="shared" si="80"/>
        <v>18.210388209701492</v>
      </c>
      <c r="AK322" s="1239" t="s">
        <v>1350</v>
      </c>
      <c r="AL322" s="73" t="s">
        <v>1350</v>
      </c>
      <c r="AM322" s="1239" t="s">
        <v>1350</v>
      </c>
      <c r="AN322" s="303">
        <f t="shared" si="81"/>
        <v>18847.751797041041</v>
      </c>
      <c r="AO322" s="303">
        <f t="shared" si="88"/>
        <v>8613.5136231888064</v>
      </c>
      <c r="AP322" s="303">
        <f t="shared" si="88"/>
        <v>364.20776419402989</v>
      </c>
      <c r="AQ322" s="303">
        <f t="shared" si="88"/>
        <v>6264.373544137311</v>
      </c>
      <c r="AR322" s="303">
        <f t="shared" si="88"/>
        <v>0</v>
      </c>
      <c r="AS322" s="303">
        <f t="shared" si="88"/>
        <v>2604.0855139873129</v>
      </c>
      <c r="AT322" s="303">
        <f t="shared" si="88"/>
        <v>0</v>
      </c>
      <c r="AU322" s="303">
        <f t="shared" si="88"/>
        <v>54.631164629104468</v>
      </c>
      <c r="AV322" s="303">
        <f t="shared" si="88"/>
        <v>36.420776419402983</v>
      </c>
      <c r="AW322" s="303">
        <f t="shared" si="88"/>
        <v>91.051941048507473</v>
      </c>
      <c r="AX322" s="303">
        <f t="shared" si="88"/>
        <v>218.52465851641787</v>
      </c>
      <c r="AY322" s="303">
        <f t="shared" si="88"/>
        <v>54.631164629104468</v>
      </c>
      <c r="AZ322" s="303">
        <f t="shared" si="88"/>
        <v>91.051941048507473</v>
      </c>
      <c r="BA322" s="303">
        <f t="shared" si="88"/>
        <v>18.210388209701492</v>
      </c>
      <c r="BB322" s="303">
        <f t="shared" si="88"/>
        <v>0</v>
      </c>
      <c r="BC322" s="303">
        <f t="shared" si="82"/>
        <v>236.73504672611938</v>
      </c>
      <c r="BD322" s="303">
        <f t="shared" si="82"/>
        <v>91.051941048507473</v>
      </c>
      <c r="BE322" s="303">
        <f t="shared" si="82"/>
        <v>91.051941048507473</v>
      </c>
      <c r="BF322" s="303">
        <f t="shared" si="82"/>
        <v>18.210388209701492</v>
      </c>
    </row>
    <row r="323" spans="2:58" ht="14.25" x14ac:dyDescent="0.2">
      <c r="B323" s="1943" t="s">
        <v>145</v>
      </c>
      <c r="C323" s="1919" t="s">
        <v>197</v>
      </c>
      <c r="D323" s="1901" t="s">
        <v>1781</v>
      </c>
      <c r="E323" s="1949" t="s">
        <v>25</v>
      </c>
      <c r="F323" s="1950" t="s">
        <v>26</v>
      </c>
      <c r="G323" s="1933">
        <v>17.170000000000002</v>
      </c>
      <c r="H323" s="2297">
        <v>454</v>
      </c>
      <c r="I323" s="2298">
        <v>454</v>
      </c>
      <c r="J323" s="2300">
        <v>454</v>
      </c>
      <c r="K323" s="1922">
        <v>10.35</v>
      </c>
      <c r="L323" s="1580"/>
      <c r="M323" s="1418"/>
      <c r="N323" s="1418"/>
      <c r="O323" s="1418"/>
      <c r="P323" s="2055"/>
      <c r="Q323" s="2055"/>
      <c r="R323" s="303">
        <f t="shared" si="79"/>
        <v>4698.8999999999996</v>
      </c>
      <c r="S323" s="303">
        <f t="shared" si="87"/>
        <v>2147.42</v>
      </c>
      <c r="T323" s="303">
        <f t="shared" si="87"/>
        <v>90.800000000000026</v>
      </c>
      <c r="U323" s="303">
        <f t="shared" si="87"/>
        <v>1561.7599999999995</v>
      </c>
      <c r="V323" s="303">
        <f t="shared" si="87"/>
        <v>0</v>
      </c>
      <c r="W323" s="303">
        <f t="shared" si="87"/>
        <v>649.21999999999991</v>
      </c>
      <c r="X323" s="303">
        <f t="shared" si="87"/>
        <v>0</v>
      </c>
      <c r="Y323" s="303">
        <f t="shared" si="87"/>
        <v>13.62</v>
      </c>
      <c r="Z323" s="303">
        <f t="shared" si="87"/>
        <v>9.0800000000000018</v>
      </c>
      <c r="AA323" s="303">
        <f t="shared" si="87"/>
        <v>22.700000000000006</v>
      </c>
      <c r="AB323" s="303">
        <f t="shared" si="87"/>
        <v>54.48</v>
      </c>
      <c r="AC323" s="303">
        <f t="shared" si="87"/>
        <v>13.62</v>
      </c>
      <c r="AD323" s="303">
        <f t="shared" si="87"/>
        <v>22.700000000000006</v>
      </c>
      <c r="AE323" s="303">
        <f t="shared" si="87"/>
        <v>4.5400000000000009</v>
      </c>
      <c r="AF323" s="303">
        <f t="shared" si="87"/>
        <v>0</v>
      </c>
      <c r="AG323" s="303">
        <f t="shared" si="80"/>
        <v>59.02</v>
      </c>
      <c r="AH323" s="303">
        <f t="shared" si="80"/>
        <v>22.700000000000006</v>
      </c>
      <c r="AI323" s="303">
        <f t="shared" si="80"/>
        <v>22.700000000000006</v>
      </c>
      <c r="AJ323" s="303">
        <f t="shared" si="80"/>
        <v>4.5400000000000009</v>
      </c>
      <c r="AK323" s="1239" t="s">
        <v>1350</v>
      </c>
      <c r="AL323" s="73" t="s">
        <v>1350</v>
      </c>
      <c r="AM323" s="1239" t="s">
        <v>1350</v>
      </c>
      <c r="AN323" s="303">
        <f t="shared" si="81"/>
        <v>4698.8999999999996</v>
      </c>
      <c r="AO323" s="303">
        <f t="shared" si="88"/>
        <v>2147.42</v>
      </c>
      <c r="AP323" s="303">
        <f t="shared" si="88"/>
        <v>90.800000000000026</v>
      </c>
      <c r="AQ323" s="303">
        <f t="shared" si="88"/>
        <v>1561.7599999999995</v>
      </c>
      <c r="AR323" s="303">
        <f t="shared" si="88"/>
        <v>0</v>
      </c>
      <c r="AS323" s="303">
        <f t="shared" si="88"/>
        <v>649.21999999999991</v>
      </c>
      <c r="AT323" s="303">
        <f t="shared" si="88"/>
        <v>0</v>
      </c>
      <c r="AU323" s="303">
        <f t="shared" si="88"/>
        <v>13.62</v>
      </c>
      <c r="AV323" s="303">
        <f t="shared" si="88"/>
        <v>9.0800000000000018</v>
      </c>
      <c r="AW323" s="303">
        <f t="shared" si="88"/>
        <v>22.700000000000006</v>
      </c>
      <c r="AX323" s="303">
        <f t="shared" si="88"/>
        <v>54.48</v>
      </c>
      <c r="AY323" s="303">
        <f t="shared" si="88"/>
        <v>13.62</v>
      </c>
      <c r="AZ323" s="303">
        <f t="shared" si="88"/>
        <v>22.700000000000006</v>
      </c>
      <c r="BA323" s="303">
        <f t="shared" si="88"/>
        <v>4.5400000000000009</v>
      </c>
      <c r="BB323" s="303">
        <f t="shared" si="88"/>
        <v>0</v>
      </c>
      <c r="BC323" s="303">
        <f t="shared" si="82"/>
        <v>59.02</v>
      </c>
      <c r="BD323" s="303">
        <f t="shared" si="82"/>
        <v>22.700000000000006</v>
      </c>
      <c r="BE323" s="303">
        <f t="shared" si="82"/>
        <v>22.700000000000006</v>
      </c>
      <c r="BF323" s="303">
        <f t="shared" si="82"/>
        <v>4.5400000000000009</v>
      </c>
    </row>
    <row r="324" spans="2:58" ht="14.25" x14ac:dyDescent="0.2">
      <c r="B324" s="1906" t="s">
        <v>217</v>
      </c>
      <c r="C324" s="1906" t="s">
        <v>1368</v>
      </c>
      <c r="D324" s="1907" t="s">
        <v>21</v>
      </c>
      <c r="E324" s="1947" t="s">
        <v>19</v>
      </c>
      <c r="F324" s="1948" t="s">
        <v>16</v>
      </c>
      <c r="G324" s="1908">
        <v>17.12</v>
      </c>
      <c r="H324" s="1951">
        <v>13186.956048023403</v>
      </c>
      <c r="I324" s="1952">
        <v>13186.956048023403</v>
      </c>
      <c r="J324" s="1952">
        <v>13186.956048023403</v>
      </c>
      <c r="K324" s="1953">
        <v>18.77</v>
      </c>
      <c r="L324" s="1580"/>
      <c r="O324" s="1580"/>
      <c r="P324" s="1580"/>
      <c r="Q324" s="1580"/>
      <c r="R324" s="303">
        <f t="shared" si="79"/>
        <v>247519.16502139927</v>
      </c>
      <c r="S324" s="303">
        <f t="shared" si="87"/>
        <v>62374.302107150652</v>
      </c>
      <c r="T324" s="303">
        <f t="shared" si="87"/>
        <v>2637.3912096046811</v>
      </c>
      <c r="U324" s="303">
        <f t="shared" si="87"/>
        <v>45363.128805200497</v>
      </c>
      <c r="V324" s="303">
        <f t="shared" si="87"/>
        <v>0</v>
      </c>
      <c r="W324" s="303">
        <f t="shared" si="87"/>
        <v>129891.51707303055</v>
      </c>
      <c r="X324" s="303">
        <f t="shared" si="87"/>
        <v>0</v>
      </c>
      <c r="Y324" s="303">
        <f t="shared" si="87"/>
        <v>395.60868144070207</v>
      </c>
      <c r="Z324" s="303">
        <f t="shared" si="87"/>
        <v>263.73912096046809</v>
      </c>
      <c r="AA324" s="303">
        <f t="shared" si="87"/>
        <v>659.34780240117027</v>
      </c>
      <c r="AB324" s="303">
        <f t="shared" si="87"/>
        <v>1582.4347257628083</v>
      </c>
      <c r="AC324" s="303">
        <f t="shared" si="87"/>
        <v>395.60868144070207</v>
      </c>
      <c r="AD324" s="303">
        <f t="shared" si="87"/>
        <v>659.34780240117027</v>
      </c>
      <c r="AE324" s="303">
        <f t="shared" si="87"/>
        <v>131.86956048023404</v>
      </c>
      <c r="AF324" s="303">
        <f t="shared" si="87"/>
        <v>0</v>
      </c>
      <c r="AG324" s="303">
        <f t="shared" si="80"/>
        <v>1714.3042862430425</v>
      </c>
      <c r="AH324" s="303">
        <f t="shared" si="80"/>
        <v>659.34780240117027</v>
      </c>
      <c r="AI324" s="303">
        <f t="shared" si="80"/>
        <v>659.34780240117027</v>
      </c>
      <c r="AJ324" s="303">
        <f t="shared" si="80"/>
        <v>131.86956048023404</v>
      </c>
      <c r="AK324" s="1239" t="s">
        <v>1350</v>
      </c>
      <c r="AL324" s="73" t="s">
        <v>1350</v>
      </c>
      <c r="AM324" s="1239" t="s">
        <v>1350</v>
      </c>
      <c r="AN324" s="303">
        <f t="shared" si="81"/>
        <v>247519.16502139927</v>
      </c>
      <c r="AO324" s="303">
        <f t="shared" si="88"/>
        <v>62374.302107150652</v>
      </c>
      <c r="AP324" s="303">
        <f t="shared" si="88"/>
        <v>2637.3912096046811</v>
      </c>
      <c r="AQ324" s="303">
        <f t="shared" si="88"/>
        <v>45363.128805200497</v>
      </c>
      <c r="AR324" s="303">
        <f t="shared" si="88"/>
        <v>0</v>
      </c>
      <c r="AS324" s="303">
        <f t="shared" si="88"/>
        <v>129891.51707303055</v>
      </c>
      <c r="AT324" s="303">
        <f t="shared" si="88"/>
        <v>0</v>
      </c>
      <c r="AU324" s="303">
        <f t="shared" si="88"/>
        <v>395.60868144070207</v>
      </c>
      <c r="AV324" s="303">
        <f t="shared" si="88"/>
        <v>263.73912096046809</v>
      </c>
      <c r="AW324" s="303">
        <f t="shared" si="88"/>
        <v>659.34780240117027</v>
      </c>
      <c r="AX324" s="303">
        <f t="shared" si="88"/>
        <v>1582.4347257628083</v>
      </c>
      <c r="AY324" s="303">
        <f t="shared" si="88"/>
        <v>395.60868144070207</v>
      </c>
      <c r="AZ324" s="303">
        <f t="shared" si="88"/>
        <v>659.34780240117027</v>
      </c>
      <c r="BA324" s="303">
        <f t="shared" si="88"/>
        <v>131.86956048023404</v>
      </c>
      <c r="BB324" s="303">
        <f t="shared" si="88"/>
        <v>0</v>
      </c>
      <c r="BC324" s="303">
        <f t="shared" si="82"/>
        <v>1714.3042862430425</v>
      </c>
      <c r="BD324" s="303">
        <f t="shared" si="82"/>
        <v>659.34780240117027</v>
      </c>
      <c r="BE324" s="303">
        <f t="shared" si="82"/>
        <v>659.34780240117027</v>
      </c>
      <c r="BF324" s="303">
        <f t="shared" si="82"/>
        <v>131.86956048023404</v>
      </c>
    </row>
    <row r="325" spans="2:58" ht="14.25" x14ac:dyDescent="0.2">
      <c r="B325" s="1954" t="s">
        <v>217</v>
      </c>
      <c r="C325" s="1955" t="s">
        <v>196</v>
      </c>
      <c r="D325" s="1907" t="s">
        <v>119</v>
      </c>
      <c r="E325" s="1947" t="s">
        <v>15</v>
      </c>
      <c r="F325" s="1948" t="s">
        <v>16</v>
      </c>
      <c r="G325" s="1908">
        <v>17.440000000000001</v>
      </c>
      <c r="H325" s="1951">
        <v>2650.9650412761393</v>
      </c>
      <c r="I325" s="1952">
        <v>2650.9650412761393</v>
      </c>
      <c r="J325" s="1952">
        <v>2650.9650412761393</v>
      </c>
      <c r="K325" s="1953">
        <v>13.44</v>
      </c>
      <c r="L325" s="1580"/>
      <c r="O325" s="1580"/>
      <c r="P325" s="1580"/>
      <c r="Q325" s="1580"/>
      <c r="R325" s="303">
        <f t="shared" si="79"/>
        <v>35628.97015475131</v>
      </c>
      <c r="S325" s="303">
        <f t="shared" si="87"/>
        <v>12539.064645236127</v>
      </c>
      <c r="T325" s="303">
        <f t="shared" si="87"/>
        <v>530.19300825522794</v>
      </c>
      <c r="U325" s="303">
        <f t="shared" si="87"/>
        <v>9119.3197419899188</v>
      </c>
      <c r="V325" s="303">
        <f t="shared" si="87"/>
        <v>0</v>
      </c>
      <c r="W325" s="303">
        <f t="shared" si="87"/>
        <v>11982.361986568148</v>
      </c>
      <c r="X325" s="303">
        <f t="shared" si="87"/>
        <v>0</v>
      </c>
      <c r="Y325" s="303">
        <f t="shared" si="87"/>
        <v>79.528951238284165</v>
      </c>
      <c r="Z325" s="303">
        <f t="shared" si="87"/>
        <v>53.019300825522798</v>
      </c>
      <c r="AA325" s="303">
        <f t="shared" si="87"/>
        <v>132.54825206380698</v>
      </c>
      <c r="AB325" s="303">
        <f t="shared" si="87"/>
        <v>318.11580495313666</v>
      </c>
      <c r="AC325" s="303">
        <f t="shared" si="87"/>
        <v>79.528951238284165</v>
      </c>
      <c r="AD325" s="303">
        <f t="shared" si="87"/>
        <v>132.54825206380698</v>
      </c>
      <c r="AE325" s="303">
        <f t="shared" si="87"/>
        <v>26.509650412761399</v>
      </c>
      <c r="AF325" s="303">
        <f t="shared" si="87"/>
        <v>0</v>
      </c>
      <c r="AG325" s="303">
        <f t="shared" si="80"/>
        <v>344.62545536589812</v>
      </c>
      <c r="AH325" s="303">
        <f t="shared" si="80"/>
        <v>132.54825206380698</v>
      </c>
      <c r="AI325" s="303">
        <f t="shared" si="80"/>
        <v>132.54825206380698</v>
      </c>
      <c r="AJ325" s="303">
        <f t="shared" si="80"/>
        <v>26.509650412761399</v>
      </c>
      <c r="AK325" s="1239" t="s">
        <v>1350</v>
      </c>
      <c r="AL325" s="73" t="s">
        <v>1350</v>
      </c>
      <c r="AM325" s="1239" t="s">
        <v>1350</v>
      </c>
      <c r="AN325" s="303">
        <f t="shared" si="81"/>
        <v>35628.97015475131</v>
      </c>
      <c r="AO325" s="303">
        <f t="shared" si="88"/>
        <v>12539.064645236127</v>
      </c>
      <c r="AP325" s="303">
        <f t="shared" si="88"/>
        <v>530.19300825522794</v>
      </c>
      <c r="AQ325" s="303">
        <f t="shared" si="88"/>
        <v>9119.3197419899188</v>
      </c>
      <c r="AR325" s="303">
        <f t="shared" si="88"/>
        <v>0</v>
      </c>
      <c r="AS325" s="303">
        <f t="shared" si="88"/>
        <v>11982.361986568148</v>
      </c>
      <c r="AT325" s="303">
        <f t="shared" si="88"/>
        <v>0</v>
      </c>
      <c r="AU325" s="303">
        <f t="shared" si="88"/>
        <v>79.528951238284165</v>
      </c>
      <c r="AV325" s="303">
        <f t="shared" si="88"/>
        <v>53.019300825522798</v>
      </c>
      <c r="AW325" s="303">
        <f t="shared" si="88"/>
        <v>132.54825206380698</v>
      </c>
      <c r="AX325" s="303">
        <f t="shared" si="88"/>
        <v>318.11580495313666</v>
      </c>
      <c r="AY325" s="303">
        <f t="shared" si="88"/>
        <v>79.528951238284165</v>
      </c>
      <c r="AZ325" s="303">
        <f t="shared" si="88"/>
        <v>132.54825206380698</v>
      </c>
      <c r="BA325" s="303">
        <f t="shared" si="88"/>
        <v>26.509650412761399</v>
      </c>
      <c r="BB325" s="303">
        <f t="shared" si="88"/>
        <v>0</v>
      </c>
      <c r="BC325" s="303">
        <f t="shared" si="82"/>
        <v>344.62545536589812</v>
      </c>
      <c r="BD325" s="303">
        <f t="shared" si="82"/>
        <v>132.54825206380698</v>
      </c>
      <c r="BE325" s="303">
        <f t="shared" si="82"/>
        <v>132.54825206380698</v>
      </c>
      <c r="BF325" s="303">
        <f t="shared" si="82"/>
        <v>26.509650412761399</v>
      </c>
    </row>
    <row r="326" spans="2:58" ht="14.25" x14ac:dyDescent="0.2">
      <c r="B326" s="1954" t="s">
        <v>217</v>
      </c>
      <c r="C326" s="1955" t="s">
        <v>218</v>
      </c>
      <c r="D326" s="1907" t="s">
        <v>21</v>
      </c>
      <c r="E326" s="1947" t="s">
        <v>15</v>
      </c>
      <c r="F326" s="1948" t="s">
        <v>16</v>
      </c>
      <c r="G326" s="1908">
        <v>17.12</v>
      </c>
      <c r="H326" s="1937">
        <v>2495.3701239765969</v>
      </c>
      <c r="I326" s="1924">
        <v>2495.3701239765969</v>
      </c>
      <c r="J326" s="1924">
        <v>2495.3701239765969</v>
      </c>
      <c r="K326" s="1953">
        <v>13.44</v>
      </c>
      <c r="L326" s="1580"/>
      <c r="O326" s="1580"/>
      <c r="P326" s="1580"/>
      <c r="Q326" s="1580"/>
      <c r="R326" s="303">
        <f t="shared" si="79"/>
        <v>33537.774466245464</v>
      </c>
      <c r="S326" s="303">
        <f t="shared" si="87"/>
        <v>11803.100686409294</v>
      </c>
      <c r="T326" s="303">
        <f t="shared" si="87"/>
        <v>499.07402479531947</v>
      </c>
      <c r="U326" s="303">
        <f t="shared" si="87"/>
        <v>8584.0732264794933</v>
      </c>
      <c r="V326" s="303">
        <f t="shared" si="87"/>
        <v>0</v>
      </c>
      <c r="W326" s="303">
        <f t="shared" si="87"/>
        <v>11279.072960374218</v>
      </c>
      <c r="X326" s="303">
        <f t="shared" si="87"/>
        <v>0</v>
      </c>
      <c r="Y326" s="303">
        <f t="shared" si="87"/>
        <v>74.861103719297901</v>
      </c>
      <c r="Z326" s="303">
        <f t="shared" si="87"/>
        <v>49.907402479531953</v>
      </c>
      <c r="AA326" s="303">
        <f t="shared" si="87"/>
        <v>124.76850619882987</v>
      </c>
      <c r="AB326" s="303">
        <f t="shared" si="87"/>
        <v>299.4444148771916</v>
      </c>
      <c r="AC326" s="303">
        <f t="shared" si="87"/>
        <v>74.861103719297901</v>
      </c>
      <c r="AD326" s="303">
        <f t="shared" si="87"/>
        <v>124.76850619882987</v>
      </c>
      <c r="AE326" s="303">
        <f t="shared" si="87"/>
        <v>24.953701239765977</v>
      </c>
      <c r="AF326" s="303">
        <f t="shared" si="87"/>
        <v>0</v>
      </c>
      <c r="AG326" s="303">
        <f t="shared" si="80"/>
        <v>324.39811611695762</v>
      </c>
      <c r="AH326" s="303">
        <f t="shared" si="80"/>
        <v>124.76850619882987</v>
      </c>
      <c r="AI326" s="303">
        <f t="shared" si="80"/>
        <v>124.76850619882987</v>
      </c>
      <c r="AJ326" s="303">
        <f t="shared" si="80"/>
        <v>24.953701239765977</v>
      </c>
      <c r="AK326" s="1239" t="s">
        <v>1350</v>
      </c>
      <c r="AL326" s="73" t="s">
        <v>1350</v>
      </c>
      <c r="AM326" s="1239" t="s">
        <v>1350</v>
      </c>
      <c r="AN326" s="303">
        <f t="shared" si="81"/>
        <v>33537.774466245464</v>
      </c>
      <c r="AO326" s="303">
        <f t="shared" si="88"/>
        <v>11803.100686409294</v>
      </c>
      <c r="AP326" s="303">
        <f t="shared" si="88"/>
        <v>499.07402479531947</v>
      </c>
      <c r="AQ326" s="303">
        <f t="shared" si="88"/>
        <v>8584.0732264794933</v>
      </c>
      <c r="AR326" s="303">
        <f t="shared" si="88"/>
        <v>0</v>
      </c>
      <c r="AS326" s="303">
        <f t="shared" si="88"/>
        <v>11279.072960374218</v>
      </c>
      <c r="AT326" s="303">
        <f t="shared" si="88"/>
        <v>0</v>
      </c>
      <c r="AU326" s="303">
        <f t="shared" si="88"/>
        <v>74.861103719297901</v>
      </c>
      <c r="AV326" s="303">
        <f t="shared" si="88"/>
        <v>49.907402479531953</v>
      </c>
      <c r="AW326" s="303">
        <f t="shared" si="88"/>
        <v>124.76850619882987</v>
      </c>
      <c r="AX326" s="303">
        <f t="shared" si="88"/>
        <v>299.4444148771916</v>
      </c>
      <c r="AY326" s="303">
        <f t="shared" si="88"/>
        <v>74.861103719297901</v>
      </c>
      <c r="AZ326" s="303">
        <f t="shared" si="88"/>
        <v>124.76850619882987</v>
      </c>
      <c r="BA326" s="303">
        <f t="shared" si="88"/>
        <v>24.953701239765977</v>
      </c>
      <c r="BB326" s="303">
        <f t="shared" si="88"/>
        <v>0</v>
      </c>
      <c r="BC326" s="303">
        <f t="shared" si="82"/>
        <v>324.39811611695762</v>
      </c>
      <c r="BD326" s="303">
        <f t="shared" si="82"/>
        <v>124.76850619882987</v>
      </c>
      <c r="BE326" s="303">
        <f t="shared" si="82"/>
        <v>124.76850619882987</v>
      </c>
      <c r="BF326" s="303">
        <f t="shared" si="82"/>
        <v>24.953701239765977</v>
      </c>
    </row>
    <row r="327" spans="2:58" ht="14.25" x14ac:dyDescent="0.2">
      <c r="B327" s="1954" t="s">
        <v>217</v>
      </c>
      <c r="C327" s="1955" t="s">
        <v>219</v>
      </c>
      <c r="D327" s="1907" t="s">
        <v>220</v>
      </c>
      <c r="E327" s="1947" t="s">
        <v>15</v>
      </c>
      <c r="F327" s="1948" t="s">
        <v>16</v>
      </c>
      <c r="G327" s="1908">
        <v>17.5</v>
      </c>
      <c r="H327" s="1951">
        <v>501.6</v>
      </c>
      <c r="I327" s="1952">
        <v>501.6</v>
      </c>
      <c r="J327" s="1952">
        <v>501.6</v>
      </c>
      <c r="K327" s="1953">
        <v>13.44</v>
      </c>
      <c r="L327" s="1580"/>
      <c r="O327" s="1580"/>
      <c r="P327" s="1580"/>
      <c r="Q327" s="1580"/>
      <c r="R327" s="303">
        <f t="shared" si="79"/>
        <v>6741.5039999999999</v>
      </c>
      <c r="S327" s="303">
        <f t="shared" si="87"/>
        <v>2372.5679999999979</v>
      </c>
      <c r="T327" s="303">
        <f t="shared" si="87"/>
        <v>100.32000000000002</v>
      </c>
      <c r="U327" s="303">
        <f t="shared" si="87"/>
        <v>1725.5039999999999</v>
      </c>
      <c r="V327" s="303">
        <f t="shared" si="87"/>
        <v>0</v>
      </c>
      <c r="W327" s="303">
        <f t="shared" si="87"/>
        <v>2267.232</v>
      </c>
      <c r="X327" s="303">
        <f t="shared" si="87"/>
        <v>0</v>
      </c>
      <c r="Y327" s="303">
        <f t="shared" si="87"/>
        <v>15.047999999999998</v>
      </c>
      <c r="Z327" s="303">
        <f t="shared" si="87"/>
        <v>10.032000000000002</v>
      </c>
      <c r="AA327" s="303">
        <f t="shared" si="87"/>
        <v>25.080000000000005</v>
      </c>
      <c r="AB327" s="303">
        <f t="shared" si="87"/>
        <v>60.191999999999993</v>
      </c>
      <c r="AC327" s="303">
        <f t="shared" si="87"/>
        <v>15.047999999999998</v>
      </c>
      <c r="AD327" s="303">
        <f t="shared" si="87"/>
        <v>25.080000000000005</v>
      </c>
      <c r="AE327" s="303">
        <f t="shared" ref="S327:AF346" si="89">+$R327*VLOOKUP($E327,$P$5:$AF$7,AE$1+3,FALSE)</f>
        <v>5.0160000000000009</v>
      </c>
      <c r="AF327" s="303">
        <f t="shared" si="89"/>
        <v>0</v>
      </c>
      <c r="AG327" s="303">
        <f t="shared" si="80"/>
        <v>65.207999999999998</v>
      </c>
      <c r="AH327" s="303">
        <f t="shared" si="80"/>
        <v>25.080000000000005</v>
      </c>
      <c r="AI327" s="303">
        <f t="shared" si="80"/>
        <v>25.080000000000005</v>
      </c>
      <c r="AJ327" s="303">
        <f t="shared" si="80"/>
        <v>5.0160000000000009</v>
      </c>
      <c r="AK327" s="1239" t="s">
        <v>1350</v>
      </c>
      <c r="AL327" s="73" t="s">
        <v>1350</v>
      </c>
      <c r="AM327" s="1239" t="s">
        <v>1350</v>
      </c>
      <c r="AN327" s="303">
        <f t="shared" si="81"/>
        <v>6741.5039999999999</v>
      </c>
      <c r="AO327" s="303">
        <f t="shared" si="88"/>
        <v>2372.5679999999979</v>
      </c>
      <c r="AP327" s="303">
        <f t="shared" si="88"/>
        <v>100.32000000000002</v>
      </c>
      <c r="AQ327" s="303">
        <f t="shared" si="88"/>
        <v>1725.5039999999999</v>
      </c>
      <c r="AR327" s="303">
        <f t="shared" si="88"/>
        <v>0</v>
      </c>
      <c r="AS327" s="303">
        <f t="shared" si="88"/>
        <v>2267.232</v>
      </c>
      <c r="AT327" s="303">
        <f t="shared" si="88"/>
        <v>0</v>
      </c>
      <c r="AU327" s="303">
        <f t="shared" si="88"/>
        <v>15.047999999999998</v>
      </c>
      <c r="AV327" s="303">
        <f t="shared" si="88"/>
        <v>10.032000000000002</v>
      </c>
      <c r="AW327" s="303">
        <f t="shared" si="88"/>
        <v>25.080000000000005</v>
      </c>
      <c r="AX327" s="303">
        <f t="shared" si="88"/>
        <v>60.191999999999993</v>
      </c>
      <c r="AY327" s="303">
        <f t="shared" si="88"/>
        <v>15.047999999999998</v>
      </c>
      <c r="AZ327" s="303">
        <f t="shared" si="88"/>
        <v>25.080000000000005</v>
      </c>
      <c r="BA327" s="303">
        <f t="shared" ref="AO327:BB346" si="90">+$AN327*VLOOKUP($E327,$AL$5:$BB$7,BA$1+3,FALSE)</f>
        <v>5.0160000000000009</v>
      </c>
      <c r="BB327" s="303">
        <f t="shared" si="90"/>
        <v>0</v>
      </c>
      <c r="BC327" s="303">
        <f t="shared" si="82"/>
        <v>65.207999999999998</v>
      </c>
      <c r="BD327" s="303">
        <f t="shared" si="82"/>
        <v>25.080000000000005</v>
      </c>
      <c r="BE327" s="303">
        <f t="shared" si="82"/>
        <v>25.080000000000005</v>
      </c>
      <c r="BF327" s="303">
        <f t="shared" si="82"/>
        <v>5.0160000000000009</v>
      </c>
    </row>
    <row r="328" spans="2:58" ht="14.25" x14ac:dyDescent="0.2">
      <c r="B328" s="1954" t="s">
        <v>217</v>
      </c>
      <c r="C328" s="1955" t="s">
        <v>221</v>
      </c>
      <c r="D328" s="1907" t="s">
        <v>222</v>
      </c>
      <c r="E328" s="1947" t="s">
        <v>15</v>
      </c>
      <c r="F328" s="1948" t="s">
        <v>16</v>
      </c>
      <c r="G328" s="1908">
        <v>17.440000000000001</v>
      </c>
      <c r="H328" s="1956">
        <v>0</v>
      </c>
      <c r="I328" s="1911">
        <v>0</v>
      </c>
      <c r="J328" s="1911">
        <v>0</v>
      </c>
      <c r="K328" s="1953">
        <v>13.44</v>
      </c>
      <c r="L328" s="1580"/>
      <c r="O328" s="1580"/>
      <c r="P328" s="1580"/>
      <c r="Q328" s="1580"/>
      <c r="R328" s="303">
        <f t="shared" si="79"/>
        <v>0</v>
      </c>
      <c r="S328" s="303">
        <f t="shared" si="89"/>
        <v>0</v>
      </c>
      <c r="T328" s="303">
        <f t="shared" si="89"/>
        <v>0</v>
      </c>
      <c r="U328" s="303">
        <f t="shared" si="89"/>
        <v>0</v>
      </c>
      <c r="V328" s="303">
        <f t="shared" si="89"/>
        <v>0</v>
      </c>
      <c r="W328" s="303">
        <f t="shared" si="89"/>
        <v>0</v>
      </c>
      <c r="X328" s="303">
        <f t="shared" si="89"/>
        <v>0</v>
      </c>
      <c r="Y328" s="303">
        <f t="shared" si="89"/>
        <v>0</v>
      </c>
      <c r="Z328" s="303">
        <f t="shared" si="89"/>
        <v>0</v>
      </c>
      <c r="AA328" s="303">
        <f t="shared" si="89"/>
        <v>0</v>
      </c>
      <c r="AB328" s="303">
        <f t="shared" si="89"/>
        <v>0</v>
      </c>
      <c r="AC328" s="303">
        <f t="shared" si="89"/>
        <v>0</v>
      </c>
      <c r="AD328" s="303">
        <f t="shared" si="89"/>
        <v>0</v>
      </c>
      <c r="AE328" s="303">
        <f t="shared" si="89"/>
        <v>0</v>
      </c>
      <c r="AF328" s="303">
        <f t="shared" si="89"/>
        <v>0</v>
      </c>
      <c r="AG328" s="303">
        <f t="shared" si="80"/>
        <v>0</v>
      </c>
      <c r="AH328" s="303">
        <f t="shared" si="80"/>
        <v>0</v>
      </c>
      <c r="AI328" s="303">
        <f t="shared" si="80"/>
        <v>0</v>
      </c>
      <c r="AJ328" s="303">
        <f t="shared" si="80"/>
        <v>0</v>
      </c>
      <c r="AK328" s="1239" t="s">
        <v>1350</v>
      </c>
      <c r="AL328" s="73" t="s">
        <v>1350</v>
      </c>
      <c r="AM328" s="1239" t="s">
        <v>1350</v>
      </c>
      <c r="AN328" s="303">
        <f t="shared" si="81"/>
        <v>0</v>
      </c>
      <c r="AO328" s="303">
        <f t="shared" si="90"/>
        <v>0</v>
      </c>
      <c r="AP328" s="303">
        <f t="shared" si="90"/>
        <v>0</v>
      </c>
      <c r="AQ328" s="303">
        <f t="shared" si="90"/>
        <v>0</v>
      </c>
      <c r="AR328" s="303">
        <f t="shared" si="90"/>
        <v>0</v>
      </c>
      <c r="AS328" s="303">
        <f t="shared" si="90"/>
        <v>0</v>
      </c>
      <c r="AT328" s="303">
        <f t="shared" si="90"/>
        <v>0</v>
      </c>
      <c r="AU328" s="303">
        <f t="shared" si="90"/>
        <v>0</v>
      </c>
      <c r="AV328" s="303">
        <f t="shared" si="90"/>
        <v>0</v>
      </c>
      <c r="AW328" s="303">
        <f t="shared" si="90"/>
        <v>0</v>
      </c>
      <c r="AX328" s="303">
        <f t="shared" si="90"/>
        <v>0</v>
      </c>
      <c r="AY328" s="303">
        <f t="shared" si="90"/>
        <v>0</v>
      </c>
      <c r="AZ328" s="303">
        <f t="shared" si="90"/>
        <v>0</v>
      </c>
      <c r="BA328" s="303">
        <f t="shared" si="90"/>
        <v>0</v>
      </c>
      <c r="BB328" s="303">
        <f t="shared" si="90"/>
        <v>0</v>
      </c>
      <c r="BC328" s="303">
        <f t="shared" si="82"/>
        <v>0</v>
      </c>
      <c r="BD328" s="303">
        <f t="shared" si="82"/>
        <v>0</v>
      </c>
      <c r="BE328" s="303">
        <f t="shared" si="82"/>
        <v>0</v>
      </c>
      <c r="BF328" s="303">
        <f t="shared" si="82"/>
        <v>0</v>
      </c>
    </row>
    <row r="329" spans="2:58" ht="14.25" x14ac:dyDescent="0.2">
      <c r="B329" s="1954" t="s">
        <v>217</v>
      </c>
      <c r="C329" s="1955" t="s">
        <v>223</v>
      </c>
      <c r="D329" s="1907" t="s">
        <v>1406</v>
      </c>
      <c r="E329" s="1947" t="s">
        <v>15</v>
      </c>
      <c r="F329" s="1948" t="s">
        <v>16</v>
      </c>
      <c r="G329" s="1908">
        <v>17.440000000000001</v>
      </c>
      <c r="H329" s="1957">
        <v>912.12139879999995</v>
      </c>
      <c r="I329" s="1911">
        <v>912.12139879999995</v>
      </c>
      <c r="J329" s="1911">
        <v>912.12139879999995</v>
      </c>
      <c r="K329" s="1953">
        <v>13.44</v>
      </c>
      <c r="L329" s="1580"/>
      <c r="O329" s="1580"/>
      <c r="P329" s="1580"/>
      <c r="Q329" s="1580"/>
      <c r="R329" s="303">
        <f t="shared" si="79"/>
        <v>12258.911599871999</v>
      </c>
      <c r="S329" s="303">
        <f t="shared" si="89"/>
        <v>4314.3342163239959</v>
      </c>
      <c r="T329" s="303">
        <f t="shared" si="89"/>
        <v>182.42427976000002</v>
      </c>
      <c r="U329" s="303">
        <f t="shared" si="89"/>
        <v>3137.6976118719995</v>
      </c>
      <c r="V329" s="303">
        <f t="shared" si="89"/>
        <v>0</v>
      </c>
      <c r="W329" s="303">
        <f t="shared" si="89"/>
        <v>4122.7887225759996</v>
      </c>
      <c r="X329" s="303">
        <f t="shared" si="89"/>
        <v>0</v>
      </c>
      <c r="Y329" s="303">
        <f t="shared" si="89"/>
        <v>27.363641963999996</v>
      </c>
      <c r="Z329" s="303">
        <f t="shared" si="89"/>
        <v>18.242427976000002</v>
      </c>
      <c r="AA329" s="303">
        <f t="shared" si="89"/>
        <v>45.606069940000005</v>
      </c>
      <c r="AB329" s="303">
        <f t="shared" si="89"/>
        <v>109.45456785599998</v>
      </c>
      <c r="AC329" s="303">
        <f t="shared" si="89"/>
        <v>27.363641963999996</v>
      </c>
      <c r="AD329" s="303">
        <f t="shared" si="89"/>
        <v>45.606069940000005</v>
      </c>
      <c r="AE329" s="303">
        <f t="shared" si="89"/>
        <v>9.1212139880000009</v>
      </c>
      <c r="AF329" s="303">
        <f t="shared" si="89"/>
        <v>0</v>
      </c>
      <c r="AG329" s="303">
        <f t="shared" si="80"/>
        <v>118.57578184399999</v>
      </c>
      <c r="AH329" s="303">
        <f t="shared" si="80"/>
        <v>45.606069940000005</v>
      </c>
      <c r="AI329" s="303">
        <f t="shared" si="80"/>
        <v>45.606069940000005</v>
      </c>
      <c r="AJ329" s="303">
        <f t="shared" ref="AJ329:AJ392" si="91">+$R329*VLOOKUP($E329,$P$5:$AJ$7,AJ$1+3,FALSE)</f>
        <v>9.1212139880000009</v>
      </c>
      <c r="AK329" s="1239" t="s">
        <v>1350</v>
      </c>
      <c r="AL329" s="73" t="s">
        <v>1350</v>
      </c>
      <c r="AM329" s="1239" t="s">
        <v>1350</v>
      </c>
      <c r="AN329" s="303">
        <f t="shared" si="81"/>
        <v>12258.911599871999</v>
      </c>
      <c r="AO329" s="303">
        <f t="shared" si="90"/>
        <v>4314.3342163239959</v>
      </c>
      <c r="AP329" s="303">
        <f t="shared" si="90"/>
        <v>182.42427976000002</v>
      </c>
      <c r="AQ329" s="303">
        <f t="shared" si="90"/>
        <v>3137.6976118719995</v>
      </c>
      <c r="AR329" s="303">
        <f t="shared" si="90"/>
        <v>0</v>
      </c>
      <c r="AS329" s="303">
        <f t="shared" si="90"/>
        <v>4122.7887225759996</v>
      </c>
      <c r="AT329" s="303">
        <f t="shared" si="90"/>
        <v>0</v>
      </c>
      <c r="AU329" s="303">
        <f t="shared" si="90"/>
        <v>27.363641963999996</v>
      </c>
      <c r="AV329" s="303">
        <f t="shared" si="90"/>
        <v>18.242427976000002</v>
      </c>
      <c r="AW329" s="303">
        <f t="shared" si="90"/>
        <v>45.606069940000005</v>
      </c>
      <c r="AX329" s="303">
        <f t="shared" si="90"/>
        <v>109.45456785599998</v>
      </c>
      <c r="AY329" s="303">
        <f t="shared" si="90"/>
        <v>27.363641963999996</v>
      </c>
      <c r="AZ329" s="303">
        <f t="shared" si="90"/>
        <v>45.606069940000005</v>
      </c>
      <c r="BA329" s="303">
        <f t="shared" si="90"/>
        <v>9.1212139880000009</v>
      </c>
      <c r="BB329" s="303">
        <f t="shared" si="90"/>
        <v>0</v>
      </c>
      <c r="BC329" s="303">
        <f t="shared" si="82"/>
        <v>118.57578184399999</v>
      </c>
      <c r="BD329" s="303">
        <f t="shared" si="82"/>
        <v>45.606069940000005</v>
      </c>
      <c r="BE329" s="303">
        <f t="shared" si="82"/>
        <v>45.606069940000005</v>
      </c>
      <c r="BF329" s="303">
        <f t="shared" ref="BF329:BF392" si="92">+$AN329*VLOOKUP($E329,$AL$5:$BF$7,BF$1+3,FALSE)</f>
        <v>9.1212139880000009</v>
      </c>
    </row>
    <row r="330" spans="2:58" ht="14.25" x14ac:dyDescent="0.2">
      <c r="B330" s="1954" t="s">
        <v>217</v>
      </c>
      <c r="C330" s="1955" t="s">
        <v>224</v>
      </c>
      <c r="D330" s="1907" t="s">
        <v>225</v>
      </c>
      <c r="E330" s="1947" t="s">
        <v>19</v>
      </c>
      <c r="F330" s="1948" t="s">
        <v>16</v>
      </c>
      <c r="G330" s="1908">
        <v>17.54</v>
      </c>
      <c r="H330" s="1951">
        <v>8189.1153701122812</v>
      </c>
      <c r="I330" s="1952">
        <v>8189.1153701122812</v>
      </c>
      <c r="J330" s="1952">
        <v>8189.1153701122812</v>
      </c>
      <c r="K330" s="1953">
        <v>18.77</v>
      </c>
      <c r="L330" s="1580"/>
      <c r="O330" s="1580"/>
      <c r="P330" s="1580"/>
      <c r="Q330" s="1580"/>
      <c r="R330" s="303">
        <f t="shared" ref="R330:R393" si="93">+I330*VLOOKUP($E330,$P$5:$R$7,3,FALSE)</f>
        <v>153709.69549700752</v>
      </c>
      <c r="S330" s="303">
        <f t="shared" si="89"/>
        <v>38734.515700631062</v>
      </c>
      <c r="T330" s="303">
        <f t="shared" si="89"/>
        <v>1637.8230740224565</v>
      </c>
      <c r="U330" s="303">
        <f t="shared" si="89"/>
        <v>28170.55687318624</v>
      </c>
      <c r="V330" s="303">
        <f t="shared" si="89"/>
        <v>0</v>
      </c>
      <c r="W330" s="303">
        <f t="shared" si="89"/>
        <v>80662.786395605988</v>
      </c>
      <c r="X330" s="303">
        <f t="shared" si="89"/>
        <v>0</v>
      </c>
      <c r="Y330" s="303">
        <f t="shared" si="89"/>
        <v>245.67346110336842</v>
      </c>
      <c r="Z330" s="303">
        <f t="shared" si="89"/>
        <v>163.78230740224564</v>
      </c>
      <c r="AA330" s="303">
        <f t="shared" si="89"/>
        <v>409.45576850561412</v>
      </c>
      <c r="AB330" s="303">
        <f t="shared" si="89"/>
        <v>982.6938444134737</v>
      </c>
      <c r="AC330" s="303">
        <f t="shared" si="89"/>
        <v>245.67346110336842</v>
      </c>
      <c r="AD330" s="303">
        <f t="shared" si="89"/>
        <v>409.45576850561412</v>
      </c>
      <c r="AE330" s="303">
        <f t="shared" si="89"/>
        <v>81.891153701122818</v>
      </c>
      <c r="AF330" s="303">
        <f t="shared" si="89"/>
        <v>0</v>
      </c>
      <c r="AG330" s="303">
        <f t="shared" ref="AG330:AJ393" si="94">+$R330*VLOOKUP($E330,$P$5:$AJ$7,AG$1+3,FALSE)</f>
        <v>1064.5849981145966</v>
      </c>
      <c r="AH330" s="303">
        <f t="shared" si="94"/>
        <v>409.45576850561412</v>
      </c>
      <c r="AI330" s="303">
        <f t="shared" si="94"/>
        <v>409.45576850561412</v>
      </c>
      <c r="AJ330" s="303">
        <f t="shared" si="91"/>
        <v>81.891153701122818</v>
      </c>
      <c r="AK330" s="1239" t="s">
        <v>1350</v>
      </c>
      <c r="AL330" s="73" t="s">
        <v>1350</v>
      </c>
      <c r="AM330" s="1239" t="s">
        <v>1350</v>
      </c>
      <c r="AN330" s="303">
        <f t="shared" ref="AN330:AN393" si="95">+J330*K330</f>
        <v>153709.69549700752</v>
      </c>
      <c r="AO330" s="303">
        <f t="shared" si="90"/>
        <v>38734.515700631062</v>
      </c>
      <c r="AP330" s="303">
        <f t="shared" si="90"/>
        <v>1637.8230740224565</v>
      </c>
      <c r="AQ330" s="303">
        <f t="shared" si="90"/>
        <v>28170.55687318624</v>
      </c>
      <c r="AR330" s="303">
        <f t="shared" si="90"/>
        <v>0</v>
      </c>
      <c r="AS330" s="303">
        <f t="shared" si="90"/>
        <v>80662.786395605988</v>
      </c>
      <c r="AT330" s="303">
        <f t="shared" si="90"/>
        <v>0</v>
      </c>
      <c r="AU330" s="303">
        <f t="shared" si="90"/>
        <v>245.67346110336842</v>
      </c>
      <c r="AV330" s="303">
        <f t="shared" si="90"/>
        <v>163.78230740224564</v>
      </c>
      <c r="AW330" s="303">
        <f t="shared" si="90"/>
        <v>409.45576850561412</v>
      </c>
      <c r="AX330" s="303">
        <f t="shared" si="90"/>
        <v>982.6938444134737</v>
      </c>
      <c r="AY330" s="303">
        <f t="shared" si="90"/>
        <v>245.67346110336842</v>
      </c>
      <c r="AZ330" s="303">
        <f t="shared" si="90"/>
        <v>409.45576850561412</v>
      </c>
      <c r="BA330" s="303">
        <f t="shared" si="90"/>
        <v>81.891153701122818</v>
      </c>
      <c r="BB330" s="303">
        <f t="shared" si="90"/>
        <v>0</v>
      </c>
      <c r="BC330" s="303">
        <f t="shared" ref="BC330:BF393" si="96">+$AN330*VLOOKUP($E330,$AL$5:$BF$7,BC$1+3,FALSE)</f>
        <v>1064.5849981145966</v>
      </c>
      <c r="BD330" s="303">
        <f t="shared" si="96"/>
        <v>409.45576850561412</v>
      </c>
      <c r="BE330" s="303">
        <f t="shared" si="96"/>
        <v>409.45576850561412</v>
      </c>
      <c r="BF330" s="303">
        <f t="shared" si="92"/>
        <v>81.891153701122818</v>
      </c>
    </row>
    <row r="331" spans="2:58" ht="14.25" x14ac:dyDescent="0.2">
      <c r="B331" s="1954" t="s">
        <v>217</v>
      </c>
      <c r="C331" s="1955" t="s">
        <v>224</v>
      </c>
      <c r="D331" s="1907" t="s">
        <v>225</v>
      </c>
      <c r="E331" s="1947" t="s">
        <v>19</v>
      </c>
      <c r="F331" s="1948" t="s">
        <v>16</v>
      </c>
      <c r="G331" s="1908">
        <v>17.54</v>
      </c>
      <c r="H331" s="1957">
        <v>2802.1880000000001</v>
      </c>
      <c r="I331" s="1911">
        <v>2802.1880000000001</v>
      </c>
      <c r="J331" s="1911">
        <v>2802.1880000000001</v>
      </c>
      <c r="K331" s="1953">
        <v>18.77</v>
      </c>
      <c r="L331" s="1580"/>
      <c r="O331" s="1580"/>
      <c r="P331" s="1580"/>
      <c r="Q331" s="1580"/>
      <c r="R331" s="303">
        <f t="shared" si="93"/>
        <v>52597.068760000002</v>
      </c>
      <c r="S331" s="303">
        <f t="shared" si="89"/>
        <v>13254.34923999999</v>
      </c>
      <c r="T331" s="303">
        <f t="shared" si="89"/>
        <v>560.43760000000009</v>
      </c>
      <c r="U331" s="303">
        <f t="shared" si="89"/>
        <v>9639.526719999998</v>
      </c>
      <c r="V331" s="303">
        <f t="shared" si="89"/>
        <v>0</v>
      </c>
      <c r="W331" s="303">
        <f t="shared" si="89"/>
        <v>27601.551800000008</v>
      </c>
      <c r="X331" s="303">
        <f t="shared" si="89"/>
        <v>0</v>
      </c>
      <c r="Y331" s="303">
        <f t="shared" si="89"/>
        <v>84.065640000000002</v>
      </c>
      <c r="Z331" s="303">
        <f t="shared" si="89"/>
        <v>56.043760000000013</v>
      </c>
      <c r="AA331" s="303">
        <f t="shared" si="89"/>
        <v>140.10940000000002</v>
      </c>
      <c r="AB331" s="303">
        <f t="shared" si="89"/>
        <v>336.26256000000001</v>
      </c>
      <c r="AC331" s="303">
        <f t="shared" si="89"/>
        <v>84.065640000000002</v>
      </c>
      <c r="AD331" s="303">
        <f t="shared" si="89"/>
        <v>140.10940000000002</v>
      </c>
      <c r="AE331" s="303">
        <f t="shared" si="89"/>
        <v>28.021880000000007</v>
      </c>
      <c r="AF331" s="303">
        <f t="shared" si="89"/>
        <v>0</v>
      </c>
      <c r="AG331" s="303">
        <f t="shared" si="94"/>
        <v>364.28444000000007</v>
      </c>
      <c r="AH331" s="303">
        <f t="shared" si="94"/>
        <v>140.10940000000002</v>
      </c>
      <c r="AI331" s="303">
        <f t="shared" si="94"/>
        <v>140.10940000000002</v>
      </c>
      <c r="AJ331" s="303">
        <f t="shared" si="91"/>
        <v>28.021880000000007</v>
      </c>
      <c r="AK331" s="1239" t="s">
        <v>1350</v>
      </c>
      <c r="AL331" s="73" t="s">
        <v>1350</v>
      </c>
      <c r="AM331" s="1239" t="s">
        <v>1350</v>
      </c>
      <c r="AN331" s="303">
        <f t="shared" si="95"/>
        <v>52597.068760000002</v>
      </c>
      <c r="AO331" s="303">
        <f t="shared" si="90"/>
        <v>13254.34923999999</v>
      </c>
      <c r="AP331" s="303">
        <f t="shared" si="90"/>
        <v>560.43760000000009</v>
      </c>
      <c r="AQ331" s="303">
        <f t="shared" si="90"/>
        <v>9639.526719999998</v>
      </c>
      <c r="AR331" s="303">
        <f t="shared" si="90"/>
        <v>0</v>
      </c>
      <c r="AS331" s="303">
        <f t="shared" si="90"/>
        <v>27601.551800000008</v>
      </c>
      <c r="AT331" s="303">
        <f t="shared" si="90"/>
        <v>0</v>
      </c>
      <c r="AU331" s="303">
        <f t="shared" si="90"/>
        <v>84.065640000000002</v>
      </c>
      <c r="AV331" s="303">
        <f t="shared" si="90"/>
        <v>56.043760000000013</v>
      </c>
      <c r="AW331" s="303">
        <f t="shared" si="90"/>
        <v>140.10940000000002</v>
      </c>
      <c r="AX331" s="303">
        <f t="shared" si="90"/>
        <v>336.26256000000001</v>
      </c>
      <c r="AY331" s="303">
        <f t="shared" si="90"/>
        <v>84.065640000000002</v>
      </c>
      <c r="AZ331" s="303">
        <f t="shared" si="90"/>
        <v>140.10940000000002</v>
      </c>
      <c r="BA331" s="303">
        <f t="shared" si="90"/>
        <v>28.021880000000007</v>
      </c>
      <c r="BB331" s="303">
        <f t="shared" si="90"/>
        <v>0</v>
      </c>
      <c r="BC331" s="303">
        <f t="shared" si="96"/>
        <v>364.28444000000007</v>
      </c>
      <c r="BD331" s="303">
        <f t="shared" si="96"/>
        <v>140.10940000000002</v>
      </c>
      <c r="BE331" s="303">
        <f t="shared" si="96"/>
        <v>140.10940000000002</v>
      </c>
      <c r="BF331" s="303">
        <f t="shared" si="92"/>
        <v>28.021880000000007</v>
      </c>
    </row>
    <row r="332" spans="2:58" ht="14.25" x14ac:dyDescent="0.2">
      <c r="B332" s="1954" t="s">
        <v>217</v>
      </c>
      <c r="C332" s="1955" t="s">
        <v>224</v>
      </c>
      <c r="D332" s="1907" t="s">
        <v>226</v>
      </c>
      <c r="E332" s="1947" t="s">
        <v>19</v>
      </c>
      <c r="F332" s="1948" t="s">
        <v>16</v>
      </c>
      <c r="G332" s="1908">
        <v>17.54</v>
      </c>
      <c r="H332" s="1957">
        <v>3447.5649416000001</v>
      </c>
      <c r="I332" s="1911">
        <v>3447.5649416000001</v>
      </c>
      <c r="J332" s="1911">
        <v>3447.5649416000001</v>
      </c>
      <c r="K332" s="1953">
        <v>18.77</v>
      </c>
      <c r="L332" s="1580"/>
      <c r="O332" s="1580"/>
      <c r="P332" s="1580"/>
      <c r="Q332" s="1580"/>
      <c r="R332" s="303">
        <f t="shared" si="93"/>
        <v>64710.793953831999</v>
      </c>
      <c r="S332" s="303">
        <f t="shared" si="89"/>
        <v>16306.982173767989</v>
      </c>
      <c r="T332" s="303">
        <f t="shared" si="89"/>
        <v>689.51298832000009</v>
      </c>
      <c r="U332" s="303">
        <f t="shared" si="89"/>
        <v>11859.623399103997</v>
      </c>
      <c r="V332" s="303">
        <f t="shared" si="89"/>
        <v>0</v>
      </c>
      <c r="W332" s="303">
        <f t="shared" si="89"/>
        <v>33958.514674760008</v>
      </c>
      <c r="X332" s="303">
        <f t="shared" si="89"/>
        <v>0</v>
      </c>
      <c r="Y332" s="303">
        <f t="shared" si="89"/>
        <v>103.42694824799999</v>
      </c>
      <c r="Z332" s="303">
        <f t="shared" si="89"/>
        <v>68.951298832000006</v>
      </c>
      <c r="AA332" s="303">
        <f t="shared" si="89"/>
        <v>172.37824708000002</v>
      </c>
      <c r="AB332" s="303">
        <f t="shared" si="89"/>
        <v>413.70779299199995</v>
      </c>
      <c r="AC332" s="303">
        <f t="shared" si="89"/>
        <v>103.42694824799999</v>
      </c>
      <c r="AD332" s="303">
        <f t="shared" si="89"/>
        <v>172.37824708000002</v>
      </c>
      <c r="AE332" s="303">
        <f t="shared" si="89"/>
        <v>34.475649416000003</v>
      </c>
      <c r="AF332" s="303">
        <f t="shared" si="89"/>
        <v>0</v>
      </c>
      <c r="AG332" s="303">
        <f t="shared" si="94"/>
        <v>448.18344240800002</v>
      </c>
      <c r="AH332" s="303">
        <f t="shared" si="94"/>
        <v>172.37824708000002</v>
      </c>
      <c r="AI332" s="303">
        <f t="shared" si="94"/>
        <v>172.37824708000002</v>
      </c>
      <c r="AJ332" s="303">
        <f t="shared" si="91"/>
        <v>34.475649416000003</v>
      </c>
      <c r="AK332" s="1239" t="s">
        <v>1350</v>
      </c>
      <c r="AL332" s="73" t="s">
        <v>1350</v>
      </c>
      <c r="AM332" s="1239" t="s">
        <v>1350</v>
      </c>
      <c r="AN332" s="303">
        <f t="shared" si="95"/>
        <v>64710.793953831999</v>
      </c>
      <c r="AO332" s="303">
        <f t="shared" si="90"/>
        <v>16306.982173767989</v>
      </c>
      <c r="AP332" s="303">
        <f t="shared" si="90"/>
        <v>689.51298832000009</v>
      </c>
      <c r="AQ332" s="303">
        <f t="shared" si="90"/>
        <v>11859.623399103997</v>
      </c>
      <c r="AR332" s="303">
        <f t="shared" si="90"/>
        <v>0</v>
      </c>
      <c r="AS332" s="303">
        <f t="shared" si="90"/>
        <v>33958.514674760008</v>
      </c>
      <c r="AT332" s="303">
        <f t="shared" si="90"/>
        <v>0</v>
      </c>
      <c r="AU332" s="303">
        <f t="shared" si="90"/>
        <v>103.42694824799999</v>
      </c>
      <c r="AV332" s="303">
        <f t="shared" si="90"/>
        <v>68.951298832000006</v>
      </c>
      <c r="AW332" s="303">
        <f t="shared" si="90"/>
        <v>172.37824708000002</v>
      </c>
      <c r="AX332" s="303">
        <f t="shared" si="90"/>
        <v>413.70779299199995</v>
      </c>
      <c r="AY332" s="303">
        <f t="shared" si="90"/>
        <v>103.42694824799999</v>
      </c>
      <c r="AZ332" s="303">
        <f t="shared" si="90"/>
        <v>172.37824708000002</v>
      </c>
      <c r="BA332" s="303">
        <f t="shared" si="90"/>
        <v>34.475649416000003</v>
      </c>
      <c r="BB332" s="303">
        <f t="shared" si="90"/>
        <v>0</v>
      </c>
      <c r="BC332" s="303">
        <f t="shared" si="96"/>
        <v>448.18344240800002</v>
      </c>
      <c r="BD332" s="303">
        <f t="shared" si="96"/>
        <v>172.37824708000002</v>
      </c>
      <c r="BE332" s="303">
        <f t="shared" si="96"/>
        <v>172.37824708000002</v>
      </c>
      <c r="BF332" s="303">
        <f t="shared" si="92"/>
        <v>34.475649416000003</v>
      </c>
    </row>
    <row r="333" spans="2:58" ht="14.25" x14ac:dyDescent="0.2">
      <c r="B333" s="1954" t="s">
        <v>217</v>
      </c>
      <c r="C333" s="1955" t="s">
        <v>224</v>
      </c>
      <c r="D333" s="1907" t="s">
        <v>227</v>
      </c>
      <c r="E333" s="1947" t="s">
        <v>19</v>
      </c>
      <c r="F333" s="1948" t="s">
        <v>16</v>
      </c>
      <c r="G333" s="1908">
        <v>17.54</v>
      </c>
      <c r="H333" s="1957">
        <v>667.81335439999998</v>
      </c>
      <c r="I333" s="1952">
        <v>667.81335439999998</v>
      </c>
      <c r="J333" s="1952">
        <v>667.81335439999998</v>
      </c>
      <c r="K333" s="1953">
        <v>18.77</v>
      </c>
      <c r="L333" s="1580"/>
      <c r="O333" s="1580"/>
      <c r="P333" s="1580"/>
      <c r="Q333" s="1580"/>
      <c r="R333" s="303">
        <f t="shared" si="93"/>
        <v>12534.856662087999</v>
      </c>
      <c r="S333" s="303">
        <f t="shared" si="89"/>
        <v>3158.7571663119975</v>
      </c>
      <c r="T333" s="303">
        <f t="shared" si="89"/>
        <v>133.56267088000001</v>
      </c>
      <c r="U333" s="303">
        <f t="shared" si="89"/>
        <v>2297.2779391359995</v>
      </c>
      <c r="V333" s="303">
        <f t="shared" si="89"/>
        <v>0</v>
      </c>
      <c r="W333" s="303">
        <f t="shared" si="89"/>
        <v>6577.9615408400014</v>
      </c>
      <c r="X333" s="303">
        <f t="shared" si="89"/>
        <v>0</v>
      </c>
      <c r="Y333" s="303">
        <f t="shared" si="89"/>
        <v>20.034400631999997</v>
      </c>
      <c r="Z333" s="303">
        <f t="shared" si="89"/>
        <v>13.356267088000001</v>
      </c>
      <c r="AA333" s="303">
        <f t="shared" si="89"/>
        <v>33.390667720000003</v>
      </c>
      <c r="AB333" s="303">
        <f t="shared" si="89"/>
        <v>80.137602527999988</v>
      </c>
      <c r="AC333" s="303">
        <f t="shared" si="89"/>
        <v>20.034400631999997</v>
      </c>
      <c r="AD333" s="303">
        <f t="shared" si="89"/>
        <v>33.390667720000003</v>
      </c>
      <c r="AE333" s="303">
        <f t="shared" si="89"/>
        <v>6.6781335440000005</v>
      </c>
      <c r="AF333" s="303">
        <f t="shared" si="89"/>
        <v>0</v>
      </c>
      <c r="AG333" s="303">
        <f t="shared" si="94"/>
        <v>86.815736072000007</v>
      </c>
      <c r="AH333" s="303">
        <f t="shared" si="94"/>
        <v>33.390667720000003</v>
      </c>
      <c r="AI333" s="303">
        <f t="shared" si="94"/>
        <v>33.390667720000003</v>
      </c>
      <c r="AJ333" s="303">
        <f t="shared" si="91"/>
        <v>6.6781335440000005</v>
      </c>
      <c r="AK333" s="1239" t="s">
        <v>1350</v>
      </c>
      <c r="AL333" s="73" t="s">
        <v>1350</v>
      </c>
      <c r="AM333" s="1239" t="s">
        <v>1350</v>
      </c>
      <c r="AN333" s="303">
        <f t="shared" si="95"/>
        <v>12534.856662087999</v>
      </c>
      <c r="AO333" s="303">
        <f t="shared" si="90"/>
        <v>3158.7571663119975</v>
      </c>
      <c r="AP333" s="303">
        <f t="shared" si="90"/>
        <v>133.56267088000001</v>
      </c>
      <c r="AQ333" s="303">
        <f t="shared" si="90"/>
        <v>2297.2779391359995</v>
      </c>
      <c r="AR333" s="303">
        <f t="shared" si="90"/>
        <v>0</v>
      </c>
      <c r="AS333" s="303">
        <f t="shared" si="90"/>
        <v>6577.9615408400014</v>
      </c>
      <c r="AT333" s="303">
        <f t="shared" si="90"/>
        <v>0</v>
      </c>
      <c r="AU333" s="303">
        <f t="shared" si="90"/>
        <v>20.034400631999997</v>
      </c>
      <c r="AV333" s="303">
        <f t="shared" si="90"/>
        <v>13.356267088000001</v>
      </c>
      <c r="AW333" s="303">
        <f t="shared" si="90"/>
        <v>33.390667720000003</v>
      </c>
      <c r="AX333" s="303">
        <f t="shared" si="90"/>
        <v>80.137602527999988</v>
      </c>
      <c r="AY333" s="303">
        <f t="shared" si="90"/>
        <v>20.034400631999997</v>
      </c>
      <c r="AZ333" s="303">
        <f t="shared" si="90"/>
        <v>33.390667720000003</v>
      </c>
      <c r="BA333" s="303">
        <f t="shared" si="90"/>
        <v>6.6781335440000005</v>
      </c>
      <c r="BB333" s="303">
        <f t="shared" si="90"/>
        <v>0</v>
      </c>
      <c r="BC333" s="303">
        <f t="shared" si="96"/>
        <v>86.815736072000007</v>
      </c>
      <c r="BD333" s="303">
        <f t="shared" si="96"/>
        <v>33.390667720000003</v>
      </c>
      <c r="BE333" s="303">
        <f t="shared" si="96"/>
        <v>33.390667720000003</v>
      </c>
      <c r="BF333" s="303">
        <f t="shared" si="92"/>
        <v>6.6781335440000005</v>
      </c>
    </row>
    <row r="334" spans="2:58" ht="14.25" x14ac:dyDescent="0.2">
      <c r="B334" s="1954" t="s">
        <v>217</v>
      </c>
      <c r="C334" s="1955" t="s">
        <v>224</v>
      </c>
      <c r="D334" s="1907" t="s">
        <v>227</v>
      </c>
      <c r="E334" s="1947" t="s">
        <v>19</v>
      </c>
      <c r="F334" s="1948" t="s">
        <v>16</v>
      </c>
      <c r="G334" s="1908">
        <v>17.54</v>
      </c>
      <c r="H334" s="1957">
        <v>15.292819</v>
      </c>
      <c r="I334" s="1952">
        <v>15.292819</v>
      </c>
      <c r="J334" s="1952">
        <v>15.292819</v>
      </c>
      <c r="K334" s="1953">
        <v>18.77</v>
      </c>
      <c r="L334" s="1580"/>
      <c r="O334" s="1580"/>
      <c r="P334" s="1580"/>
      <c r="Q334" s="1580"/>
      <c r="R334" s="303">
        <f t="shared" si="93"/>
        <v>287.04621263000001</v>
      </c>
      <c r="S334" s="303">
        <f t="shared" si="89"/>
        <v>72.335033869999947</v>
      </c>
      <c r="T334" s="303">
        <f t="shared" si="89"/>
        <v>3.0585638000000008</v>
      </c>
      <c r="U334" s="303">
        <f t="shared" si="89"/>
        <v>52.60729735999999</v>
      </c>
      <c r="V334" s="303">
        <f t="shared" si="89"/>
        <v>0</v>
      </c>
      <c r="W334" s="303">
        <f t="shared" si="89"/>
        <v>150.63426715000006</v>
      </c>
      <c r="X334" s="303">
        <f t="shared" si="89"/>
        <v>0</v>
      </c>
      <c r="Y334" s="303">
        <f t="shared" si="89"/>
        <v>0.45878457</v>
      </c>
      <c r="Z334" s="303">
        <f t="shared" si="89"/>
        <v>0.30585638000000004</v>
      </c>
      <c r="AA334" s="303">
        <f t="shared" si="89"/>
        <v>0.76464095000000021</v>
      </c>
      <c r="AB334" s="303">
        <f t="shared" si="89"/>
        <v>1.83513828</v>
      </c>
      <c r="AC334" s="303">
        <f t="shared" si="89"/>
        <v>0.45878457</v>
      </c>
      <c r="AD334" s="303">
        <f t="shared" si="89"/>
        <v>0.76464095000000021</v>
      </c>
      <c r="AE334" s="303">
        <f t="shared" si="89"/>
        <v>0.15292819000000002</v>
      </c>
      <c r="AF334" s="303">
        <f t="shared" si="89"/>
        <v>0</v>
      </c>
      <c r="AG334" s="303">
        <f t="shared" si="94"/>
        <v>1.9880664700000004</v>
      </c>
      <c r="AH334" s="303">
        <f t="shared" si="94"/>
        <v>0.76464095000000021</v>
      </c>
      <c r="AI334" s="303">
        <f t="shared" si="94"/>
        <v>0.76464095000000021</v>
      </c>
      <c r="AJ334" s="303">
        <f t="shared" si="91"/>
        <v>0.15292819000000002</v>
      </c>
      <c r="AK334" s="1239" t="s">
        <v>1350</v>
      </c>
      <c r="AL334" s="73" t="s">
        <v>1350</v>
      </c>
      <c r="AM334" s="1239" t="s">
        <v>1350</v>
      </c>
      <c r="AN334" s="303">
        <f t="shared" si="95"/>
        <v>287.04621263000001</v>
      </c>
      <c r="AO334" s="303">
        <f t="shared" si="90"/>
        <v>72.335033869999947</v>
      </c>
      <c r="AP334" s="303">
        <f t="shared" si="90"/>
        <v>3.0585638000000008</v>
      </c>
      <c r="AQ334" s="303">
        <f t="shared" si="90"/>
        <v>52.60729735999999</v>
      </c>
      <c r="AR334" s="303">
        <f t="shared" si="90"/>
        <v>0</v>
      </c>
      <c r="AS334" s="303">
        <f t="shared" si="90"/>
        <v>150.63426715000006</v>
      </c>
      <c r="AT334" s="303">
        <f t="shared" si="90"/>
        <v>0</v>
      </c>
      <c r="AU334" s="303">
        <f t="shared" si="90"/>
        <v>0.45878457</v>
      </c>
      <c r="AV334" s="303">
        <f t="shared" si="90"/>
        <v>0.30585638000000004</v>
      </c>
      <c r="AW334" s="303">
        <f t="shared" si="90"/>
        <v>0.76464095000000021</v>
      </c>
      <c r="AX334" s="303">
        <f t="shared" si="90"/>
        <v>1.83513828</v>
      </c>
      <c r="AY334" s="303">
        <f t="shared" si="90"/>
        <v>0.45878457</v>
      </c>
      <c r="AZ334" s="303">
        <f t="shared" si="90"/>
        <v>0.76464095000000021</v>
      </c>
      <c r="BA334" s="303">
        <f t="shared" si="90"/>
        <v>0.15292819000000002</v>
      </c>
      <c r="BB334" s="303">
        <f t="shared" si="90"/>
        <v>0</v>
      </c>
      <c r="BC334" s="303">
        <f t="shared" si="96"/>
        <v>1.9880664700000004</v>
      </c>
      <c r="BD334" s="303">
        <f t="shared" si="96"/>
        <v>0.76464095000000021</v>
      </c>
      <c r="BE334" s="303">
        <f t="shared" si="96"/>
        <v>0.76464095000000021</v>
      </c>
      <c r="BF334" s="303">
        <f t="shared" si="92"/>
        <v>0.15292819000000002</v>
      </c>
    </row>
    <row r="335" spans="2:58" ht="14.25" x14ac:dyDescent="0.2">
      <c r="B335" s="1954" t="s">
        <v>217</v>
      </c>
      <c r="C335" s="1955" t="s">
        <v>224</v>
      </c>
      <c r="D335" s="1907" t="s">
        <v>228</v>
      </c>
      <c r="E335" s="1947" t="s">
        <v>19</v>
      </c>
      <c r="F335" s="1948" t="s">
        <v>16</v>
      </c>
      <c r="G335" s="1908">
        <v>17.54</v>
      </c>
      <c r="H335" s="1957">
        <v>4.6621389200000003</v>
      </c>
      <c r="I335" s="1952">
        <v>4.6621389200000003</v>
      </c>
      <c r="J335" s="1952">
        <v>4.6621389200000003</v>
      </c>
      <c r="K335" s="1953">
        <v>18.77</v>
      </c>
      <c r="L335" s="1580"/>
      <c r="O335" s="1580"/>
      <c r="P335" s="1580"/>
      <c r="Q335" s="1580"/>
      <c r="R335" s="303">
        <f t="shared" si="93"/>
        <v>87.508347528400009</v>
      </c>
      <c r="S335" s="303">
        <f t="shared" si="89"/>
        <v>22.051917091599986</v>
      </c>
      <c r="T335" s="303">
        <f t="shared" si="89"/>
        <v>0.93242778400000026</v>
      </c>
      <c r="U335" s="303">
        <f t="shared" si="89"/>
        <v>16.037757884799998</v>
      </c>
      <c r="V335" s="303">
        <f t="shared" si="89"/>
        <v>0</v>
      </c>
      <c r="W335" s="303">
        <f t="shared" si="89"/>
        <v>45.922068362000019</v>
      </c>
      <c r="X335" s="303">
        <f t="shared" si="89"/>
        <v>0</v>
      </c>
      <c r="Y335" s="303">
        <f t="shared" si="89"/>
        <v>0.13986416760000001</v>
      </c>
      <c r="Z335" s="303">
        <f t="shared" si="89"/>
        <v>9.3242778400000018E-2</v>
      </c>
      <c r="AA335" s="303">
        <f t="shared" si="89"/>
        <v>0.23310694600000006</v>
      </c>
      <c r="AB335" s="303">
        <f t="shared" si="89"/>
        <v>0.55945667040000002</v>
      </c>
      <c r="AC335" s="303">
        <f t="shared" si="89"/>
        <v>0.13986416760000001</v>
      </c>
      <c r="AD335" s="303">
        <f t="shared" si="89"/>
        <v>0.23310694600000006</v>
      </c>
      <c r="AE335" s="303">
        <f t="shared" si="89"/>
        <v>4.6621389200000009E-2</v>
      </c>
      <c r="AF335" s="303">
        <f t="shared" si="89"/>
        <v>0</v>
      </c>
      <c r="AG335" s="303">
        <f t="shared" si="94"/>
        <v>0.60607805960000016</v>
      </c>
      <c r="AH335" s="303">
        <f t="shared" si="94"/>
        <v>0.23310694600000006</v>
      </c>
      <c r="AI335" s="303">
        <f t="shared" si="94"/>
        <v>0.23310694600000006</v>
      </c>
      <c r="AJ335" s="303">
        <f t="shared" si="91"/>
        <v>4.6621389200000009E-2</v>
      </c>
      <c r="AK335" s="1239" t="s">
        <v>1350</v>
      </c>
      <c r="AL335" s="73" t="s">
        <v>1350</v>
      </c>
      <c r="AM335" s="1239" t="s">
        <v>1350</v>
      </c>
      <c r="AN335" s="303">
        <f t="shared" si="95"/>
        <v>87.508347528400009</v>
      </c>
      <c r="AO335" s="303">
        <f t="shared" si="90"/>
        <v>22.051917091599986</v>
      </c>
      <c r="AP335" s="303">
        <f t="shared" si="90"/>
        <v>0.93242778400000026</v>
      </c>
      <c r="AQ335" s="303">
        <f t="shared" si="90"/>
        <v>16.037757884799998</v>
      </c>
      <c r="AR335" s="303">
        <f t="shared" si="90"/>
        <v>0</v>
      </c>
      <c r="AS335" s="303">
        <f t="shared" si="90"/>
        <v>45.922068362000019</v>
      </c>
      <c r="AT335" s="303">
        <f t="shared" si="90"/>
        <v>0</v>
      </c>
      <c r="AU335" s="303">
        <f t="shared" si="90"/>
        <v>0.13986416760000001</v>
      </c>
      <c r="AV335" s="303">
        <f t="shared" si="90"/>
        <v>9.3242778400000018E-2</v>
      </c>
      <c r="AW335" s="303">
        <f t="shared" si="90"/>
        <v>0.23310694600000006</v>
      </c>
      <c r="AX335" s="303">
        <f t="shared" si="90"/>
        <v>0.55945667040000002</v>
      </c>
      <c r="AY335" s="303">
        <f t="shared" si="90"/>
        <v>0.13986416760000001</v>
      </c>
      <c r="AZ335" s="303">
        <f t="shared" si="90"/>
        <v>0.23310694600000006</v>
      </c>
      <c r="BA335" s="303">
        <f t="shared" si="90"/>
        <v>4.6621389200000009E-2</v>
      </c>
      <c r="BB335" s="303">
        <f t="shared" si="90"/>
        <v>0</v>
      </c>
      <c r="BC335" s="303">
        <f t="shared" si="96"/>
        <v>0.60607805960000016</v>
      </c>
      <c r="BD335" s="303">
        <f t="shared" si="96"/>
        <v>0.23310694600000006</v>
      </c>
      <c r="BE335" s="303">
        <f t="shared" si="96"/>
        <v>0.23310694600000006</v>
      </c>
      <c r="BF335" s="303">
        <f t="shared" si="92"/>
        <v>4.6621389200000009E-2</v>
      </c>
    </row>
    <row r="336" spans="2:58" ht="14.25" x14ac:dyDescent="0.2">
      <c r="B336" s="1954" t="s">
        <v>217</v>
      </c>
      <c r="C336" s="1955" t="s">
        <v>224</v>
      </c>
      <c r="D336" s="1907" t="s">
        <v>229</v>
      </c>
      <c r="E336" s="1947" t="s">
        <v>19</v>
      </c>
      <c r="F336" s="1948" t="s">
        <v>16</v>
      </c>
      <c r="G336" s="1908">
        <v>17.54</v>
      </c>
      <c r="H336" s="1957">
        <v>454.75792719999998</v>
      </c>
      <c r="I336" s="1952">
        <v>454.75792719999998</v>
      </c>
      <c r="J336" s="1952">
        <v>454.75792719999998</v>
      </c>
      <c r="K336" s="1953">
        <v>18.77</v>
      </c>
      <c r="L336" s="1580"/>
      <c r="O336" s="1580"/>
      <c r="P336" s="1580"/>
      <c r="Q336" s="1580"/>
      <c r="R336" s="303">
        <f t="shared" si="93"/>
        <v>8535.8062935439993</v>
      </c>
      <c r="S336" s="303">
        <f t="shared" si="89"/>
        <v>2151.0049956559983</v>
      </c>
      <c r="T336" s="303">
        <f t="shared" si="89"/>
        <v>90.951585440000017</v>
      </c>
      <c r="U336" s="303">
        <f t="shared" si="89"/>
        <v>1564.3672695679995</v>
      </c>
      <c r="V336" s="303">
        <f t="shared" si="89"/>
        <v>0</v>
      </c>
      <c r="W336" s="303">
        <f t="shared" si="89"/>
        <v>4479.3655829200006</v>
      </c>
      <c r="X336" s="303">
        <f t="shared" si="89"/>
        <v>0</v>
      </c>
      <c r="Y336" s="303">
        <f t="shared" si="89"/>
        <v>13.642737815999999</v>
      </c>
      <c r="Z336" s="303">
        <f t="shared" si="89"/>
        <v>9.0951585440000002</v>
      </c>
      <c r="AA336" s="303">
        <f t="shared" si="89"/>
        <v>22.737896360000004</v>
      </c>
      <c r="AB336" s="303">
        <f t="shared" si="89"/>
        <v>54.570951263999994</v>
      </c>
      <c r="AC336" s="303">
        <f t="shared" si="89"/>
        <v>13.642737815999999</v>
      </c>
      <c r="AD336" s="303">
        <f t="shared" si="89"/>
        <v>22.737896360000004</v>
      </c>
      <c r="AE336" s="303">
        <f t="shared" si="89"/>
        <v>4.5475792720000001</v>
      </c>
      <c r="AF336" s="303">
        <f t="shared" si="89"/>
        <v>0</v>
      </c>
      <c r="AG336" s="303">
        <f t="shared" si="94"/>
        <v>59.118530536000002</v>
      </c>
      <c r="AH336" s="303">
        <f t="shared" si="94"/>
        <v>22.737896360000004</v>
      </c>
      <c r="AI336" s="303">
        <f t="shared" si="94"/>
        <v>22.737896360000004</v>
      </c>
      <c r="AJ336" s="303">
        <f t="shared" si="91"/>
        <v>4.5475792720000001</v>
      </c>
      <c r="AK336" s="1239" t="s">
        <v>1350</v>
      </c>
      <c r="AL336" s="73" t="s">
        <v>1350</v>
      </c>
      <c r="AM336" s="1239" t="s">
        <v>1350</v>
      </c>
      <c r="AN336" s="303">
        <f t="shared" si="95"/>
        <v>8535.8062935439993</v>
      </c>
      <c r="AO336" s="303">
        <f t="shared" si="90"/>
        <v>2151.0049956559983</v>
      </c>
      <c r="AP336" s="303">
        <f t="shared" si="90"/>
        <v>90.951585440000017</v>
      </c>
      <c r="AQ336" s="303">
        <f t="shared" si="90"/>
        <v>1564.3672695679995</v>
      </c>
      <c r="AR336" s="303">
        <f t="shared" si="90"/>
        <v>0</v>
      </c>
      <c r="AS336" s="303">
        <f t="shared" si="90"/>
        <v>4479.3655829200006</v>
      </c>
      <c r="AT336" s="303">
        <f t="shared" si="90"/>
        <v>0</v>
      </c>
      <c r="AU336" s="303">
        <f t="shared" si="90"/>
        <v>13.642737815999999</v>
      </c>
      <c r="AV336" s="303">
        <f t="shared" si="90"/>
        <v>9.0951585440000002</v>
      </c>
      <c r="AW336" s="303">
        <f t="shared" si="90"/>
        <v>22.737896360000004</v>
      </c>
      <c r="AX336" s="303">
        <f t="shared" si="90"/>
        <v>54.570951263999994</v>
      </c>
      <c r="AY336" s="303">
        <f t="shared" si="90"/>
        <v>13.642737815999999</v>
      </c>
      <c r="AZ336" s="303">
        <f t="shared" si="90"/>
        <v>22.737896360000004</v>
      </c>
      <c r="BA336" s="303">
        <f t="shared" si="90"/>
        <v>4.5475792720000001</v>
      </c>
      <c r="BB336" s="303">
        <f t="shared" si="90"/>
        <v>0</v>
      </c>
      <c r="BC336" s="303">
        <f t="shared" si="96"/>
        <v>59.118530536000002</v>
      </c>
      <c r="BD336" s="303">
        <f t="shared" si="96"/>
        <v>22.737896360000004</v>
      </c>
      <c r="BE336" s="303">
        <f t="shared" si="96"/>
        <v>22.737896360000004</v>
      </c>
      <c r="BF336" s="303">
        <f t="shared" si="92"/>
        <v>4.5475792720000001</v>
      </c>
    </row>
    <row r="337" spans="2:58" ht="14.25" x14ac:dyDescent="0.2">
      <c r="B337" s="1954" t="s">
        <v>217</v>
      </c>
      <c r="C337" s="1955" t="s">
        <v>224</v>
      </c>
      <c r="D337" s="1907" t="s">
        <v>230</v>
      </c>
      <c r="E337" s="1947" t="s">
        <v>19</v>
      </c>
      <c r="F337" s="1948" t="s">
        <v>16</v>
      </c>
      <c r="G337" s="1908">
        <v>17.54</v>
      </c>
      <c r="H337" s="1957">
        <v>1012.4083863999999</v>
      </c>
      <c r="I337" s="1911">
        <v>1012.4083863999999</v>
      </c>
      <c r="J337" s="1911">
        <v>1012.4083863999999</v>
      </c>
      <c r="K337" s="1953">
        <v>18.77</v>
      </c>
      <c r="L337" s="1580"/>
      <c r="O337" s="1580"/>
      <c r="P337" s="1580"/>
      <c r="Q337" s="1580"/>
      <c r="R337" s="303">
        <f t="shared" si="93"/>
        <v>19002.905412728</v>
      </c>
      <c r="S337" s="303">
        <f t="shared" si="89"/>
        <v>4788.6916676719966</v>
      </c>
      <c r="T337" s="303">
        <f t="shared" si="89"/>
        <v>202.48167728000004</v>
      </c>
      <c r="U337" s="303">
        <f t="shared" si="89"/>
        <v>3482.6848492159993</v>
      </c>
      <c r="V337" s="303">
        <f t="shared" si="89"/>
        <v>0</v>
      </c>
      <c r="W337" s="303">
        <f t="shared" si="89"/>
        <v>9972.2226060400026</v>
      </c>
      <c r="X337" s="303">
        <f t="shared" si="89"/>
        <v>0</v>
      </c>
      <c r="Y337" s="303">
        <f t="shared" si="89"/>
        <v>30.372251591999998</v>
      </c>
      <c r="Z337" s="303">
        <f t="shared" si="89"/>
        <v>20.248167728000002</v>
      </c>
      <c r="AA337" s="303">
        <f t="shared" si="89"/>
        <v>50.620419320000011</v>
      </c>
      <c r="AB337" s="303">
        <f t="shared" si="89"/>
        <v>121.48900636799999</v>
      </c>
      <c r="AC337" s="303">
        <f t="shared" si="89"/>
        <v>30.372251591999998</v>
      </c>
      <c r="AD337" s="303">
        <f t="shared" si="89"/>
        <v>50.620419320000011</v>
      </c>
      <c r="AE337" s="303">
        <f t="shared" si="89"/>
        <v>10.124083864000001</v>
      </c>
      <c r="AF337" s="303">
        <f t="shared" si="89"/>
        <v>0</v>
      </c>
      <c r="AG337" s="303">
        <f t="shared" si="94"/>
        <v>131.61309023200002</v>
      </c>
      <c r="AH337" s="303">
        <f t="shared" si="94"/>
        <v>50.620419320000011</v>
      </c>
      <c r="AI337" s="303">
        <f t="shared" si="94"/>
        <v>50.620419320000011</v>
      </c>
      <c r="AJ337" s="303">
        <f t="shared" si="91"/>
        <v>10.124083864000001</v>
      </c>
      <c r="AK337" s="1239" t="s">
        <v>1350</v>
      </c>
      <c r="AL337" s="73" t="s">
        <v>1350</v>
      </c>
      <c r="AM337" s="1239" t="s">
        <v>1350</v>
      </c>
      <c r="AN337" s="303">
        <f t="shared" si="95"/>
        <v>19002.905412728</v>
      </c>
      <c r="AO337" s="303">
        <f t="shared" si="90"/>
        <v>4788.6916676719966</v>
      </c>
      <c r="AP337" s="303">
        <f t="shared" si="90"/>
        <v>202.48167728000004</v>
      </c>
      <c r="AQ337" s="303">
        <f t="shared" si="90"/>
        <v>3482.6848492159993</v>
      </c>
      <c r="AR337" s="303">
        <f t="shared" si="90"/>
        <v>0</v>
      </c>
      <c r="AS337" s="303">
        <f t="shared" si="90"/>
        <v>9972.2226060400026</v>
      </c>
      <c r="AT337" s="303">
        <f t="shared" si="90"/>
        <v>0</v>
      </c>
      <c r="AU337" s="303">
        <f t="shared" si="90"/>
        <v>30.372251591999998</v>
      </c>
      <c r="AV337" s="303">
        <f t="shared" si="90"/>
        <v>20.248167728000002</v>
      </c>
      <c r="AW337" s="303">
        <f t="shared" si="90"/>
        <v>50.620419320000011</v>
      </c>
      <c r="AX337" s="303">
        <f t="shared" si="90"/>
        <v>121.48900636799999</v>
      </c>
      <c r="AY337" s="303">
        <f t="shared" si="90"/>
        <v>30.372251591999998</v>
      </c>
      <c r="AZ337" s="303">
        <f t="shared" si="90"/>
        <v>50.620419320000011</v>
      </c>
      <c r="BA337" s="303">
        <f t="shared" si="90"/>
        <v>10.124083864000001</v>
      </c>
      <c r="BB337" s="303">
        <f t="shared" si="90"/>
        <v>0</v>
      </c>
      <c r="BC337" s="303">
        <f t="shared" si="96"/>
        <v>131.61309023200002</v>
      </c>
      <c r="BD337" s="303">
        <f t="shared" si="96"/>
        <v>50.620419320000011</v>
      </c>
      <c r="BE337" s="303">
        <f t="shared" si="96"/>
        <v>50.620419320000011</v>
      </c>
      <c r="BF337" s="303">
        <f t="shared" si="92"/>
        <v>10.124083864000001</v>
      </c>
    </row>
    <row r="338" spans="2:58" ht="14.25" x14ac:dyDescent="0.2">
      <c r="B338" s="1954" t="s">
        <v>217</v>
      </c>
      <c r="C338" s="1955" t="s">
        <v>224</v>
      </c>
      <c r="D338" s="1907" t="s">
        <v>231</v>
      </c>
      <c r="E338" s="1947" t="s">
        <v>19</v>
      </c>
      <c r="F338" s="1948" t="s">
        <v>16</v>
      </c>
      <c r="G338" s="1908">
        <v>17.12</v>
      </c>
      <c r="H338" s="1957">
        <v>5016</v>
      </c>
      <c r="I338" s="1924">
        <v>5016</v>
      </c>
      <c r="J338" s="1924">
        <v>5016</v>
      </c>
      <c r="K338" s="1953">
        <v>18.77</v>
      </c>
      <c r="L338" s="1580"/>
      <c r="O338" s="1580"/>
      <c r="P338" s="1580"/>
      <c r="Q338" s="1580"/>
      <c r="R338" s="303">
        <f t="shared" si="93"/>
        <v>94150.319999999992</v>
      </c>
      <c r="S338" s="303">
        <f t="shared" si="89"/>
        <v>23725.679999999982</v>
      </c>
      <c r="T338" s="303">
        <f t="shared" si="89"/>
        <v>1003.2000000000002</v>
      </c>
      <c r="U338" s="303">
        <f t="shared" si="89"/>
        <v>17255.039999999997</v>
      </c>
      <c r="V338" s="303">
        <f t="shared" si="89"/>
        <v>0</v>
      </c>
      <c r="W338" s="303">
        <f t="shared" si="89"/>
        <v>49407.600000000006</v>
      </c>
      <c r="X338" s="303">
        <f t="shared" si="89"/>
        <v>0</v>
      </c>
      <c r="Y338" s="303">
        <f t="shared" si="89"/>
        <v>150.47999999999999</v>
      </c>
      <c r="Z338" s="303">
        <f t="shared" si="89"/>
        <v>100.32000000000001</v>
      </c>
      <c r="AA338" s="303">
        <f t="shared" si="89"/>
        <v>250.80000000000004</v>
      </c>
      <c r="AB338" s="303">
        <f t="shared" si="89"/>
        <v>601.91999999999996</v>
      </c>
      <c r="AC338" s="303">
        <f t="shared" si="89"/>
        <v>150.47999999999999</v>
      </c>
      <c r="AD338" s="303">
        <f t="shared" si="89"/>
        <v>250.80000000000004</v>
      </c>
      <c r="AE338" s="303">
        <f t="shared" si="89"/>
        <v>50.160000000000004</v>
      </c>
      <c r="AF338" s="303">
        <f t="shared" si="89"/>
        <v>0</v>
      </c>
      <c r="AG338" s="303">
        <f t="shared" si="94"/>
        <v>652.08000000000004</v>
      </c>
      <c r="AH338" s="303">
        <f t="shared" si="94"/>
        <v>250.80000000000004</v>
      </c>
      <c r="AI338" s="303">
        <f t="shared" si="94"/>
        <v>250.80000000000004</v>
      </c>
      <c r="AJ338" s="303">
        <f t="shared" si="91"/>
        <v>50.160000000000004</v>
      </c>
      <c r="AK338" s="1239" t="s">
        <v>1350</v>
      </c>
      <c r="AL338" s="73" t="s">
        <v>1350</v>
      </c>
      <c r="AM338" s="1239" t="s">
        <v>1350</v>
      </c>
      <c r="AN338" s="303">
        <f t="shared" si="95"/>
        <v>94150.319999999992</v>
      </c>
      <c r="AO338" s="303">
        <f t="shared" si="90"/>
        <v>23725.679999999982</v>
      </c>
      <c r="AP338" s="303">
        <f t="shared" si="90"/>
        <v>1003.2000000000002</v>
      </c>
      <c r="AQ338" s="303">
        <f t="shared" si="90"/>
        <v>17255.039999999997</v>
      </c>
      <c r="AR338" s="303">
        <f t="shared" si="90"/>
        <v>0</v>
      </c>
      <c r="AS338" s="303">
        <f t="shared" si="90"/>
        <v>49407.600000000006</v>
      </c>
      <c r="AT338" s="303">
        <f t="shared" si="90"/>
        <v>0</v>
      </c>
      <c r="AU338" s="303">
        <f t="shared" si="90"/>
        <v>150.47999999999999</v>
      </c>
      <c r="AV338" s="303">
        <f t="shared" si="90"/>
        <v>100.32000000000001</v>
      </c>
      <c r="AW338" s="303">
        <f t="shared" si="90"/>
        <v>250.80000000000004</v>
      </c>
      <c r="AX338" s="303">
        <f t="shared" si="90"/>
        <v>601.91999999999996</v>
      </c>
      <c r="AY338" s="303">
        <f t="shared" si="90"/>
        <v>150.47999999999999</v>
      </c>
      <c r="AZ338" s="303">
        <f t="shared" si="90"/>
        <v>250.80000000000004</v>
      </c>
      <c r="BA338" s="303">
        <f t="shared" si="90"/>
        <v>50.160000000000004</v>
      </c>
      <c r="BB338" s="303">
        <f t="shared" si="90"/>
        <v>0</v>
      </c>
      <c r="BC338" s="303">
        <f t="shared" si="96"/>
        <v>652.08000000000004</v>
      </c>
      <c r="BD338" s="303">
        <f t="shared" si="96"/>
        <v>250.80000000000004</v>
      </c>
      <c r="BE338" s="303">
        <f t="shared" si="96"/>
        <v>250.80000000000004</v>
      </c>
      <c r="BF338" s="303">
        <f t="shared" si="92"/>
        <v>50.160000000000004</v>
      </c>
    </row>
    <row r="339" spans="2:58" ht="14.25" x14ac:dyDescent="0.2">
      <c r="B339" s="1954" t="s">
        <v>217</v>
      </c>
      <c r="C339" s="1955" t="s">
        <v>224</v>
      </c>
      <c r="D339" s="1907" t="s">
        <v>1407</v>
      </c>
      <c r="E339" s="1947" t="s">
        <v>19</v>
      </c>
      <c r="F339" s="1948" t="s">
        <v>16</v>
      </c>
      <c r="G339" s="1908">
        <v>17.12</v>
      </c>
      <c r="H339" s="1957">
        <v>958.33043480000003</v>
      </c>
      <c r="I339" s="1924">
        <v>958.33043480000003</v>
      </c>
      <c r="J339" s="1924">
        <v>958.33043480000003</v>
      </c>
      <c r="K339" s="1953">
        <v>18.77</v>
      </c>
      <c r="L339" s="1580"/>
      <c r="O339" s="1580"/>
      <c r="P339" s="1580"/>
      <c r="Q339" s="1580"/>
      <c r="R339" s="303">
        <f t="shared" si="93"/>
        <v>17987.862261196002</v>
      </c>
      <c r="S339" s="303">
        <f t="shared" si="89"/>
        <v>4532.9029566039972</v>
      </c>
      <c r="T339" s="303">
        <f t="shared" si="89"/>
        <v>191.66608696000006</v>
      </c>
      <c r="U339" s="303">
        <f t="shared" si="89"/>
        <v>3296.6566957119999</v>
      </c>
      <c r="V339" s="303">
        <f t="shared" si="89"/>
        <v>0</v>
      </c>
      <c r="W339" s="303">
        <f t="shared" si="89"/>
        <v>9439.5547827800037</v>
      </c>
      <c r="X339" s="303">
        <f t="shared" si="89"/>
        <v>0</v>
      </c>
      <c r="Y339" s="303">
        <f t="shared" si="89"/>
        <v>28.749913043999999</v>
      </c>
      <c r="Z339" s="303">
        <f t="shared" si="89"/>
        <v>19.166608696000004</v>
      </c>
      <c r="AA339" s="303">
        <f t="shared" si="89"/>
        <v>47.916521740000015</v>
      </c>
      <c r="AB339" s="303">
        <f t="shared" si="89"/>
        <v>114.999652176</v>
      </c>
      <c r="AC339" s="303">
        <f t="shared" si="89"/>
        <v>28.749913043999999</v>
      </c>
      <c r="AD339" s="303">
        <f t="shared" si="89"/>
        <v>47.916521740000015</v>
      </c>
      <c r="AE339" s="303">
        <f t="shared" si="89"/>
        <v>9.5833043480000022</v>
      </c>
      <c r="AF339" s="303">
        <f t="shared" si="89"/>
        <v>0</v>
      </c>
      <c r="AG339" s="303">
        <f t="shared" si="94"/>
        <v>124.58295652400002</v>
      </c>
      <c r="AH339" s="303">
        <f t="shared" si="94"/>
        <v>47.916521740000015</v>
      </c>
      <c r="AI339" s="303">
        <f t="shared" si="94"/>
        <v>47.916521740000015</v>
      </c>
      <c r="AJ339" s="303">
        <f t="shared" si="91"/>
        <v>9.5833043480000022</v>
      </c>
      <c r="AK339" s="1239" t="s">
        <v>1350</v>
      </c>
      <c r="AL339" s="73" t="s">
        <v>1350</v>
      </c>
      <c r="AM339" s="1239" t="s">
        <v>1350</v>
      </c>
      <c r="AN339" s="303">
        <f t="shared" si="95"/>
        <v>17987.862261196002</v>
      </c>
      <c r="AO339" s="303">
        <f t="shared" si="90"/>
        <v>4532.9029566039972</v>
      </c>
      <c r="AP339" s="303">
        <f t="shared" si="90"/>
        <v>191.66608696000006</v>
      </c>
      <c r="AQ339" s="303">
        <f t="shared" si="90"/>
        <v>3296.6566957119999</v>
      </c>
      <c r="AR339" s="303">
        <f t="shared" si="90"/>
        <v>0</v>
      </c>
      <c r="AS339" s="303">
        <f t="shared" si="90"/>
        <v>9439.5547827800037</v>
      </c>
      <c r="AT339" s="303">
        <f t="shared" si="90"/>
        <v>0</v>
      </c>
      <c r="AU339" s="303">
        <f t="shared" si="90"/>
        <v>28.749913043999999</v>
      </c>
      <c r="AV339" s="303">
        <f t="shared" si="90"/>
        <v>19.166608696000004</v>
      </c>
      <c r="AW339" s="303">
        <f t="shared" si="90"/>
        <v>47.916521740000015</v>
      </c>
      <c r="AX339" s="303">
        <f t="shared" si="90"/>
        <v>114.999652176</v>
      </c>
      <c r="AY339" s="303">
        <f t="shared" si="90"/>
        <v>28.749913043999999</v>
      </c>
      <c r="AZ339" s="303">
        <f t="shared" si="90"/>
        <v>47.916521740000015</v>
      </c>
      <c r="BA339" s="303">
        <f t="shared" si="90"/>
        <v>9.5833043480000022</v>
      </c>
      <c r="BB339" s="303">
        <f t="shared" si="90"/>
        <v>0</v>
      </c>
      <c r="BC339" s="303">
        <f t="shared" si="96"/>
        <v>124.58295652400002</v>
      </c>
      <c r="BD339" s="303">
        <f t="shared" si="96"/>
        <v>47.916521740000015</v>
      </c>
      <c r="BE339" s="303">
        <f t="shared" si="96"/>
        <v>47.916521740000015</v>
      </c>
      <c r="BF339" s="303">
        <f t="shared" si="92"/>
        <v>9.5833043480000022</v>
      </c>
    </row>
    <row r="340" spans="2:58" ht="14.25" x14ac:dyDescent="0.2">
      <c r="B340" s="1954" t="s">
        <v>217</v>
      </c>
      <c r="C340" s="1955" t="s">
        <v>224</v>
      </c>
      <c r="D340" s="1907" t="s">
        <v>232</v>
      </c>
      <c r="E340" s="1947" t="s">
        <v>19</v>
      </c>
      <c r="F340" s="1948" t="s">
        <v>16</v>
      </c>
      <c r="G340" s="1908">
        <v>17.12</v>
      </c>
      <c r="H340" s="1957">
        <v>2730</v>
      </c>
      <c r="I340" s="1924">
        <v>2730</v>
      </c>
      <c r="J340" s="1924">
        <v>2730</v>
      </c>
      <c r="K340" s="1953">
        <v>18.77</v>
      </c>
      <c r="L340" s="1580"/>
      <c r="O340" s="1580"/>
      <c r="P340" s="1580"/>
      <c r="Q340" s="1580"/>
      <c r="R340" s="303">
        <f t="shared" si="93"/>
        <v>51242.1</v>
      </c>
      <c r="S340" s="303">
        <f t="shared" si="89"/>
        <v>12912.899999999991</v>
      </c>
      <c r="T340" s="303">
        <f t="shared" si="89"/>
        <v>546.00000000000011</v>
      </c>
      <c r="U340" s="303">
        <f t="shared" si="89"/>
        <v>9391.1999999999989</v>
      </c>
      <c r="V340" s="303">
        <f t="shared" si="89"/>
        <v>0</v>
      </c>
      <c r="W340" s="303">
        <f t="shared" si="89"/>
        <v>26890.500000000007</v>
      </c>
      <c r="X340" s="303">
        <f t="shared" si="89"/>
        <v>0</v>
      </c>
      <c r="Y340" s="303">
        <f t="shared" si="89"/>
        <v>81.899999999999991</v>
      </c>
      <c r="Z340" s="303">
        <f t="shared" si="89"/>
        <v>54.600000000000009</v>
      </c>
      <c r="AA340" s="303">
        <f t="shared" si="89"/>
        <v>136.50000000000003</v>
      </c>
      <c r="AB340" s="303">
        <f t="shared" si="89"/>
        <v>327.59999999999997</v>
      </c>
      <c r="AC340" s="303">
        <f t="shared" si="89"/>
        <v>81.899999999999991</v>
      </c>
      <c r="AD340" s="303">
        <f t="shared" si="89"/>
        <v>136.50000000000003</v>
      </c>
      <c r="AE340" s="303">
        <f t="shared" si="89"/>
        <v>27.300000000000004</v>
      </c>
      <c r="AF340" s="303">
        <f t="shared" si="89"/>
        <v>0</v>
      </c>
      <c r="AG340" s="303">
        <f t="shared" si="94"/>
        <v>354.90000000000003</v>
      </c>
      <c r="AH340" s="303">
        <f t="shared" si="94"/>
        <v>136.50000000000003</v>
      </c>
      <c r="AI340" s="303">
        <f t="shared" si="94"/>
        <v>136.50000000000003</v>
      </c>
      <c r="AJ340" s="303">
        <f t="shared" si="91"/>
        <v>27.300000000000004</v>
      </c>
      <c r="AK340" s="1239" t="s">
        <v>1350</v>
      </c>
      <c r="AL340" s="73" t="s">
        <v>1350</v>
      </c>
      <c r="AM340" s="1239" t="s">
        <v>1350</v>
      </c>
      <c r="AN340" s="303">
        <f t="shared" si="95"/>
        <v>51242.1</v>
      </c>
      <c r="AO340" s="303">
        <f t="shared" si="90"/>
        <v>12912.899999999991</v>
      </c>
      <c r="AP340" s="303">
        <f t="shared" si="90"/>
        <v>546.00000000000011</v>
      </c>
      <c r="AQ340" s="303">
        <f t="shared" si="90"/>
        <v>9391.1999999999989</v>
      </c>
      <c r="AR340" s="303">
        <f t="shared" si="90"/>
        <v>0</v>
      </c>
      <c r="AS340" s="303">
        <f t="shared" si="90"/>
        <v>26890.500000000007</v>
      </c>
      <c r="AT340" s="303">
        <f t="shared" si="90"/>
        <v>0</v>
      </c>
      <c r="AU340" s="303">
        <f t="shared" si="90"/>
        <v>81.899999999999991</v>
      </c>
      <c r="AV340" s="303">
        <f t="shared" si="90"/>
        <v>54.600000000000009</v>
      </c>
      <c r="AW340" s="303">
        <f t="shared" si="90"/>
        <v>136.50000000000003</v>
      </c>
      <c r="AX340" s="303">
        <f t="shared" si="90"/>
        <v>327.59999999999997</v>
      </c>
      <c r="AY340" s="303">
        <f t="shared" si="90"/>
        <v>81.899999999999991</v>
      </c>
      <c r="AZ340" s="303">
        <f t="shared" si="90"/>
        <v>136.50000000000003</v>
      </c>
      <c r="BA340" s="303">
        <f t="shared" si="90"/>
        <v>27.300000000000004</v>
      </c>
      <c r="BB340" s="303">
        <f t="shared" si="90"/>
        <v>0</v>
      </c>
      <c r="BC340" s="303">
        <f t="shared" si="96"/>
        <v>354.90000000000003</v>
      </c>
      <c r="BD340" s="303">
        <f t="shared" si="96"/>
        <v>136.50000000000003</v>
      </c>
      <c r="BE340" s="303">
        <f t="shared" si="96"/>
        <v>136.50000000000003</v>
      </c>
      <c r="BF340" s="303">
        <f t="shared" si="92"/>
        <v>27.300000000000004</v>
      </c>
    </row>
    <row r="341" spans="2:58" ht="14.25" x14ac:dyDescent="0.2">
      <c r="B341" s="1954" t="s">
        <v>217</v>
      </c>
      <c r="C341" s="1955" t="s">
        <v>224</v>
      </c>
      <c r="D341" s="1907" t="s">
        <v>233</v>
      </c>
      <c r="E341" s="1947" t="s">
        <v>19</v>
      </c>
      <c r="F341" s="1948" t="s">
        <v>16</v>
      </c>
      <c r="G341" s="1908">
        <v>17.22</v>
      </c>
      <c r="H341" s="1957">
        <v>3373.2982706460602</v>
      </c>
      <c r="I341" s="1924">
        <v>3373.2982706460602</v>
      </c>
      <c r="J341" s="1924">
        <v>3373.2982706460602</v>
      </c>
      <c r="K341" s="1953">
        <v>18.77</v>
      </c>
      <c r="L341" s="1580"/>
      <c r="O341" s="1580"/>
      <c r="P341" s="1580"/>
      <c r="Q341" s="1580"/>
      <c r="R341" s="303">
        <f t="shared" si="93"/>
        <v>63316.808540026548</v>
      </c>
      <c r="S341" s="303">
        <f t="shared" si="89"/>
        <v>15955.700820155853</v>
      </c>
      <c r="T341" s="303">
        <f t="shared" si="89"/>
        <v>674.65965412921219</v>
      </c>
      <c r="U341" s="303">
        <f t="shared" si="89"/>
        <v>11604.146051022444</v>
      </c>
      <c r="V341" s="303">
        <f t="shared" si="89"/>
        <v>0</v>
      </c>
      <c r="W341" s="303">
        <f t="shared" si="89"/>
        <v>33226.9879658637</v>
      </c>
      <c r="X341" s="303">
        <f t="shared" si="89"/>
        <v>0</v>
      </c>
      <c r="Y341" s="303">
        <f t="shared" si="89"/>
        <v>101.1989481193818</v>
      </c>
      <c r="Z341" s="303">
        <f t="shared" si="89"/>
        <v>67.465965412921207</v>
      </c>
      <c r="AA341" s="303">
        <f t="shared" si="89"/>
        <v>168.66491353230305</v>
      </c>
      <c r="AB341" s="303">
        <f t="shared" si="89"/>
        <v>404.79579247752719</v>
      </c>
      <c r="AC341" s="303">
        <f t="shared" si="89"/>
        <v>101.1989481193818</v>
      </c>
      <c r="AD341" s="303">
        <f t="shared" si="89"/>
        <v>168.66491353230305</v>
      </c>
      <c r="AE341" s="303">
        <f t="shared" si="89"/>
        <v>33.732982706460604</v>
      </c>
      <c r="AF341" s="303">
        <f t="shared" si="89"/>
        <v>0</v>
      </c>
      <c r="AG341" s="303">
        <f t="shared" si="94"/>
        <v>438.52877518398788</v>
      </c>
      <c r="AH341" s="303">
        <f t="shared" si="94"/>
        <v>168.66491353230305</v>
      </c>
      <c r="AI341" s="303">
        <f t="shared" si="94"/>
        <v>168.66491353230305</v>
      </c>
      <c r="AJ341" s="303">
        <f t="shared" si="91"/>
        <v>33.732982706460604</v>
      </c>
      <c r="AK341" s="1239" t="s">
        <v>1350</v>
      </c>
      <c r="AL341" s="73" t="s">
        <v>1350</v>
      </c>
      <c r="AM341" s="1239" t="s">
        <v>1350</v>
      </c>
      <c r="AN341" s="303">
        <f t="shared" si="95"/>
        <v>63316.808540026548</v>
      </c>
      <c r="AO341" s="303">
        <f t="shared" si="90"/>
        <v>15955.700820155853</v>
      </c>
      <c r="AP341" s="303">
        <f t="shared" si="90"/>
        <v>674.65965412921219</v>
      </c>
      <c r="AQ341" s="303">
        <f t="shared" si="90"/>
        <v>11604.146051022444</v>
      </c>
      <c r="AR341" s="303">
        <f t="shared" si="90"/>
        <v>0</v>
      </c>
      <c r="AS341" s="303">
        <f t="shared" si="90"/>
        <v>33226.9879658637</v>
      </c>
      <c r="AT341" s="303">
        <f t="shared" si="90"/>
        <v>0</v>
      </c>
      <c r="AU341" s="303">
        <f t="shared" si="90"/>
        <v>101.1989481193818</v>
      </c>
      <c r="AV341" s="303">
        <f t="shared" si="90"/>
        <v>67.465965412921207</v>
      </c>
      <c r="AW341" s="303">
        <f t="shared" si="90"/>
        <v>168.66491353230305</v>
      </c>
      <c r="AX341" s="303">
        <f t="shared" si="90"/>
        <v>404.79579247752719</v>
      </c>
      <c r="AY341" s="303">
        <f t="shared" si="90"/>
        <v>101.1989481193818</v>
      </c>
      <c r="AZ341" s="303">
        <f t="shared" si="90"/>
        <v>168.66491353230305</v>
      </c>
      <c r="BA341" s="303">
        <f t="shared" si="90"/>
        <v>33.732982706460604</v>
      </c>
      <c r="BB341" s="303">
        <f t="shared" si="90"/>
        <v>0</v>
      </c>
      <c r="BC341" s="303">
        <f t="shared" si="96"/>
        <v>438.52877518398788</v>
      </c>
      <c r="BD341" s="303">
        <f t="shared" si="96"/>
        <v>168.66491353230305</v>
      </c>
      <c r="BE341" s="303">
        <f t="shared" si="96"/>
        <v>168.66491353230305</v>
      </c>
      <c r="BF341" s="303">
        <f t="shared" si="92"/>
        <v>33.732982706460604</v>
      </c>
    </row>
    <row r="342" spans="2:58" ht="14.25" x14ac:dyDescent="0.2">
      <c r="B342" s="1954" t="s">
        <v>217</v>
      </c>
      <c r="C342" s="1955" t="s">
        <v>224</v>
      </c>
      <c r="D342" s="1907" t="s">
        <v>1408</v>
      </c>
      <c r="E342" s="1947" t="s">
        <v>19</v>
      </c>
      <c r="F342" s="1948" t="s">
        <v>16</v>
      </c>
      <c r="G342" s="1908">
        <v>17.22</v>
      </c>
      <c r="H342" s="1957">
        <v>1517.0179439999999</v>
      </c>
      <c r="I342" s="1924">
        <v>1517.0179439999999</v>
      </c>
      <c r="J342" s="1924">
        <v>1517.0179439999999</v>
      </c>
      <c r="K342" s="1953">
        <v>18.77</v>
      </c>
      <c r="L342" s="1580"/>
      <c r="O342" s="1580"/>
      <c r="P342" s="1580"/>
      <c r="Q342" s="1580"/>
      <c r="R342" s="303">
        <f t="shared" si="93"/>
        <v>28474.426808879998</v>
      </c>
      <c r="S342" s="303">
        <f t="shared" si="89"/>
        <v>7175.4948751199945</v>
      </c>
      <c r="T342" s="303">
        <f t="shared" si="89"/>
        <v>303.40358880000002</v>
      </c>
      <c r="U342" s="303">
        <f t="shared" si="89"/>
        <v>5218.5417273599987</v>
      </c>
      <c r="V342" s="303">
        <f t="shared" si="89"/>
        <v>0</v>
      </c>
      <c r="W342" s="303">
        <f t="shared" si="89"/>
        <v>14942.626748400004</v>
      </c>
      <c r="X342" s="303">
        <f t="shared" si="89"/>
        <v>0</v>
      </c>
      <c r="Y342" s="303">
        <f t="shared" si="89"/>
        <v>45.510538319999995</v>
      </c>
      <c r="Z342" s="303">
        <f t="shared" si="89"/>
        <v>30.340358880000004</v>
      </c>
      <c r="AA342" s="303">
        <f t="shared" si="89"/>
        <v>75.850897200000006</v>
      </c>
      <c r="AB342" s="303">
        <f t="shared" si="89"/>
        <v>182.04215327999998</v>
      </c>
      <c r="AC342" s="303">
        <f t="shared" si="89"/>
        <v>45.510538319999995</v>
      </c>
      <c r="AD342" s="303">
        <f t="shared" si="89"/>
        <v>75.850897200000006</v>
      </c>
      <c r="AE342" s="303">
        <f t="shared" si="89"/>
        <v>15.170179440000002</v>
      </c>
      <c r="AF342" s="303">
        <f t="shared" si="89"/>
        <v>0</v>
      </c>
      <c r="AG342" s="303">
        <f t="shared" si="94"/>
        <v>197.21233272000001</v>
      </c>
      <c r="AH342" s="303">
        <f t="shared" si="94"/>
        <v>75.850897200000006</v>
      </c>
      <c r="AI342" s="303">
        <f t="shared" si="94"/>
        <v>75.850897200000006</v>
      </c>
      <c r="AJ342" s="303">
        <f t="shared" si="91"/>
        <v>15.170179440000002</v>
      </c>
      <c r="AK342" s="1239" t="s">
        <v>1350</v>
      </c>
      <c r="AL342" s="73" t="s">
        <v>1350</v>
      </c>
      <c r="AM342" s="1239" t="s">
        <v>1350</v>
      </c>
      <c r="AN342" s="303">
        <f t="shared" si="95"/>
        <v>28474.426808879998</v>
      </c>
      <c r="AO342" s="303">
        <f t="shared" si="90"/>
        <v>7175.4948751199945</v>
      </c>
      <c r="AP342" s="303">
        <f t="shared" si="90"/>
        <v>303.40358880000002</v>
      </c>
      <c r="AQ342" s="303">
        <f t="shared" si="90"/>
        <v>5218.5417273599987</v>
      </c>
      <c r="AR342" s="303">
        <f t="shared" si="90"/>
        <v>0</v>
      </c>
      <c r="AS342" s="303">
        <f t="shared" si="90"/>
        <v>14942.626748400004</v>
      </c>
      <c r="AT342" s="303">
        <f t="shared" si="90"/>
        <v>0</v>
      </c>
      <c r="AU342" s="303">
        <f t="shared" si="90"/>
        <v>45.510538319999995</v>
      </c>
      <c r="AV342" s="303">
        <f t="shared" si="90"/>
        <v>30.340358880000004</v>
      </c>
      <c r="AW342" s="303">
        <f t="shared" si="90"/>
        <v>75.850897200000006</v>
      </c>
      <c r="AX342" s="303">
        <f t="shared" si="90"/>
        <v>182.04215327999998</v>
      </c>
      <c r="AY342" s="303">
        <f t="shared" si="90"/>
        <v>45.510538319999995</v>
      </c>
      <c r="AZ342" s="303">
        <f t="shared" si="90"/>
        <v>75.850897200000006</v>
      </c>
      <c r="BA342" s="303">
        <f t="shared" si="90"/>
        <v>15.170179440000002</v>
      </c>
      <c r="BB342" s="303">
        <f t="shared" si="90"/>
        <v>0</v>
      </c>
      <c r="BC342" s="303">
        <f t="shared" si="96"/>
        <v>197.21233272000001</v>
      </c>
      <c r="BD342" s="303">
        <f t="shared" si="96"/>
        <v>75.850897200000006</v>
      </c>
      <c r="BE342" s="303">
        <f t="shared" si="96"/>
        <v>75.850897200000006</v>
      </c>
      <c r="BF342" s="303">
        <f t="shared" si="92"/>
        <v>15.170179440000002</v>
      </c>
    </row>
    <row r="343" spans="2:58" ht="14.25" x14ac:dyDescent="0.2">
      <c r="B343" s="1954" t="s">
        <v>217</v>
      </c>
      <c r="C343" s="1955" t="s">
        <v>224</v>
      </c>
      <c r="D343" s="1907" t="s">
        <v>1409</v>
      </c>
      <c r="E343" s="1947" t="s">
        <v>19</v>
      </c>
      <c r="F343" s="1948" t="s">
        <v>16</v>
      </c>
      <c r="G343" s="1908">
        <v>17.22</v>
      </c>
      <c r="H343" s="1957">
        <v>1727.1229418984087</v>
      </c>
      <c r="I343" s="1924">
        <v>1727.1229418984087</v>
      </c>
      <c r="J343" s="1924">
        <v>1727.1229418984087</v>
      </c>
      <c r="K343" s="1953">
        <v>18.77</v>
      </c>
      <c r="L343" s="1580"/>
      <c r="O343" s="1580"/>
      <c r="P343" s="1580"/>
      <c r="Q343" s="1580"/>
      <c r="R343" s="303">
        <f t="shared" si="93"/>
        <v>32418.097619433131</v>
      </c>
      <c r="S343" s="303">
        <f t="shared" si="89"/>
        <v>8169.2915151794668</v>
      </c>
      <c r="T343" s="303">
        <f t="shared" si="89"/>
        <v>345.42458837968178</v>
      </c>
      <c r="U343" s="303">
        <f t="shared" si="89"/>
        <v>5941.3029201305244</v>
      </c>
      <c r="V343" s="303">
        <f t="shared" si="89"/>
        <v>0</v>
      </c>
      <c r="W343" s="303">
        <f t="shared" si="89"/>
        <v>17012.160977699328</v>
      </c>
      <c r="X343" s="303">
        <f t="shared" si="89"/>
        <v>0</v>
      </c>
      <c r="Y343" s="303">
        <f t="shared" si="89"/>
        <v>51.813688256952254</v>
      </c>
      <c r="Z343" s="303">
        <f t="shared" si="89"/>
        <v>34.542458837968177</v>
      </c>
      <c r="AA343" s="303">
        <f t="shared" si="89"/>
        <v>86.356147094920445</v>
      </c>
      <c r="AB343" s="303">
        <f t="shared" si="89"/>
        <v>207.25475302780902</v>
      </c>
      <c r="AC343" s="303">
        <f t="shared" si="89"/>
        <v>51.813688256952254</v>
      </c>
      <c r="AD343" s="303">
        <f t="shared" si="89"/>
        <v>86.356147094920445</v>
      </c>
      <c r="AE343" s="303">
        <f t="shared" si="89"/>
        <v>17.271229418984088</v>
      </c>
      <c r="AF343" s="303">
        <f t="shared" si="89"/>
        <v>0</v>
      </c>
      <c r="AG343" s="303">
        <f t="shared" si="94"/>
        <v>224.52598244679314</v>
      </c>
      <c r="AH343" s="303">
        <f t="shared" si="94"/>
        <v>86.356147094920445</v>
      </c>
      <c r="AI343" s="303">
        <f t="shared" si="94"/>
        <v>86.356147094920445</v>
      </c>
      <c r="AJ343" s="303">
        <f t="shared" si="91"/>
        <v>17.271229418984088</v>
      </c>
      <c r="AK343" s="1239" t="s">
        <v>1350</v>
      </c>
      <c r="AL343" s="73" t="s">
        <v>1350</v>
      </c>
      <c r="AM343" s="1239" t="s">
        <v>1350</v>
      </c>
      <c r="AN343" s="303">
        <f t="shared" si="95"/>
        <v>32418.097619433131</v>
      </c>
      <c r="AO343" s="303">
        <f t="shared" si="90"/>
        <v>8169.2915151794668</v>
      </c>
      <c r="AP343" s="303">
        <f t="shared" si="90"/>
        <v>345.42458837968178</v>
      </c>
      <c r="AQ343" s="303">
        <f t="shared" si="90"/>
        <v>5941.3029201305244</v>
      </c>
      <c r="AR343" s="303">
        <f t="shared" si="90"/>
        <v>0</v>
      </c>
      <c r="AS343" s="303">
        <f t="shared" si="90"/>
        <v>17012.160977699328</v>
      </c>
      <c r="AT343" s="303">
        <f t="shared" si="90"/>
        <v>0</v>
      </c>
      <c r="AU343" s="303">
        <f t="shared" si="90"/>
        <v>51.813688256952254</v>
      </c>
      <c r="AV343" s="303">
        <f t="shared" si="90"/>
        <v>34.542458837968177</v>
      </c>
      <c r="AW343" s="303">
        <f t="shared" si="90"/>
        <v>86.356147094920445</v>
      </c>
      <c r="AX343" s="303">
        <f t="shared" si="90"/>
        <v>207.25475302780902</v>
      </c>
      <c r="AY343" s="303">
        <f t="shared" si="90"/>
        <v>51.813688256952254</v>
      </c>
      <c r="AZ343" s="303">
        <f t="shared" si="90"/>
        <v>86.356147094920445</v>
      </c>
      <c r="BA343" s="303">
        <f t="shared" si="90"/>
        <v>17.271229418984088</v>
      </c>
      <c r="BB343" s="303">
        <f t="shared" si="90"/>
        <v>0</v>
      </c>
      <c r="BC343" s="303">
        <f t="shared" si="96"/>
        <v>224.52598244679314</v>
      </c>
      <c r="BD343" s="303">
        <f t="shared" si="96"/>
        <v>86.356147094920445</v>
      </c>
      <c r="BE343" s="303">
        <f t="shared" si="96"/>
        <v>86.356147094920445</v>
      </c>
      <c r="BF343" s="303">
        <f t="shared" si="92"/>
        <v>17.271229418984088</v>
      </c>
    </row>
    <row r="344" spans="2:58" ht="14.25" x14ac:dyDescent="0.2">
      <c r="B344" s="1954" t="s">
        <v>217</v>
      </c>
      <c r="C344" s="1955" t="s">
        <v>224</v>
      </c>
      <c r="D344" s="1907" t="s">
        <v>234</v>
      </c>
      <c r="E344" s="1947" t="s">
        <v>19</v>
      </c>
      <c r="F344" s="1948" t="s">
        <v>16</v>
      </c>
      <c r="G344" s="1908">
        <v>17.22</v>
      </c>
      <c r="H344" s="1957">
        <v>629.16</v>
      </c>
      <c r="I344" s="1924">
        <v>629.16</v>
      </c>
      <c r="J344" s="1924">
        <v>629.16</v>
      </c>
      <c r="K344" s="1953">
        <v>18.77</v>
      </c>
      <c r="L344" s="1580"/>
      <c r="O344" s="1580"/>
      <c r="P344" s="1580"/>
      <c r="Q344" s="1580"/>
      <c r="R344" s="303">
        <f t="shared" si="93"/>
        <v>11809.333199999999</v>
      </c>
      <c r="S344" s="303">
        <f t="shared" si="89"/>
        <v>2975.9267999999975</v>
      </c>
      <c r="T344" s="303">
        <f t="shared" si="89"/>
        <v>125.83200000000001</v>
      </c>
      <c r="U344" s="303">
        <f t="shared" si="89"/>
        <v>2164.3103999999994</v>
      </c>
      <c r="V344" s="303">
        <f t="shared" si="89"/>
        <v>0</v>
      </c>
      <c r="W344" s="303">
        <f t="shared" si="89"/>
        <v>6197.2260000000015</v>
      </c>
      <c r="X344" s="303">
        <f t="shared" si="89"/>
        <v>0</v>
      </c>
      <c r="Y344" s="303">
        <f t="shared" si="89"/>
        <v>18.874799999999997</v>
      </c>
      <c r="Z344" s="303">
        <f t="shared" si="89"/>
        <v>12.583200000000001</v>
      </c>
      <c r="AA344" s="303">
        <f t="shared" si="89"/>
        <v>31.458000000000002</v>
      </c>
      <c r="AB344" s="303">
        <f t="shared" si="89"/>
        <v>75.499199999999988</v>
      </c>
      <c r="AC344" s="303">
        <f t="shared" si="89"/>
        <v>18.874799999999997</v>
      </c>
      <c r="AD344" s="303">
        <f t="shared" si="89"/>
        <v>31.458000000000002</v>
      </c>
      <c r="AE344" s="303">
        <f t="shared" si="89"/>
        <v>6.2916000000000007</v>
      </c>
      <c r="AF344" s="303">
        <f t="shared" si="89"/>
        <v>0</v>
      </c>
      <c r="AG344" s="303">
        <f t="shared" si="94"/>
        <v>81.790800000000004</v>
      </c>
      <c r="AH344" s="303">
        <f t="shared" si="94"/>
        <v>31.458000000000002</v>
      </c>
      <c r="AI344" s="303">
        <f t="shared" si="94"/>
        <v>31.458000000000002</v>
      </c>
      <c r="AJ344" s="303">
        <f t="shared" si="91"/>
        <v>6.2916000000000007</v>
      </c>
      <c r="AK344" s="1239" t="s">
        <v>1350</v>
      </c>
      <c r="AL344" s="73" t="s">
        <v>1350</v>
      </c>
      <c r="AM344" s="1239" t="s">
        <v>1350</v>
      </c>
      <c r="AN344" s="303">
        <f t="shared" si="95"/>
        <v>11809.333199999999</v>
      </c>
      <c r="AO344" s="303">
        <f t="shared" si="90"/>
        <v>2975.9267999999975</v>
      </c>
      <c r="AP344" s="303">
        <f t="shared" si="90"/>
        <v>125.83200000000001</v>
      </c>
      <c r="AQ344" s="303">
        <f t="shared" si="90"/>
        <v>2164.3103999999994</v>
      </c>
      <c r="AR344" s="303">
        <f t="shared" si="90"/>
        <v>0</v>
      </c>
      <c r="AS344" s="303">
        <f t="shared" si="90"/>
        <v>6197.2260000000015</v>
      </c>
      <c r="AT344" s="303">
        <f t="shared" si="90"/>
        <v>0</v>
      </c>
      <c r="AU344" s="303">
        <f t="shared" si="90"/>
        <v>18.874799999999997</v>
      </c>
      <c r="AV344" s="303">
        <f t="shared" si="90"/>
        <v>12.583200000000001</v>
      </c>
      <c r="AW344" s="303">
        <f t="shared" si="90"/>
        <v>31.458000000000002</v>
      </c>
      <c r="AX344" s="303">
        <f t="shared" si="90"/>
        <v>75.499199999999988</v>
      </c>
      <c r="AY344" s="303">
        <f t="shared" si="90"/>
        <v>18.874799999999997</v>
      </c>
      <c r="AZ344" s="303">
        <f t="shared" si="90"/>
        <v>31.458000000000002</v>
      </c>
      <c r="BA344" s="303">
        <f t="shared" si="90"/>
        <v>6.2916000000000007</v>
      </c>
      <c r="BB344" s="303">
        <f t="shared" si="90"/>
        <v>0</v>
      </c>
      <c r="BC344" s="303">
        <f t="shared" si="96"/>
        <v>81.790800000000004</v>
      </c>
      <c r="BD344" s="303">
        <f t="shared" si="96"/>
        <v>31.458000000000002</v>
      </c>
      <c r="BE344" s="303">
        <f t="shared" si="96"/>
        <v>31.458000000000002</v>
      </c>
      <c r="BF344" s="303">
        <f t="shared" si="92"/>
        <v>6.2916000000000007</v>
      </c>
    </row>
    <row r="345" spans="2:58" ht="14.25" x14ac:dyDescent="0.2">
      <c r="B345" s="1954" t="s">
        <v>217</v>
      </c>
      <c r="C345" s="1955" t="s">
        <v>224</v>
      </c>
      <c r="D345" s="1907" t="s">
        <v>1410</v>
      </c>
      <c r="E345" s="1947" t="s">
        <v>19</v>
      </c>
      <c r="F345" s="1948" t="s">
        <v>16</v>
      </c>
      <c r="G345" s="1908">
        <v>17.22</v>
      </c>
      <c r="H345" s="1957">
        <v>6112.9945166904126</v>
      </c>
      <c r="I345" s="1924">
        <v>6112.9945166904126</v>
      </c>
      <c r="J345" s="1924">
        <v>6112.9945166904126</v>
      </c>
      <c r="K345" s="1953">
        <v>18.77</v>
      </c>
      <c r="L345" s="1580"/>
      <c r="O345" s="1580"/>
      <c r="P345" s="1580"/>
      <c r="Q345" s="1580"/>
      <c r="R345" s="303">
        <f t="shared" si="93"/>
        <v>114740.90707827904</v>
      </c>
      <c r="S345" s="303">
        <f t="shared" si="89"/>
        <v>28914.46406394563</v>
      </c>
      <c r="T345" s="303">
        <f t="shared" si="89"/>
        <v>1222.5989033380827</v>
      </c>
      <c r="U345" s="303">
        <f t="shared" si="89"/>
        <v>21028.701137415013</v>
      </c>
      <c r="V345" s="303">
        <f t="shared" si="89"/>
        <v>0</v>
      </c>
      <c r="W345" s="303">
        <f t="shared" si="89"/>
        <v>60212.995989400573</v>
      </c>
      <c r="X345" s="303">
        <f t="shared" si="89"/>
        <v>0</v>
      </c>
      <c r="Y345" s="303">
        <f t="shared" si="89"/>
        <v>183.38983550071237</v>
      </c>
      <c r="Z345" s="303">
        <f t="shared" si="89"/>
        <v>122.25989033380826</v>
      </c>
      <c r="AA345" s="303">
        <f t="shared" si="89"/>
        <v>305.64972583452067</v>
      </c>
      <c r="AB345" s="303">
        <f t="shared" si="89"/>
        <v>733.55934200284946</v>
      </c>
      <c r="AC345" s="303">
        <f t="shared" si="89"/>
        <v>183.38983550071237</v>
      </c>
      <c r="AD345" s="303">
        <f t="shared" si="89"/>
        <v>305.64972583452067</v>
      </c>
      <c r="AE345" s="303">
        <f t="shared" si="89"/>
        <v>61.129945166904129</v>
      </c>
      <c r="AF345" s="303">
        <f t="shared" si="89"/>
        <v>0</v>
      </c>
      <c r="AG345" s="303">
        <f t="shared" si="94"/>
        <v>794.6892871697537</v>
      </c>
      <c r="AH345" s="303">
        <f t="shared" si="94"/>
        <v>305.64972583452067</v>
      </c>
      <c r="AI345" s="303">
        <f t="shared" si="94"/>
        <v>305.64972583452067</v>
      </c>
      <c r="AJ345" s="303">
        <f t="shared" si="91"/>
        <v>61.129945166904129</v>
      </c>
      <c r="AK345" s="1239" t="s">
        <v>1350</v>
      </c>
      <c r="AL345" s="73" t="s">
        <v>1350</v>
      </c>
      <c r="AM345" s="1239" t="s">
        <v>1350</v>
      </c>
      <c r="AN345" s="303">
        <f t="shared" si="95"/>
        <v>114740.90707827904</v>
      </c>
      <c r="AO345" s="303">
        <f t="shared" si="90"/>
        <v>28914.46406394563</v>
      </c>
      <c r="AP345" s="303">
        <f t="shared" si="90"/>
        <v>1222.5989033380827</v>
      </c>
      <c r="AQ345" s="303">
        <f t="shared" si="90"/>
        <v>21028.701137415013</v>
      </c>
      <c r="AR345" s="303">
        <f t="shared" si="90"/>
        <v>0</v>
      </c>
      <c r="AS345" s="303">
        <f t="shared" si="90"/>
        <v>60212.995989400573</v>
      </c>
      <c r="AT345" s="303">
        <f t="shared" si="90"/>
        <v>0</v>
      </c>
      <c r="AU345" s="303">
        <f t="shared" si="90"/>
        <v>183.38983550071237</v>
      </c>
      <c r="AV345" s="303">
        <f t="shared" si="90"/>
        <v>122.25989033380826</v>
      </c>
      <c r="AW345" s="303">
        <f t="shared" si="90"/>
        <v>305.64972583452067</v>
      </c>
      <c r="AX345" s="303">
        <f t="shared" si="90"/>
        <v>733.55934200284946</v>
      </c>
      <c r="AY345" s="303">
        <f t="shared" si="90"/>
        <v>183.38983550071237</v>
      </c>
      <c r="AZ345" s="303">
        <f t="shared" si="90"/>
        <v>305.64972583452067</v>
      </c>
      <c r="BA345" s="303">
        <f t="shared" si="90"/>
        <v>61.129945166904129</v>
      </c>
      <c r="BB345" s="303">
        <f t="shared" si="90"/>
        <v>0</v>
      </c>
      <c r="BC345" s="303">
        <f t="shared" si="96"/>
        <v>794.6892871697537</v>
      </c>
      <c r="BD345" s="303">
        <f t="shared" si="96"/>
        <v>305.64972583452067</v>
      </c>
      <c r="BE345" s="303">
        <f t="shared" si="96"/>
        <v>305.64972583452067</v>
      </c>
      <c r="BF345" s="303">
        <f t="shared" si="92"/>
        <v>61.129945166904129</v>
      </c>
    </row>
    <row r="346" spans="2:58" ht="14.25" x14ac:dyDescent="0.2">
      <c r="B346" s="1954" t="s">
        <v>217</v>
      </c>
      <c r="C346" s="1955" t="s">
        <v>224</v>
      </c>
      <c r="D346" s="1907" t="s">
        <v>235</v>
      </c>
      <c r="E346" s="1947" t="s">
        <v>19</v>
      </c>
      <c r="F346" s="1948" t="s">
        <v>16</v>
      </c>
      <c r="G346" s="1908">
        <v>17.12</v>
      </c>
      <c r="H346" s="1957">
        <v>2295.0745204265186</v>
      </c>
      <c r="I346" s="1924">
        <v>2295.0745204265186</v>
      </c>
      <c r="J346" s="1924">
        <v>2295.0745204265186</v>
      </c>
      <c r="K346" s="1953">
        <v>18.77</v>
      </c>
      <c r="L346" s="1580"/>
      <c r="O346" s="1580"/>
      <c r="P346" s="1580"/>
      <c r="Q346" s="1580"/>
      <c r="R346" s="303">
        <f t="shared" si="93"/>
        <v>43078.548748405752</v>
      </c>
      <c r="S346" s="303">
        <f t="shared" si="89"/>
        <v>10855.702481617425</v>
      </c>
      <c r="T346" s="303">
        <f t="shared" ref="S346:AF364" si="97">+$R346*VLOOKUP($E346,$P$5:$AF$7,T$1+3,FALSE)</f>
        <v>459.01490408530378</v>
      </c>
      <c r="U346" s="303">
        <f t="shared" si="97"/>
        <v>7895.0563502672221</v>
      </c>
      <c r="V346" s="303">
        <f t="shared" si="97"/>
        <v>0</v>
      </c>
      <c r="W346" s="303">
        <f t="shared" si="97"/>
        <v>22606.484026201211</v>
      </c>
      <c r="X346" s="303">
        <f t="shared" si="97"/>
        <v>0</v>
      </c>
      <c r="Y346" s="303">
        <f t="shared" si="97"/>
        <v>68.852235612795553</v>
      </c>
      <c r="Z346" s="303">
        <f t="shared" si="97"/>
        <v>45.901490408530378</v>
      </c>
      <c r="AA346" s="303">
        <f t="shared" si="97"/>
        <v>114.75372602132595</v>
      </c>
      <c r="AB346" s="303">
        <f t="shared" si="97"/>
        <v>275.40894245118221</v>
      </c>
      <c r="AC346" s="303">
        <f t="shared" si="97"/>
        <v>68.852235612795553</v>
      </c>
      <c r="AD346" s="303">
        <f t="shared" si="97"/>
        <v>114.75372602132595</v>
      </c>
      <c r="AE346" s="303">
        <f t="shared" si="97"/>
        <v>22.950745204265189</v>
      </c>
      <c r="AF346" s="303">
        <f t="shared" si="97"/>
        <v>0</v>
      </c>
      <c r="AG346" s="303">
        <f t="shared" si="94"/>
        <v>298.35968765544743</v>
      </c>
      <c r="AH346" s="303">
        <f t="shared" si="94"/>
        <v>114.75372602132595</v>
      </c>
      <c r="AI346" s="303">
        <f t="shared" si="94"/>
        <v>114.75372602132595</v>
      </c>
      <c r="AJ346" s="303">
        <f t="shared" si="91"/>
        <v>22.950745204265189</v>
      </c>
      <c r="AK346" s="1239" t="s">
        <v>1350</v>
      </c>
      <c r="AL346" s="73" t="s">
        <v>1350</v>
      </c>
      <c r="AM346" s="1239" t="s">
        <v>1350</v>
      </c>
      <c r="AN346" s="303">
        <f t="shared" si="95"/>
        <v>43078.548748405752</v>
      </c>
      <c r="AO346" s="303">
        <f t="shared" si="90"/>
        <v>10855.702481617425</v>
      </c>
      <c r="AP346" s="303">
        <f t="shared" ref="AO346:BB364" si="98">+$AN346*VLOOKUP($E346,$AL$5:$BB$7,AP$1+3,FALSE)</f>
        <v>459.01490408530378</v>
      </c>
      <c r="AQ346" s="303">
        <f t="shared" si="98"/>
        <v>7895.0563502672221</v>
      </c>
      <c r="AR346" s="303">
        <f t="shared" si="98"/>
        <v>0</v>
      </c>
      <c r="AS346" s="303">
        <f t="shared" si="98"/>
        <v>22606.484026201211</v>
      </c>
      <c r="AT346" s="303">
        <f t="shared" si="98"/>
        <v>0</v>
      </c>
      <c r="AU346" s="303">
        <f t="shared" si="98"/>
        <v>68.852235612795553</v>
      </c>
      <c r="AV346" s="303">
        <f t="shared" si="98"/>
        <v>45.901490408530378</v>
      </c>
      <c r="AW346" s="303">
        <f t="shared" si="98"/>
        <v>114.75372602132595</v>
      </c>
      <c r="AX346" s="303">
        <f t="shared" si="98"/>
        <v>275.40894245118221</v>
      </c>
      <c r="AY346" s="303">
        <f t="shared" si="98"/>
        <v>68.852235612795553</v>
      </c>
      <c r="AZ346" s="303">
        <f t="shared" si="98"/>
        <v>114.75372602132595</v>
      </c>
      <c r="BA346" s="303">
        <f t="shared" si="98"/>
        <v>22.950745204265189</v>
      </c>
      <c r="BB346" s="303">
        <f t="shared" si="98"/>
        <v>0</v>
      </c>
      <c r="BC346" s="303">
        <f t="shared" si="96"/>
        <v>298.35968765544743</v>
      </c>
      <c r="BD346" s="303">
        <f t="shared" si="96"/>
        <v>114.75372602132595</v>
      </c>
      <c r="BE346" s="303">
        <f t="shared" si="96"/>
        <v>114.75372602132595</v>
      </c>
      <c r="BF346" s="303">
        <f t="shared" si="92"/>
        <v>22.950745204265189</v>
      </c>
    </row>
    <row r="347" spans="2:58" ht="14.25" x14ac:dyDescent="0.2">
      <c r="B347" s="1954" t="s">
        <v>217</v>
      </c>
      <c r="C347" s="1955" t="s">
        <v>224</v>
      </c>
      <c r="D347" s="1907" t="s">
        <v>1411</v>
      </c>
      <c r="E347" s="1947" t="s">
        <v>19</v>
      </c>
      <c r="F347" s="1948" t="s">
        <v>16</v>
      </c>
      <c r="G347" s="1908">
        <v>17.12</v>
      </c>
      <c r="H347" s="1957">
        <v>1470.069336</v>
      </c>
      <c r="I347" s="1924">
        <v>1470.069336</v>
      </c>
      <c r="J347" s="1924">
        <v>1470.069336</v>
      </c>
      <c r="K347" s="1953">
        <v>18.77</v>
      </c>
      <c r="L347" s="1580"/>
      <c r="O347" s="1580"/>
      <c r="P347" s="1580"/>
      <c r="Q347" s="1580"/>
      <c r="R347" s="303">
        <f t="shared" si="93"/>
        <v>27593.201436719999</v>
      </c>
      <c r="S347" s="303">
        <f t="shared" si="97"/>
        <v>6953.4279592799949</v>
      </c>
      <c r="T347" s="303">
        <f t="shared" si="97"/>
        <v>294.01386720000005</v>
      </c>
      <c r="U347" s="303">
        <f t="shared" si="97"/>
        <v>5057.0385158399986</v>
      </c>
      <c r="V347" s="303">
        <f t="shared" si="97"/>
        <v>0</v>
      </c>
      <c r="W347" s="303">
        <f t="shared" si="97"/>
        <v>14480.182959600003</v>
      </c>
      <c r="X347" s="303">
        <f t="shared" si="97"/>
        <v>0</v>
      </c>
      <c r="Y347" s="303">
        <f t="shared" si="97"/>
        <v>44.102080079999993</v>
      </c>
      <c r="Z347" s="303">
        <f t="shared" si="97"/>
        <v>29.401386720000005</v>
      </c>
      <c r="AA347" s="303">
        <f t="shared" si="97"/>
        <v>73.503466800000012</v>
      </c>
      <c r="AB347" s="303">
        <f t="shared" si="97"/>
        <v>176.40832031999997</v>
      </c>
      <c r="AC347" s="303">
        <f t="shared" si="97"/>
        <v>44.102080079999993</v>
      </c>
      <c r="AD347" s="303">
        <f t="shared" si="97"/>
        <v>73.503466800000012</v>
      </c>
      <c r="AE347" s="303">
        <f t="shared" si="97"/>
        <v>14.700693360000002</v>
      </c>
      <c r="AF347" s="303">
        <f t="shared" si="97"/>
        <v>0</v>
      </c>
      <c r="AG347" s="303">
        <f t="shared" si="94"/>
        <v>191.10901368</v>
      </c>
      <c r="AH347" s="303">
        <f t="shared" si="94"/>
        <v>73.503466800000012</v>
      </c>
      <c r="AI347" s="303">
        <f t="shared" si="94"/>
        <v>73.503466800000012</v>
      </c>
      <c r="AJ347" s="303">
        <f t="shared" si="91"/>
        <v>14.700693360000002</v>
      </c>
      <c r="AK347" s="1239" t="s">
        <v>1350</v>
      </c>
      <c r="AL347" s="73" t="s">
        <v>1350</v>
      </c>
      <c r="AM347" s="1239" t="s">
        <v>1350</v>
      </c>
      <c r="AN347" s="303">
        <f t="shared" si="95"/>
        <v>27593.201436719999</v>
      </c>
      <c r="AO347" s="303">
        <f t="shared" si="98"/>
        <v>6953.4279592799949</v>
      </c>
      <c r="AP347" s="303">
        <f t="shared" si="98"/>
        <v>294.01386720000005</v>
      </c>
      <c r="AQ347" s="303">
        <f t="shared" si="98"/>
        <v>5057.0385158399986</v>
      </c>
      <c r="AR347" s="303">
        <f t="shared" si="98"/>
        <v>0</v>
      </c>
      <c r="AS347" s="303">
        <f t="shared" si="98"/>
        <v>14480.182959600003</v>
      </c>
      <c r="AT347" s="303">
        <f t="shared" si="98"/>
        <v>0</v>
      </c>
      <c r="AU347" s="303">
        <f t="shared" si="98"/>
        <v>44.102080079999993</v>
      </c>
      <c r="AV347" s="303">
        <f t="shared" si="98"/>
        <v>29.401386720000005</v>
      </c>
      <c r="AW347" s="303">
        <f t="shared" si="98"/>
        <v>73.503466800000012</v>
      </c>
      <c r="AX347" s="303">
        <f t="shared" si="98"/>
        <v>176.40832031999997</v>
      </c>
      <c r="AY347" s="303">
        <f t="shared" si="98"/>
        <v>44.102080079999993</v>
      </c>
      <c r="AZ347" s="303">
        <f t="shared" si="98"/>
        <v>73.503466800000012</v>
      </c>
      <c r="BA347" s="303">
        <f t="shared" si="98"/>
        <v>14.700693360000002</v>
      </c>
      <c r="BB347" s="303">
        <f t="shared" si="98"/>
        <v>0</v>
      </c>
      <c r="BC347" s="303">
        <f t="shared" si="96"/>
        <v>191.10901368</v>
      </c>
      <c r="BD347" s="303">
        <f t="shared" si="96"/>
        <v>73.503466800000012</v>
      </c>
      <c r="BE347" s="303">
        <f t="shared" si="96"/>
        <v>73.503466800000012</v>
      </c>
      <c r="BF347" s="303">
        <f t="shared" si="92"/>
        <v>14.700693360000002</v>
      </c>
    </row>
    <row r="348" spans="2:58" ht="14.25" x14ac:dyDescent="0.2">
      <c r="B348" s="1954" t="s">
        <v>217</v>
      </c>
      <c r="C348" s="1955" t="s">
        <v>236</v>
      </c>
      <c r="D348" s="1907" t="s">
        <v>237</v>
      </c>
      <c r="E348" s="1947" t="s">
        <v>15</v>
      </c>
      <c r="F348" s="1948" t="s">
        <v>16</v>
      </c>
      <c r="G348" s="1908">
        <v>17.54</v>
      </c>
      <c r="H348" s="1957">
        <v>1206.0101320000001</v>
      </c>
      <c r="I348" s="1924">
        <v>1206.0101320000001</v>
      </c>
      <c r="J348" s="1924">
        <v>1206.0101320000001</v>
      </c>
      <c r="K348" s="1953">
        <v>13.44</v>
      </c>
      <c r="L348" s="1580"/>
      <c r="O348" s="1580"/>
      <c r="P348" s="1580"/>
      <c r="Q348" s="1580"/>
      <c r="R348" s="303">
        <f t="shared" si="93"/>
        <v>16208.776174080002</v>
      </c>
      <c r="S348" s="303">
        <f t="shared" si="97"/>
        <v>5704.4279243599958</v>
      </c>
      <c r="T348" s="303">
        <f t="shared" si="97"/>
        <v>241.20202640000008</v>
      </c>
      <c r="U348" s="303">
        <f t="shared" si="97"/>
        <v>4148.6748540799999</v>
      </c>
      <c r="V348" s="303">
        <f t="shared" si="97"/>
        <v>0</v>
      </c>
      <c r="W348" s="303">
        <f t="shared" si="97"/>
        <v>5451.1657966399998</v>
      </c>
      <c r="X348" s="303">
        <f t="shared" si="97"/>
        <v>0</v>
      </c>
      <c r="Y348" s="303">
        <f t="shared" si="97"/>
        <v>36.180303960000003</v>
      </c>
      <c r="Z348" s="303">
        <f t="shared" si="97"/>
        <v>24.120202640000009</v>
      </c>
      <c r="AA348" s="303">
        <f t="shared" si="97"/>
        <v>60.30050660000002</v>
      </c>
      <c r="AB348" s="303">
        <f t="shared" si="97"/>
        <v>144.72121584000001</v>
      </c>
      <c r="AC348" s="303">
        <f t="shared" si="97"/>
        <v>36.180303960000003</v>
      </c>
      <c r="AD348" s="303">
        <f t="shared" si="97"/>
        <v>60.30050660000002</v>
      </c>
      <c r="AE348" s="303">
        <f t="shared" si="97"/>
        <v>12.060101320000005</v>
      </c>
      <c r="AF348" s="303">
        <f t="shared" si="97"/>
        <v>0</v>
      </c>
      <c r="AG348" s="303">
        <f t="shared" si="94"/>
        <v>156.78131716000001</v>
      </c>
      <c r="AH348" s="303">
        <f t="shared" si="94"/>
        <v>60.30050660000002</v>
      </c>
      <c r="AI348" s="303">
        <f t="shared" si="94"/>
        <v>60.30050660000002</v>
      </c>
      <c r="AJ348" s="303">
        <f t="shared" si="91"/>
        <v>12.060101320000005</v>
      </c>
      <c r="AK348" s="1239" t="s">
        <v>1350</v>
      </c>
      <c r="AL348" s="73" t="s">
        <v>1350</v>
      </c>
      <c r="AM348" s="1239" t="s">
        <v>1350</v>
      </c>
      <c r="AN348" s="303">
        <f t="shared" si="95"/>
        <v>16208.776174080002</v>
      </c>
      <c r="AO348" s="303">
        <f t="shared" si="98"/>
        <v>5704.4279243599958</v>
      </c>
      <c r="AP348" s="303">
        <f t="shared" si="98"/>
        <v>241.20202640000008</v>
      </c>
      <c r="AQ348" s="303">
        <f t="shared" si="98"/>
        <v>4148.6748540799999</v>
      </c>
      <c r="AR348" s="303">
        <f t="shared" si="98"/>
        <v>0</v>
      </c>
      <c r="AS348" s="303">
        <f t="shared" si="98"/>
        <v>5451.1657966399998</v>
      </c>
      <c r="AT348" s="303">
        <f t="shared" si="98"/>
        <v>0</v>
      </c>
      <c r="AU348" s="303">
        <f t="shared" si="98"/>
        <v>36.180303960000003</v>
      </c>
      <c r="AV348" s="303">
        <f t="shared" si="98"/>
        <v>24.120202640000009</v>
      </c>
      <c r="AW348" s="303">
        <f t="shared" si="98"/>
        <v>60.30050660000002</v>
      </c>
      <c r="AX348" s="303">
        <f t="shared" si="98"/>
        <v>144.72121584000001</v>
      </c>
      <c r="AY348" s="303">
        <f t="shared" si="98"/>
        <v>36.180303960000003</v>
      </c>
      <c r="AZ348" s="303">
        <f t="shared" si="98"/>
        <v>60.30050660000002</v>
      </c>
      <c r="BA348" s="303">
        <f t="shared" si="98"/>
        <v>12.060101320000005</v>
      </c>
      <c r="BB348" s="303">
        <f t="shared" si="98"/>
        <v>0</v>
      </c>
      <c r="BC348" s="303">
        <f t="shared" si="96"/>
        <v>156.78131716000001</v>
      </c>
      <c r="BD348" s="303">
        <f t="shared" si="96"/>
        <v>60.30050660000002</v>
      </c>
      <c r="BE348" s="303">
        <f t="shared" si="96"/>
        <v>60.30050660000002</v>
      </c>
      <c r="BF348" s="303">
        <f t="shared" si="92"/>
        <v>12.060101320000005</v>
      </c>
    </row>
    <row r="349" spans="2:58" ht="14.25" x14ac:dyDescent="0.2">
      <c r="B349" s="1954" t="s">
        <v>217</v>
      </c>
      <c r="C349" s="1955" t="s">
        <v>1840</v>
      </c>
      <c r="D349" s="1907" t="s">
        <v>237</v>
      </c>
      <c r="E349" s="1947" t="s">
        <v>15</v>
      </c>
      <c r="F349" s="1948" t="s">
        <v>16</v>
      </c>
      <c r="G349" s="1908">
        <v>17.54</v>
      </c>
      <c r="H349" s="1957">
        <v>2859.4553240000005</v>
      </c>
      <c r="I349" s="1924">
        <v>2859.4553240000005</v>
      </c>
      <c r="J349" s="1924">
        <v>2859.4553240000005</v>
      </c>
      <c r="K349" s="1953">
        <v>13.44</v>
      </c>
      <c r="L349" s="1580"/>
      <c r="O349" s="1580"/>
      <c r="P349" s="1580"/>
      <c r="Q349" s="1580"/>
      <c r="R349" s="303">
        <f t="shared" si="93"/>
        <v>38431.079554560005</v>
      </c>
      <c r="S349" s="303">
        <f t="shared" si="97"/>
        <v>13525.223682519991</v>
      </c>
      <c r="T349" s="303">
        <f t="shared" si="97"/>
        <v>571.89106480000021</v>
      </c>
      <c r="U349" s="303">
        <f t="shared" si="97"/>
        <v>9836.5263145600002</v>
      </c>
      <c r="V349" s="303">
        <f t="shared" si="97"/>
        <v>0</v>
      </c>
      <c r="W349" s="303">
        <f t="shared" si="97"/>
        <v>12924.738064480001</v>
      </c>
      <c r="X349" s="303">
        <f t="shared" si="97"/>
        <v>0</v>
      </c>
      <c r="Y349" s="303">
        <f t="shared" si="97"/>
        <v>85.783659720000003</v>
      </c>
      <c r="Z349" s="303">
        <f t="shared" si="97"/>
        <v>57.189106480000021</v>
      </c>
      <c r="AA349" s="303">
        <f t="shared" si="97"/>
        <v>142.97276620000005</v>
      </c>
      <c r="AB349" s="303">
        <f t="shared" si="97"/>
        <v>343.13463888000001</v>
      </c>
      <c r="AC349" s="303">
        <f t="shared" si="97"/>
        <v>85.783659720000003</v>
      </c>
      <c r="AD349" s="303">
        <f t="shared" si="97"/>
        <v>142.97276620000005</v>
      </c>
      <c r="AE349" s="303">
        <f t="shared" si="97"/>
        <v>28.59455324000001</v>
      </c>
      <c r="AF349" s="303">
        <f t="shared" si="97"/>
        <v>0</v>
      </c>
      <c r="AG349" s="303">
        <f t="shared" si="94"/>
        <v>371.72919212000005</v>
      </c>
      <c r="AH349" s="303">
        <f t="shared" si="94"/>
        <v>142.97276620000005</v>
      </c>
      <c r="AI349" s="303">
        <f t="shared" si="94"/>
        <v>142.97276620000005</v>
      </c>
      <c r="AJ349" s="303">
        <f t="shared" si="91"/>
        <v>28.59455324000001</v>
      </c>
      <c r="AK349" s="1239" t="s">
        <v>1350</v>
      </c>
      <c r="AL349" s="73" t="s">
        <v>1350</v>
      </c>
      <c r="AM349" s="1239" t="s">
        <v>1350</v>
      </c>
      <c r="AN349" s="303">
        <f t="shared" si="95"/>
        <v>38431.079554560005</v>
      </c>
      <c r="AO349" s="303">
        <f t="shared" si="98"/>
        <v>13525.223682519991</v>
      </c>
      <c r="AP349" s="303">
        <f t="shared" si="98"/>
        <v>571.89106480000021</v>
      </c>
      <c r="AQ349" s="303">
        <f t="shared" si="98"/>
        <v>9836.5263145600002</v>
      </c>
      <c r="AR349" s="303">
        <f t="shared" si="98"/>
        <v>0</v>
      </c>
      <c r="AS349" s="303">
        <f t="shared" si="98"/>
        <v>12924.738064480001</v>
      </c>
      <c r="AT349" s="303">
        <f t="shared" si="98"/>
        <v>0</v>
      </c>
      <c r="AU349" s="303">
        <f t="shared" si="98"/>
        <v>85.783659720000003</v>
      </c>
      <c r="AV349" s="303">
        <f t="shared" si="98"/>
        <v>57.189106480000021</v>
      </c>
      <c r="AW349" s="303">
        <f t="shared" si="98"/>
        <v>142.97276620000005</v>
      </c>
      <c r="AX349" s="303">
        <f t="shared" si="98"/>
        <v>343.13463888000001</v>
      </c>
      <c r="AY349" s="303">
        <f t="shared" si="98"/>
        <v>85.783659720000003</v>
      </c>
      <c r="AZ349" s="303">
        <f t="shared" si="98"/>
        <v>142.97276620000005</v>
      </c>
      <c r="BA349" s="303">
        <f t="shared" si="98"/>
        <v>28.59455324000001</v>
      </c>
      <c r="BB349" s="303">
        <f t="shared" si="98"/>
        <v>0</v>
      </c>
      <c r="BC349" s="303">
        <f t="shared" si="96"/>
        <v>371.72919212000005</v>
      </c>
      <c r="BD349" s="303">
        <f t="shared" si="96"/>
        <v>142.97276620000005</v>
      </c>
      <c r="BE349" s="303">
        <f t="shared" si="96"/>
        <v>142.97276620000005</v>
      </c>
      <c r="BF349" s="303">
        <f t="shared" si="92"/>
        <v>28.59455324000001</v>
      </c>
    </row>
    <row r="350" spans="2:58" ht="14.25" x14ac:dyDescent="0.2">
      <c r="B350" s="1954" t="s">
        <v>217</v>
      </c>
      <c r="C350" s="1955" t="s">
        <v>238</v>
      </c>
      <c r="D350" s="1907" t="s">
        <v>239</v>
      </c>
      <c r="E350" s="1947" t="s">
        <v>19</v>
      </c>
      <c r="F350" s="1948" t="s">
        <v>16</v>
      </c>
      <c r="G350" s="1908">
        <v>17.12</v>
      </c>
      <c r="H350" s="1957">
        <v>0</v>
      </c>
      <c r="I350" s="1924">
        <v>0</v>
      </c>
      <c r="J350" s="1924">
        <v>0</v>
      </c>
      <c r="K350" s="1953">
        <v>18.77</v>
      </c>
      <c r="L350" s="1580"/>
      <c r="O350" s="1580"/>
      <c r="P350" s="1580"/>
      <c r="Q350" s="1580"/>
      <c r="R350" s="303">
        <f t="shared" si="93"/>
        <v>0</v>
      </c>
      <c r="S350" s="303">
        <f t="shared" si="97"/>
        <v>0</v>
      </c>
      <c r="T350" s="303">
        <f t="shared" si="97"/>
        <v>0</v>
      </c>
      <c r="U350" s="303">
        <f t="shared" si="97"/>
        <v>0</v>
      </c>
      <c r="V350" s="303">
        <f t="shared" si="97"/>
        <v>0</v>
      </c>
      <c r="W350" s="303">
        <f t="shared" si="97"/>
        <v>0</v>
      </c>
      <c r="X350" s="303">
        <f t="shared" si="97"/>
        <v>0</v>
      </c>
      <c r="Y350" s="303">
        <f t="shared" si="97"/>
        <v>0</v>
      </c>
      <c r="Z350" s="303">
        <f t="shared" si="97"/>
        <v>0</v>
      </c>
      <c r="AA350" s="303">
        <f t="shared" si="97"/>
        <v>0</v>
      </c>
      <c r="AB350" s="303">
        <f t="shared" si="97"/>
        <v>0</v>
      </c>
      <c r="AC350" s="303">
        <f t="shared" si="97"/>
        <v>0</v>
      </c>
      <c r="AD350" s="303">
        <f t="shared" si="97"/>
        <v>0</v>
      </c>
      <c r="AE350" s="303">
        <f t="shared" si="97"/>
        <v>0</v>
      </c>
      <c r="AF350" s="303">
        <f t="shared" si="97"/>
        <v>0</v>
      </c>
      <c r="AG350" s="303">
        <f t="shared" si="94"/>
        <v>0</v>
      </c>
      <c r="AH350" s="303">
        <f t="shared" si="94"/>
        <v>0</v>
      </c>
      <c r="AI350" s="303">
        <f t="shared" si="94"/>
        <v>0</v>
      </c>
      <c r="AJ350" s="303">
        <f t="shared" si="91"/>
        <v>0</v>
      </c>
      <c r="AK350" s="1239" t="s">
        <v>1350</v>
      </c>
      <c r="AL350" s="73" t="s">
        <v>1350</v>
      </c>
      <c r="AM350" s="1239" t="s">
        <v>1350</v>
      </c>
      <c r="AN350" s="303">
        <f t="shared" si="95"/>
        <v>0</v>
      </c>
      <c r="AO350" s="303">
        <f t="shared" si="98"/>
        <v>0</v>
      </c>
      <c r="AP350" s="303">
        <f t="shared" si="98"/>
        <v>0</v>
      </c>
      <c r="AQ350" s="303">
        <f t="shared" si="98"/>
        <v>0</v>
      </c>
      <c r="AR350" s="303">
        <f t="shared" si="98"/>
        <v>0</v>
      </c>
      <c r="AS350" s="303">
        <f t="shared" si="98"/>
        <v>0</v>
      </c>
      <c r="AT350" s="303">
        <f t="shared" si="98"/>
        <v>0</v>
      </c>
      <c r="AU350" s="303">
        <f t="shared" si="98"/>
        <v>0</v>
      </c>
      <c r="AV350" s="303">
        <f t="shared" si="98"/>
        <v>0</v>
      </c>
      <c r="AW350" s="303">
        <f t="shared" si="98"/>
        <v>0</v>
      </c>
      <c r="AX350" s="303">
        <f t="shared" si="98"/>
        <v>0</v>
      </c>
      <c r="AY350" s="303">
        <f t="shared" si="98"/>
        <v>0</v>
      </c>
      <c r="AZ350" s="303">
        <f t="shared" si="98"/>
        <v>0</v>
      </c>
      <c r="BA350" s="303">
        <f t="shared" si="98"/>
        <v>0</v>
      </c>
      <c r="BB350" s="303">
        <f t="shared" si="98"/>
        <v>0</v>
      </c>
      <c r="BC350" s="303">
        <f t="shared" si="96"/>
        <v>0</v>
      </c>
      <c r="BD350" s="303">
        <f t="shared" si="96"/>
        <v>0</v>
      </c>
      <c r="BE350" s="303">
        <f t="shared" si="96"/>
        <v>0</v>
      </c>
      <c r="BF350" s="303">
        <f t="shared" si="92"/>
        <v>0</v>
      </c>
    </row>
    <row r="351" spans="2:58" ht="14.25" x14ac:dyDescent="0.2">
      <c r="B351" s="1954" t="s">
        <v>217</v>
      </c>
      <c r="C351" s="1955" t="s">
        <v>240</v>
      </c>
      <c r="D351" s="1907" t="s">
        <v>60</v>
      </c>
      <c r="E351" s="1947" t="s">
        <v>19</v>
      </c>
      <c r="F351" s="1948" t="s">
        <v>16</v>
      </c>
      <c r="G351" s="1908">
        <v>17.12</v>
      </c>
      <c r="H351" s="1957">
        <v>21640.732424000002</v>
      </c>
      <c r="I351" s="1924">
        <v>21640.732424000002</v>
      </c>
      <c r="J351" s="1924">
        <v>21640.732424000002</v>
      </c>
      <c r="K351" s="1953">
        <v>18.77</v>
      </c>
      <c r="L351" s="1580"/>
      <c r="O351" s="1580"/>
      <c r="P351" s="1580"/>
      <c r="Q351" s="1580"/>
      <c r="R351" s="303">
        <f t="shared" si="93"/>
        <v>406196.54759848001</v>
      </c>
      <c r="S351" s="303">
        <f t="shared" si="97"/>
        <v>102360.66436551993</v>
      </c>
      <c r="T351" s="303">
        <f t="shared" si="97"/>
        <v>4328.1464848000005</v>
      </c>
      <c r="U351" s="303">
        <f t="shared" si="97"/>
        <v>74444.119538559986</v>
      </c>
      <c r="V351" s="303">
        <f t="shared" si="97"/>
        <v>0</v>
      </c>
      <c r="W351" s="303">
        <f t="shared" si="97"/>
        <v>213161.21437640005</v>
      </c>
      <c r="X351" s="303">
        <f t="shared" si="97"/>
        <v>0</v>
      </c>
      <c r="Y351" s="303">
        <f t="shared" si="97"/>
        <v>649.22197271999994</v>
      </c>
      <c r="Z351" s="303">
        <f t="shared" si="97"/>
        <v>432.81464848000007</v>
      </c>
      <c r="AA351" s="303">
        <f t="shared" si="97"/>
        <v>1082.0366212000001</v>
      </c>
      <c r="AB351" s="303">
        <f t="shared" si="97"/>
        <v>2596.8878908799998</v>
      </c>
      <c r="AC351" s="303">
        <f t="shared" si="97"/>
        <v>649.22197271999994</v>
      </c>
      <c r="AD351" s="303">
        <f t="shared" si="97"/>
        <v>1082.0366212000001</v>
      </c>
      <c r="AE351" s="303">
        <f t="shared" si="97"/>
        <v>216.40732424000004</v>
      </c>
      <c r="AF351" s="303">
        <f t="shared" si="97"/>
        <v>0</v>
      </c>
      <c r="AG351" s="303">
        <f t="shared" si="94"/>
        <v>2813.2952151200002</v>
      </c>
      <c r="AH351" s="303">
        <f t="shared" si="94"/>
        <v>1082.0366212000001</v>
      </c>
      <c r="AI351" s="303">
        <f t="shared" si="94"/>
        <v>1082.0366212000001</v>
      </c>
      <c r="AJ351" s="303">
        <f t="shared" si="91"/>
        <v>216.40732424000004</v>
      </c>
      <c r="AK351" s="1239" t="s">
        <v>1350</v>
      </c>
      <c r="AL351" s="73" t="s">
        <v>1350</v>
      </c>
      <c r="AM351" s="1239" t="s">
        <v>1350</v>
      </c>
      <c r="AN351" s="303">
        <f t="shared" si="95"/>
        <v>406196.54759848001</v>
      </c>
      <c r="AO351" s="303">
        <f t="shared" si="98"/>
        <v>102360.66436551993</v>
      </c>
      <c r="AP351" s="303">
        <f t="shared" si="98"/>
        <v>4328.1464848000005</v>
      </c>
      <c r="AQ351" s="303">
        <f t="shared" si="98"/>
        <v>74444.119538559986</v>
      </c>
      <c r="AR351" s="303">
        <f t="shared" si="98"/>
        <v>0</v>
      </c>
      <c r="AS351" s="303">
        <f t="shared" si="98"/>
        <v>213161.21437640005</v>
      </c>
      <c r="AT351" s="303">
        <f t="shared" si="98"/>
        <v>0</v>
      </c>
      <c r="AU351" s="303">
        <f t="shared" si="98"/>
        <v>649.22197271999994</v>
      </c>
      <c r="AV351" s="303">
        <f t="shared" si="98"/>
        <v>432.81464848000007</v>
      </c>
      <c r="AW351" s="303">
        <f t="shared" si="98"/>
        <v>1082.0366212000001</v>
      </c>
      <c r="AX351" s="303">
        <f t="shared" si="98"/>
        <v>2596.8878908799998</v>
      </c>
      <c r="AY351" s="303">
        <f t="shared" si="98"/>
        <v>649.22197271999994</v>
      </c>
      <c r="AZ351" s="303">
        <f t="shared" si="98"/>
        <v>1082.0366212000001</v>
      </c>
      <c r="BA351" s="303">
        <f t="shared" si="98"/>
        <v>216.40732424000004</v>
      </c>
      <c r="BB351" s="303">
        <f t="shared" si="98"/>
        <v>0</v>
      </c>
      <c r="BC351" s="303">
        <f t="shared" si="96"/>
        <v>2813.2952151200002</v>
      </c>
      <c r="BD351" s="303">
        <f t="shared" si="96"/>
        <v>1082.0366212000001</v>
      </c>
      <c r="BE351" s="303">
        <f t="shared" si="96"/>
        <v>1082.0366212000001</v>
      </c>
      <c r="BF351" s="303">
        <f t="shared" si="92"/>
        <v>216.40732424000004</v>
      </c>
    </row>
    <row r="352" spans="2:58" ht="14.25" x14ac:dyDescent="0.2">
      <c r="B352" s="1954" t="s">
        <v>217</v>
      </c>
      <c r="C352" s="1955" t="s">
        <v>242</v>
      </c>
      <c r="D352" s="1907" t="s">
        <v>243</v>
      </c>
      <c r="E352" s="1947" t="s">
        <v>15</v>
      </c>
      <c r="F352" s="1948" t="s">
        <v>16</v>
      </c>
      <c r="G352" s="1908">
        <v>17.59</v>
      </c>
      <c r="H352" s="1957">
        <v>257.48880000000003</v>
      </c>
      <c r="I352" s="1924">
        <v>257.48880000000003</v>
      </c>
      <c r="J352" s="1924">
        <v>257.48880000000003</v>
      </c>
      <c r="K352" s="1953">
        <v>13.44</v>
      </c>
      <c r="L352" s="1580"/>
      <c r="O352" s="1580"/>
      <c r="P352" s="1580"/>
      <c r="Q352" s="1580"/>
      <c r="R352" s="303">
        <f t="shared" si="93"/>
        <v>3460.6494720000001</v>
      </c>
      <c r="S352" s="303">
        <f t="shared" si="97"/>
        <v>1217.9220239999991</v>
      </c>
      <c r="T352" s="303">
        <f t="shared" si="97"/>
        <v>51.497760000000007</v>
      </c>
      <c r="U352" s="303">
        <f t="shared" si="97"/>
        <v>885.76147199999991</v>
      </c>
      <c r="V352" s="303">
        <f t="shared" si="97"/>
        <v>0</v>
      </c>
      <c r="W352" s="303">
        <f t="shared" si="97"/>
        <v>1163.8493759999999</v>
      </c>
      <c r="X352" s="303">
        <f t="shared" si="97"/>
        <v>0</v>
      </c>
      <c r="Y352" s="303">
        <f t="shared" si="97"/>
        <v>7.7246639999999998</v>
      </c>
      <c r="Z352" s="303">
        <f t="shared" si="97"/>
        <v>5.149776000000001</v>
      </c>
      <c r="AA352" s="303">
        <f t="shared" si="97"/>
        <v>12.874440000000002</v>
      </c>
      <c r="AB352" s="303">
        <f t="shared" si="97"/>
        <v>30.898655999999999</v>
      </c>
      <c r="AC352" s="303">
        <f t="shared" si="97"/>
        <v>7.7246639999999998</v>
      </c>
      <c r="AD352" s="303">
        <f t="shared" si="97"/>
        <v>12.874440000000002</v>
      </c>
      <c r="AE352" s="303">
        <f t="shared" si="97"/>
        <v>2.5748880000000005</v>
      </c>
      <c r="AF352" s="303">
        <f t="shared" si="97"/>
        <v>0</v>
      </c>
      <c r="AG352" s="303">
        <f t="shared" si="94"/>
        <v>33.473544000000004</v>
      </c>
      <c r="AH352" s="303">
        <f t="shared" si="94"/>
        <v>12.874440000000002</v>
      </c>
      <c r="AI352" s="303">
        <f t="shared" si="94"/>
        <v>12.874440000000002</v>
      </c>
      <c r="AJ352" s="303">
        <f t="shared" si="91"/>
        <v>2.5748880000000005</v>
      </c>
      <c r="AK352" s="1239" t="s">
        <v>1350</v>
      </c>
      <c r="AL352" s="73" t="s">
        <v>1350</v>
      </c>
      <c r="AM352" s="1239" t="s">
        <v>1350</v>
      </c>
      <c r="AN352" s="303">
        <f t="shared" si="95"/>
        <v>3460.6494720000001</v>
      </c>
      <c r="AO352" s="303">
        <f t="shared" si="98"/>
        <v>1217.9220239999991</v>
      </c>
      <c r="AP352" s="303">
        <f t="shared" si="98"/>
        <v>51.497760000000007</v>
      </c>
      <c r="AQ352" s="303">
        <f t="shared" si="98"/>
        <v>885.76147199999991</v>
      </c>
      <c r="AR352" s="303">
        <f t="shared" si="98"/>
        <v>0</v>
      </c>
      <c r="AS352" s="303">
        <f t="shared" si="98"/>
        <v>1163.8493759999999</v>
      </c>
      <c r="AT352" s="303">
        <f t="shared" si="98"/>
        <v>0</v>
      </c>
      <c r="AU352" s="303">
        <f t="shared" si="98"/>
        <v>7.7246639999999998</v>
      </c>
      <c r="AV352" s="303">
        <f t="shared" si="98"/>
        <v>5.149776000000001</v>
      </c>
      <c r="AW352" s="303">
        <f t="shared" si="98"/>
        <v>12.874440000000002</v>
      </c>
      <c r="AX352" s="303">
        <f t="shared" si="98"/>
        <v>30.898655999999999</v>
      </c>
      <c r="AY352" s="303">
        <f t="shared" si="98"/>
        <v>7.7246639999999998</v>
      </c>
      <c r="AZ352" s="303">
        <f t="shared" si="98"/>
        <v>12.874440000000002</v>
      </c>
      <c r="BA352" s="303">
        <f t="shared" si="98"/>
        <v>2.5748880000000005</v>
      </c>
      <c r="BB352" s="303">
        <f t="shared" si="98"/>
        <v>0</v>
      </c>
      <c r="BC352" s="303">
        <f t="shared" si="96"/>
        <v>33.473544000000004</v>
      </c>
      <c r="BD352" s="303">
        <f t="shared" si="96"/>
        <v>12.874440000000002</v>
      </c>
      <c r="BE352" s="303">
        <f t="shared" si="96"/>
        <v>12.874440000000002</v>
      </c>
      <c r="BF352" s="303">
        <f t="shared" si="92"/>
        <v>2.5748880000000005</v>
      </c>
    </row>
    <row r="353" spans="2:58" ht="14.25" x14ac:dyDescent="0.2">
      <c r="B353" s="1954" t="s">
        <v>217</v>
      </c>
      <c r="C353" s="1955" t="s">
        <v>1369</v>
      </c>
      <c r="D353" s="1907" t="s">
        <v>21</v>
      </c>
      <c r="E353" s="1947" t="s">
        <v>19</v>
      </c>
      <c r="F353" s="1948" t="s">
        <v>16</v>
      </c>
      <c r="G353" s="1908">
        <v>17.12</v>
      </c>
      <c r="H353" s="1957">
        <v>0</v>
      </c>
      <c r="I353" s="1924">
        <v>0</v>
      </c>
      <c r="J353" s="1924">
        <v>0</v>
      </c>
      <c r="K353" s="1953">
        <v>18.77</v>
      </c>
      <c r="L353" s="1580"/>
      <c r="O353" s="1580"/>
      <c r="P353" s="1580"/>
      <c r="Q353" s="1580"/>
      <c r="R353" s="303">
        <f t="shared" si="93"/>
        <v>0</v>
      </c>
      <c r="S353" s="303">
        <f t="shared" si="97"/>
        <v>0</v>
      </c>
      <c r="T353" s="303">
        <f t="shared" si="97"/>
        <v>0</v>
      </c>
      <c r="U353" s="303">
        <f t="shared" si="97"/>
        <v>0</v>
      </c>
      <c r="V353" s="303">
        <f t="shared" si="97"/>
        <v>0</v>
      </c>
      <c r="W353" s="303">
        <f t="shared" si="97"/>
        <v>0</v>
      </c>
      <c r="X353" s="303">
        <f t="shared" si="97"/>
        <v>0</v>
      </c>
      <c r="Y353" s="303">
        <f t="shared" si="97"/>
        <v>0</v>
      </c>
      <c r="Z353" s="303">
        <f t="shared" si="97"/>
        <v>0</v>
      </c>
      <c r="AA353" s="303">
        <f t="shared" si="97"/>
        <v>0</v>
      </c>
      <c r="AB353" s="303">
        <f t="shared" si="97"/>
        <v>0</v>
      </c>
      <c r="AC353" s="303">
        <f t="shared" si="97"/>
        <v>0</v>
      </c>
      <c r="AD353" s="303">
        <f t="shared" si="97"/>
        <v>0</v>
      </c>
      <c r="AE353" s="303">
        <f t="shared" si="97"/>
        <v>0</v>
      </c>
      <c r="AF353" s="303">
        <f t="shared" si="97"/>
        <v>0</v>
      </c>
      <c r="AG353" s="303">
        <f t="shared" si="94"/>
        <v>0</v>
      </c>
      <c r="AH353" s="303">
        <f t="shared" si="94"/>
        <v>0</v>
      </c>
      <c r="AI353" s="303">
        <f t="shared" si="94"/>
        <v>0</v>
      </c>
      <c r="AJ353" s="303">
        <f t="shared" si="91"/>
        <v>0</v>
      </c>
      <c r="AK353" s="1239" t="s">
        <v>1350</v>
      </c>
      <c r="AL353" s="73" t="s">
        <v>1350</v>
      </c>
      <c r="AM353" s="1239" t="s">
        <v>1350</v>
      </c>
      <c r="AN353" s="303">
        <f t="shared" si="95"/>
        <v>0</v>
      </c>
      <c r="AO353" s="303">
        <f t="shared" si="98"/>
        <v>0</v>
      </c>
      <c r="AP353" s="303">
        <f t="shared" si="98"/>
        <v>0</v>
      </c>
      <c r="AQ353" s="303">
        <f t="shared" si="98"/>
        <v>0</v>
      </c>
      <c r="AR353" s="303">
        <f t="shared" si="98"/>
        <v>0</v>
      </c>
      <c r="AS353" s="303">
        <f t="shared" si="98"/>
        <v>0</v>
      </c>
      <c r="AT353" s="303">
        <f t="shared" si="98"/>
        <v>0</v>
      </c>
      <c r="AU353" s="303">
        <f t="shared" si="98"/>
        <v>0</v>
      </c>
      <c r="AV353" s="303">
        <f t="shared" si="98"/>
        <v>0</v>
      </c>
      <c r="AW353" s="303">
        <f t="shared" si="98"/>
        <v>0</v>
      </c>
      <c r="AX353" s="303">
        <f t="shared" si="98"/>
        <v>0</v>
      </c>
      <c r="AY353" s="303">
        <f t="shared" si="98"/>
        <v>0</v>
      </c>
      <c r="AZ353" s="303">
        <f t="shared" si="98"/>
        <v>0</v>
      </c>
      <c r="BA353" s="303">
        <f t="shared" si="98"/>
        <v>0</v>
      </c>
      <c r="BB353" s="303">
        <f t="shared" si="98"/>
        <v>0</v>
      </c>
      <c r="BC353" s="303">
        <f t="shared" si="96"/>
        <v>0</v>
      </c>
      <c r="BD353" s="303">
        <f t="shared" si="96"/>
        <v>0</v>
      </c>
      <c r="BE353" s="303">
        <f t="shared" si="96"/>
        <v>0</v>
      </c>
      <c r="BF353" s="303">
        <f t="shared" si="92"/>
        <v>0</v>
      </c>
    </row>
    <row r="354" spans="2:58" ht="14.25" x14ac:dyDescent="0.2">
      <c r="B354" s="1954" t="s">
        <v>217</v>
      </c>
      <c r="C354" s="1955" t="s">
        <v>241</v>
      </c>
      <c r="D354" s="1907" t="s">
        <v>174</v>
      </c>
      <c r="E354" s="1947" t="s">
        <v>15</v>
      </c>
      <c r="F354" s="1948" t="s">
        <v>16</v>
      </c>
      <c r="G354" s="1908">
        <v>17.12</v>
      </c>
      <c r="H354" s="1957">
        <v>0</v>
      </c>
      <c r="I354" s="1924">
        <v>0</v>
      </c>
      <c r="J354" s="1924">
        <v>0</v>
      </c>
      <c r="K354" s="1953">
        <v>13.44</v>
      </c>
      <c r="L354" s="1580"/>
      <c r="O354" s="1580"/>
      <c r="P354" s="1580"/>
      <c r="Q354" s="1580"/>
      <c r="R354" s="303">
        <f t="shared" si="93"/>
        <v>0</v>
      </c>
      <c r="S354" s="303">
        <f t="shared" si="97"/>
        <v>0</v>
      </c>
      <c r="T354" s="303">
        <f t="shared" si="97"/>
        <v>0</v>
      </c>
      <c r="U354" s="303">
        <f t="shared" si="97"/>
        <v>0</v>
      </c>
      <c r="V354" s="303">
        <f t="shared" si="97"/>
        <v>0</v>
      </c>
      <c r="W354" s="303">
        <f t="shared" si="97"/>
        <v>0</v>
      </c>
      <c r="X354" s="303">
        <f t="shared" si="97"/>
        <v>0</v>
      </c>
      <c r="Y354" s="303">
        <f t="shared" si="97"/>
        <v>0</v>
      </c>
      <c r="Z354" s="303">
        <f t="shared" si="97"/>
        <v>0</v>
      </c>
      <c r="AA354" s="303">
        <f t="shared" si="97"/>
        <v>0</v>
      </c>
      <c r="AB354" s="303">
        <f t="shared" si="97"/>
        <v>0</v>
      </c>
      <c r="AC354" s="303">
        <f t="shared" si="97"/>
        <v>0</v>
      </c>
      <c r="AD354" s="303">
        <f t="shared" si="97"/>
        <v>0</v>
      </c>
      <c r="AE354" s="303">
        <f t="shared" si="97"/>
        <v>0</v>
      </c>
      <c r="AF354" s="303">
        <f t="shared" si="97"/>
        <v>0</v>
      </c>
      <c r="AG354" s="303">
        <f t="shared" si="94"/>
        <v>0</v>
      </c>
      <c r="AH354" s="303">
        <f t="shared" si="94"/>
        <v>0</v>
      </c>
      <c r="AI354" s="303">
        <f t="shared" si="94"/>
        <v>0</v>
      </c>
      <c r="AJ354" s="303">
        <f t="shared" si="91"/>
        <v>0</v>
      </c>
      <c r="AK354" s="1239" t="s">
        <v>1350</v>
      </c>
      <c r="AL354" s="73" t="s">
        <v>1350</v>
      </c>
      <c r="AM354" s="1239" t="s">
        <v>1350</v>
      </c>
      <c r="AN354" s="303">
        <f t="shared" si="95"/>
        <v>0</v>
      </c>
      <c r="AO354" s="303">
        <f t="shared" si="98"/>
        <v>0</v>
      </c>
      <c r="AP354" s="303">
        <f t="shared" si="98"/>
        <v>0</v>
      </c>
      <c r="AQ354" s="303">
        <f t="shared" si="98"/>
        <v>0</v>
      </c>
      <c r="AR354" s="303">
        <f t="shared" si="98"/>
        <v>0</v>
      </c>
      <c r="AS354" s="303">
        <f t="shared" si="98"/>
        <v>0</v>
      </c>
      <c r="AT354" s="303">
        <f t="shared" si="98"/>
        <v>0</v>
      </c>
      <c r="AU354" s="303">
        <f t="shared" si="98"/>
        <v>0</v>
      </c>
      <c r="AV354" s="303">
        <f t="shared" si="98"/>
        <v>0</v>
      </c>
      <c r="AW354" s="303">
        <f t="shared" si="98"/>
        <v>0</v>
      </c>
      <c r="AX354" s="303">
        <f t="shared" si="98"/>
        <v>0</v>
      </c>
      <c r="AY354" s="303">
        <f t="shared" si="98"/>
        <v>0</v>
      </c>
      <c r="AZ354" s="303">
        <f t="shared" si="98"/>
        <v>0</v>
      </c>
      <c r="BA354" s="303">
        <f t="shared" si="98"/>
        <v>0</v>
      </c>
      <c r="BB354" s="303">
        <f t="shared" si="98"/>
        <v>0</v>
      </c>
      <c r="BC354" s="303">
        <f t="shared" si="96"/>
        <v>0</v>
      </c>
      <c r="BD354" s="303">
        <f t="shared" si="96"/>
        <v>0</v>
      </c>
      <c r="BE354" s="303">
        <f t="shared" si="96"/>
        <v>0</v>
      </c>
      <c r="BF354" s="303">
        <f t="shared" si="92"/>
        <v>0</v>
      </c>
    </row>
    <row r="355" spans="2:58" ht="14.25" x14ac:dyDescent="0.2">
      <c r="B355" s="1954" t="s">
        <v>217</v>
      </c>
      <c r="C355" s="1955" t="s">
        <v>1841</v>
      </c>
      <c r="D355" s="1907" t="s">
        <v>222</v>
      </c>
      <c r="E355" s="1947" t="s">
        <v>15</v>
      </c>
      <c r="F355" s="1948" t="s">
        <v>16</v>
      </c>
      <c r="G355" s="1908">
        <v>17.440000000000001</v>
      </c>
      <c r="H355" s="1957">
        <v>105.21666502898694</v>
      </c>
      <c r="I355" s="1924">
        <v>105.21666502898694</v>
      </c>
      <c r="J355" s="1924">
        <v>105.21666502898694</v>
      </c>
      <c r="K355" s="1953">
        <v>13.44</v>
      </c>
      <c r="L355" s="1580"/>
      <c r="O355" s="1580"/>
      <c r="P355" s="1580"/>
      <c r="Q355" s="1580"/>
      <c r="R355" s="303">
        <f t="shared" si="93"/>
        <v>1414.1119779895844</v>
      </c>
      <c r="S355" s="303">
        <f t="shared" si="97"/>
        <v>497.67482558710776</v>
      </c>
      <c r="T355" s="303">
        <f t="shared" si="97"/>
        <v>21.04333300579739</v>
      </c>
      <c r="U355" s="303">
        <f t="shared" si="97"/>
        <v>361.94532769971499</v>
      </c>
      <c r="V355" s="303">
        <f t="shared" si="97"/>
        <v>0</v>
      </c>
      <c r="W355" s="303">
        <f t="shared" si="97"/>
        <v>475.57932593102089</v>
      </c>
      <c r="X355" s="303">
        <f t="shared" si="97"/>
        <v>0</v>
      </c>
      <c r="Y355" s="303">
        <f t="shared" si="97"/>
        <v>3.1564999508696077</v>
      </c>
      <c r="Z355" s="303">
        <f t="shared" si="97"/>
        <v>2.1043333005797393</v>
      </c>
      <c r="AA355" s="303">
        <f t="shared" si="97"/>
        <v>5.2608332514493474</v>
      </c>
      <c r="AB355" s="303">
        <f t="shared" si="97"/>
        <v>12.625999803478431</v>
      </c>
      <c r="AC355" s="303">
        <f t="shared" si="97"/>
        <v>3.1564999508696077</v>
      </c>
      <c r="AD355" s="303">
        <f t="shared" si="97"/>
        <v>5.2608332514493474</v>
      </c>
      <c r="AE355" s="303">
        <f t="shared" si="97"/>
        <v>1.0521666502898697</v>
      </c>
      <c r="AF355" s="303">
        <f t="shared" si="97"/>
        <v>0</v>
      </c>
      <c r="AG355" s="303">
        <f t="shared" si="94"/>
        <v>13.678166453768302</v>
      </c>
      <c r="AH355" s="303">
        <f t="shared" si="94"/>
        <v>5.2608332514493474</v>
      </c>
      <c r="AI355" s="303">
        <f t="shared" si="94"/>
        <v>5.2608332514493474</v>
      </c>
      <c r="AJ355" s="303">
        <f t="shared" si="91"/>
        <v>1.0521666502898697</v>
      </c>
      <c r="AK355" s="1239" t="s">
        <v>1350</v>
      </c>
      <c r="AL355" s="73" t="s">
        <v>1350</v>
      </c>
      <c r="AM355" s="1239" t="s">
        <v>1350</v>
      </c>
      <c r="AN355" s="303">
        <f t="shared" si="95"/>
        <v>1414.1119779895844</v>
      </c>
      <c r="AO355" s="303">
        <f t="shared" si="98"/>
        <v>497.67482558710776</v>
      </c>
      <c r="AP355" s="303">
        <f t="shared" si="98"/>
        <v>21.04333300579739</v>
      </c>
      <c r="AQ355" s="303">
        <f t="shared" si="98"/>
        <v>361.94532769971499</v>
      </c>
      <c r="AR355" s="303">
        <f t="shared" si="98"/>
        <v>0</v>
      </c>
      <c r="AS355" s="303">
        <f t="shared" si="98"/>
        <v>475.57932593102089</v>
      </c>
      <c r="AT355" s="303">
        <f t="shared" si="98"/>
        <v>0</v>
      </c>
      <c r="AU355" s="303">
        <f t="shared" si="98"/>
        <v>3.1564999508696077</v>
      </c>
      <c r="AV355" s="303">
        <f t="shared" si="98"/>
        <v>2.1043333005797393</v>
      </c>
      <c r="AW355" s="303">
        <f t="shared" si="98"/>
        <v>5.2608332514493474</v>
      </c>
      <c r="AX355" s="303">
        <f t="shared" si="98"/>
        <v>12.625999803478431</v>
      </c>
      <c r="AY355" s="303">
        <f t="shared" si="98"/>
        <v>3.1564999508696077</v>
      </c>
      <c r="AZ355" s="303">
        <f t="shared" si="98"/>
        <v>5.2608332514493474</v>
      </c>
      <c r="BA355" s="303">
        <f t="shared" si="98"/>
        <v>1.0521666502898697</v>
      </c>
      <c r="BB355" s="303">
        <f t="shared" si="98"/>
        <v>0</v>
      </c>
      <c r="BC355" s="303">
        <f t="shared" si="96"/>
        <v>13.678166453768302</v>
      </c>
      <c r="BD355" s="303">
        <f t="shared" si="96"/>
        <v>5.2608332514493474</v>
      </c>
      <c r="BE355" s="303">
        <f t="shared" si="96"/>
        <v>5.2608332514493474</v>
      </c>
      <c r="BF355" s="303">
        <f t="shared" si="92"/>
        <v>1.0521666502898697</v>
      </c>
    </row>
    <row r="356" spans="2:58" ht="14.25" x14ac:dyDescent="0.2">
      <c r="B356" s="1954" t="s">
        <v>217</v>
      </c>
      <c r="C356" s="1955" t="s">
        <v>1842</v>
      </c>
      <c r="D356" s="1907" t="s">
        <v>1843</v>
      </c>
      <c r="E356" s="1947" t="s">
        <v>15</v>
      </c>
      <c r="F356" s="1948" t="s">
        <v>16</v>
      </c>
      <c r="G356" s="1908">
        <v>17.57</v>
      </c>
      <c r="H356" s="1957">
        <v>1043.768</v>
      </c>
      <c r="I356" s="1924">
        <v>1043.768</v>
      </c>
      <c r="J356" s="1924">
        <v>1043.768</v>
      </c>
      <c r="K356" s="1953">
        <v>13.44</v>
      </c>
      <c r="L356" s="1580"/>
      <c r="O356" s="1580"/>
      <c r="P356" s="1580"/>
      <c r="Q356" s="1580"/>
      <c r="R356" s="303">
        <f t="shared" si="93"/>
        <v>14028.24192</v>
      </c>
      <c r="S356" s="303">
        <f t="shared" si="97"/>
        <v>4937.0226399999956</v>
      </c>
      <c r="T356" s="303">
        <f t="shared" si="97"/>
        <v>208.75360000000003</v>
      </c>
      <c r="U356" s="303">
        <f t="shared" si="97"/>
        <v>3590.5619199999996</v>
      </c>
      <c r="V356" s="303">
        <f t="shared" si="97"/>
        <v>0</v>
      </c>
      <c r="W356" s="303">
        <f t="shared" si="97"/>
        <v>4717.8313600000001</v>
      </c>
      <c r="X356" s="303">
        <f t="shared" si="97"/>
        <v>0</v>
      </c>
      <c r="Y356" s="303">
        <f t="shared" si="97"/>
        <v>31.313040000000001</v>
      </c>
      <c r="Z356" s="303">
        <f t="shared" si="97"/>
        <v>20.875360000000004</v>
      </c>
      <c r="AA356" s="303">
        <f t="shared" si="97"/>
        <v>52.188400000000009</v>
      </c>
      <c r="AB356" s="303">
        <f t="shared" si="97"/>
        <v>125.25216</v>
      </c>
      <c r="AC356" s="303">
        <f t="shared" si="97"/>
        <v>31.313040000000001</v>
      </c>
      <c r="AD356" s="303">
        <f t="shared" si="97"/>
        <v>52.188400000000009</v>
      </c>
      <c r="AE356" s="303">
        <f t="shared" si="97"/>
        <v>10.437680000000002</v>
      </c>
      <c r="AF356" s="303">
        <f t="shared" si="97"/>
        <v>0</v>
      </c>
      <c r="AG356" s="303">
        <f t="shared" si="94"/>
        <v>135.68984</v>
      </c>
      <c r="AH356" s="303">
        <f t="shared" si="94"/>
        <v>52.188400000000009</v>
      </c>
      <c r="AI356" s="303">
        <f t="shared" si="94"/>
        <v>52.188400000000009</v>
      </c>
      <c r="AJ356" s="303">
        <f t="shared" si="91"/>
        <v>10.437680000000002</v>
      </c>
      <c r="AK356" s="1239" t="s">
        <v>1350</v>
      </c>
      <c r="AL356" s="73" t="s">
        <v>1350</v>
      </c>
      <c r="AM356" s="1239" t="s">
        <v>1350</v>
      </c>
      <c r="AN356" s="303">
        <f t="shared" si="95"/>
        <v>14028.24192</v>
      </c>
      <c r="AO356" s="303">
        <f t="shared" si="98"/>
        <v>4937.0226399999956</v>
      </c>
      <c r="AP356" s="303">
        <f t="shared" si="98"/>
        <v>208.75360000000003</v>
      </c>
      <c r="AQ356" s="303">
        <f t="shared" si="98"/>
        <v>3590.5619199999996</v>
      </c>
      <c r="AR356" s="303">
        <f t="shared" si="98"/>
        <v>0</v>
      </c>
      <c r="AS356" s="303">
        <f t="shared" si="98"/>
        <v>4717.8313600000001</v>
      </c>
      <c r="AT356" s="303">
        <f t="shared" si="98"/>
        <v>0</v>
      </c>
      <c r="AU356" s="303">
        <f t="shared" si="98"/>
        <v>31.313040000000001</v>
      </c>
      <c r="AV356" s="303">
        <f t="shared" si="98"/>
        <v>20.875360000000004</v>
      </c>
      <c r="AW356" s="303">
        <f t="shared" si="98"/>
        <v>52.188400000000009</v>
      </c>
      <c r="AX356" s="303">
        <f t="shared" si="98"/>
        <v>125.25216</v>
      </c>
      <c r="AY356" s="303">
        <f t="shared" si="98"/>
        <v>31.313040000000001</v>
      </c>
      <c r="AZ356" s="303">
        <f t="shared" si="98"/>
        <v>52.188400000000009</v>
      </c>
      <c r="BA356" s="303">
        <f t="shared" si="98"/>
        <v>10.437680000000002</v>
      </c>
      <c r="BB356" s="303">
        <f t="shared" si="98"/>
        <v>0</v>
      </c>
      <c r="BC356" s="303">
        <f t="shared" si="96"/>
        <v>135.68984</v>
      </c>
      <c r="BD356" s="303">
        <f t="shared" si="96"/>
        <v>52.188400000000009</v>
      </c>
      <c r="BE356" s="303">
        <f t="shared" si="96"/>
        <v>52.188400000000009</v>
      </c>
      <c r="BF356" s="303">
        <f t="shared" si="92"/>
        <v>10.437680000000002</v>
      </c>
    </row>
    <row r="357" spans="2:58" ht="14.25" x14ac:dyDescent="0.2">
      <c r="B357" s="1954" t="s">
        <v>217</v>
      </c>
      <c r="C357" s="1955" t="s">
        <v>112</v>
      </c>
      <c r="D357" s="1907" t="s">
        <v>244</v>
      </c>
      <c r="E357" s="1947" t="s">
        <v>25</v>
      </c>
      <c r="F357" s="1948" t="s">
        <v>16</v>
      </c>
      <c r="G357" s="1908">
        <v>16.809999999999999</v>
      </c>
      <c r="H357" s="1937">
        <v>42.014735999999999</v>
      </c>
      <c r="I357" s="1924">
        <v>42.014735999999999</v>
      </c>
      <c r="J357" s="1924">
        <v>42.014735999999999</v>
      </c>
      <c r="K357" s="1953">
        <v>10.35</v>
      </c>
      <c r="L357" s="1580"/>
      <c r="O357" s="1580"/>
      <c r="P357" s="1580"/>
      <c r="Q357" s="1580"/>
      <c r="R357" s="303">
        <f t="shared" si="93"/>
        <v>434.8525176</v>
      </c>
      <c r="S357" s="303">
        <f t="shared" si="97"/>
        <v>198.72970128000003</v>
      </c>
      <c r="T357" s="303">
        <f t="shared" si="97"/>
        <v>8.4029472000000034</v>
      </c>
      <c r="U357" s="303">
        <f t="shared" si="97"/>
        <v>144.53069183999997</v>
      </c>
      <c r="V357" s="303">
        <f t="shared" si="97"/>
        <v>0</v>
      </c>
      <c r="W357" s="303">
        <f t="shared" si="97"/>
        <v>60.081072479999996</v>
      </c>
      <c r="X357" s="303">
        <f t="shared" si="97"/>
        <v>0</v>
      </c>
      <c r="Y357" s="303">
        <f t="shared" si="97"/>
        <v>1.26044208</v>
      </c>
      <c r="Z357" s="303">
        <f t="shared" si="97"/>
        <v>0.84029472000000016</v>
      </c>
      <c r="AA357" s="303">
        <f t="shared" si="97"/>
        <v>2.1007368000000008</v>
      </c>
      <c r="AB357" s="303">
        <f t="shared" si="97"/>
        <v>5.0417683200000001</v>
      </c>
      <c r="AC357" s="303">
        <f t="shared" si="97"/>
        <v>1.26044208</v>
      </c>
      <c r="AD357" s="303">
        <f t="shared" si="97"/>
        <v>2.1007368000000008</v>
      </c>
      <c r="AE357" s="303">
        <f t="shared" si="97"/>
        <v>0.42014736000000008</v>
      </c>
      <c r="AF357" s="303">
        <f t="shared" si="97"/>
        <v>0</v>
      </c>
      <c r="AG357" s="303">
        <f t="shared" si="94"/>
        <v>5.4619156800000006</v>
      </c>
      <c r="AH357" s="303">
        <f t="shared" si="94"/>
        <v>2.1007368000000008</v>
      </c>
      <c r="AI357" s="303">
        <f t="shared" si="94"/>
        <v>2.1007368000000008</v>
      </c>
      <c r="AJ357" s="303">
        <f t="shared" si="91"/>
        <v>0.42014736000000008</v>
      </c>
      <c r="AK357" s="1239" t="s">
        <v>1350</v>
      </c>
      <c r="AL357" s="73" t="s">
        <v>1350</v>
      </c>
      <c r="AM357" s="1239" t="s">
        <v>1350</v>
      </c>
      <c r="AN357" s="303">
        <f t="shared" si="95"/>
        <v>434.8525176</v>
      </c>
      <c r="AO357" s="303">
        <f t="shared" si="98"/>
        <v>198.72970128000003</v>
      </c>
      <c r="AP357" s="303">
        <f t="shared" si="98"/>
        <v>8.4029472000000034</v>
      </c>
      <c r="AQ357" s="303">
        <f t="shared" si="98"/>
        <v>144.53069183999997</v>
      </c>
      <c r="AR357" s="303">
        <f t="shared" si="98"/>
        <v>0</v>
      </c>
      <c r="AS357" s="303">
        <f t="shared" si="98"/>
        <v>60.081072479999996</v>
      </c>
      <c r="AT357" s="303">
        <f t="shared" si="98"/>
        <v>0</v>
      </c>
      <c r="AU357" s="303">
        <f t="shared" si="98"/>
        <v>1.26044208</v>
      </c>
      <c r="AV357" s="303">
        <f t="shared" si="98"/>
        <v>0.84029472000000016</v>
      </c>
      <c r="AW357" s="303">
        <f t="shared" si="98"/>
        <v>2.1007368000000008</v>
      </c>
      <c r="AX357" s="303">
        <f t="shared" si="98"/>
        <v>5.0417683200000001</v>
      </c>
      <c r="AY357" s="303">
        <f t="shared" si="98"/>
        <v>1.26044208</v>
      </c>
      <c r="AZ357" s="303">
        <f t="shared" si="98"/>
        <v>2.1007368000000008</v>
      </c>
      <c r="BA357" s="303">
        <f t="shared" si="98"/>
        <v>0.42014736000000008</v>
      </c>
      <c r="BB357" s="303">
        <f t="shared" si="98"/>
        <v>0</v>
      </c>
      <c r="BC357" s="303">
        <f t="shared" si="96"/>
        <v>5.4619156800000006</v>
      </c>
      <c r="BD357" s="303">
        <f t="shared" si="96"/>
        <v>2.1007368000000008</v>
      </c>
      <c r="BE357" s="303">
        <f t="shared" si="96"/>
        <v>2.1007368000000008</v>
      </c>
      <c r="BF357" s="303">
        <f t="shared" si="92"/>
        <v>0.42014736000000008</v>
      </c>
    </row>
    <row r="358" spans="2:58" ht="14.25" x14ac:dyDescent="0.2">
      <c r="B358" s="1954" t="s">
        <v>217</v>
      </c>
      <c r="C358" s="1955" t="s">
        <v>112</v>
      </c>
      <c r="D358" s="1907" t="s">
        <v>245</v>
      </c>
      <c r="E358" s="1947" t="s">
        <v>25</v>
      </c>
      <c r="F358" s="1948" t="s">
        <v>16</v>
      </c>
      <c r="G358" s="1908">
        <v>16.809999999999999</v>
      </c>
      <c r="H358" s="1937">
        <v>430.65</v>
      </c>
      <c r="I358" s="1924">
        <v>430.65</v>
      </c>
      <c r="J358" s="1924">
        <v>430.65</v>
      </c>
      <c r="K358" s="1953">
        <v>10.35</v>
      </c>
      <c r="L358" s="1580"/>
      <c r="O358" s="1580"/>
      <c r="P358" s="1580"/>
      <c r="Q358" s="1580"/>
      <c r="R358" s="303">
        <f t="shared" si="93"/>
        <v>4457.2275</v>
      </c>
      <c r="S358" s="303">
        <f t="shared" si="97"/>
        <v>2036.9745000000003</v>
      </c>
      <c r="T358" s="303">
        <f t="shared" si="97"/>
        <v>86.130000000000024</v>
      </c>
      <c r="U358" s="303">
        <f t="shared" si="97"/>
        <v>1481.4359999999997</v>
      </c>
      <c r="V358" s="303">
        <f t="shared" si="97"/>
        <v>0</v>
      </c>
      <c r="W358" s="303">
        <f t="shared" si="97"/>
        <v>615.82949999999994</v>
      </c>
      <c r="X358" s="303">
        <f t="shared" si="97"/>
        <v>0</v>
      </c>
      <c r="Y358" s="303">
        <f t="shared" si="97"/>
        <v>12.919499999999999</v>
      </c>
      <c r="Z358" s="303">
        <f t="shared" si="97"/>
        <v>8.6130000000000013</v>
      </c>
      <c r="AA358" s="303">
        <f t="shared" si="97"/>
        <v>21.532500000000006</v>
      </c>
      <c r="AB358" s="303">
        <f t="shared" si="97"/>
        <v>51.677999999999997</v>
      </c>
      <c r="AC358" s="303">
        <f t="shared" si="97"/>
        <v>12.919499999999999</v>
      </c>
      <c r="AD358" s="303">
        <f t="shared" si="97"/>
        <v>21.532500000000006</v>
      </c>
      <c r="AE358" s="303">
        <f t="shared" si="97"/>
        <v>4.3065000000000007</v>
      </c>
      <c r="AF358" s="303">
        <f t="shared" si="97"/>
        <v>0</v>
      </c>
      <c r="AG358" s="303">
        <f t="shared" si="94"/>
        <v>55.984500000000004</v>
      </c>
      <c r="AH358" s="303">
        <f t="shared" si="94"/>
        <v>21.532500000000006</v>
      </c>
      <c r="AI358" s="303">
        <f t="shared" si="94"/>
        <v>21.532500000000006</v>
      </c>
      <c r="AJ358" s="303">
        <f t="shared" si="91"/>
        <v>4.3065000000000007</v>
      </c>
      <c r="AK358" s="1239" t="s">
        <v>1350</v>
      </c>
      <c r="AL358" s="73" t="s">
        <v>1350</v>
      </c>
      <c r="AM358" s="1239" t="s">
        <v>1350</v>
      </c>
      <c r="AN358" s="303">
        <f t="shared" si="95"/>
        <v>4457.2275</v>
      </c>
      <c r="AO358" s="303">
        <f t="shared" si="98"/>
        <v>2036.9745000000003</v>
      </c>
      <c r="AP358" s="303">
        <f t="shared" si="98"/>
        <v>86.130000000000024</v>
      </c>
      <c r="AQ358" s="303">
        <f t="shared" si="98"/>
        <v>1481.4359999999997</v>
      </c>
      <c r="AR358" s="303">
        <f t="shared" si="98"/>
        <v>0</v>
      </c>
      <c r="AS358" s="303">
        <f t="shared" si="98"/>
        <v>615.82949999999994</v>
      </c>
      <c r="AT358" s="303">
        <f t="shared" si="98"/>
        <v>0</v>
      </c>
      <c r="AU358" s="303">
        <f t="shared" si="98"/>
        <v>12.919499999999999</v>
      </c>
      <c r="AV358" s="303">
        <f t="shared" si="98"/>
        <v>8.6130000000000013</v>
      </c>
      <c r="AW358" s="303">
        <f t="shared" si="98"/>
        <v>21.532500000000006</v>
      </c>
      <c r="AX358" s="303">
        <f t="shared" si="98"/>
        <v>51.677999999999997</v>
      </c>
      <c r="AY358" s="303">
        <f t="shared" si="98"/>
        <v>12.919499999999999</v>
      </c>
      <c r="AZ358" s="303">
        <f t="shared" si="98"/>
        <v>21.532500000000006</v>
      </c>
      <c r="BA358" s="303">
        <f t="shared" si="98"/>
        <v>4.3065000000000007</v>
      </c>
      <c r="BB358" s="303">
        <f t="shared" si="98"/>
        <v>0</v>
      </c>
      <c r="BC358" s="303">
        <f t="shared" si="96"/>
        <v>55.984500000000004</v>
      </c>
      <c r="BD358" s="303">
        <f t="shared" si="96"/>
        <v>21.532500000000006</v>
      </c>
      <c r="BE358" s="303">
        <f t="shared" si="96"/>
        <v>21.532500000000006</v>
      </c>
      <c r="BF358" s="303">
        <f t="shared" si="92"/>
        <v>4.3065000000000007</v>
      </c>
    </row>
    <row r="359" spans="2:58" ht="14.25" x14ac:dyDescent="0.2">
      <c r="B359" s="1954" t="s">
        <v>217</v>
      </c>
      <c r="C359" s="1955" t="s">
        <v>112</v>
      </c>
      <c r="D359" s="1907" t="s">
        <v>246</v>
      </c>
      <c r="E359" s="1947" t="s">
        <v>25</v>
      </c>
      <c r="F359" s="1948" t="s">
        <v>16</v>
      </c>
      <c r="G359" s="1908">
        <v>16.809999999999999</v>
      </c>
      <c r="H359" s="1937">
        <v>543.40082931276299</v>
      </c>
      <c r="I359" s="1924">
        <v>543.40082931276299</v>
      </c>
      <c r="J359" s="1924">
        <v>543.40082931276299</v>
      </c>
      <c r="K359" s="1953">
        <v>10.35</v>
      </c>
      <c r="L359" s="1580"/>
      <c r="O359" s="1580"/>
      <c r="P359" s="1580"/>
      <c r="Q359" s="1580"/>
      <c r="R359" s="303">
        <f t="shared" si="93"/>
        <v>5624.1985833870967</v>
      </c>
      <c r="S359" s="303">
        <f t="shared" si="97"/>
        <v>2570.2859226493692</v>
      </c>
      <c r="T359" s="303">
        <f t="shared" si="97"/>
        <v>108.68016586255263</v>
      </c>
      <c r="U359" s="303">
        <f t="shared" si="97"/>
        <v>1869.2988528359042</v>
      </c>
      <c r="V359" s="303">
        <f t="shared" si="97"/>
        <v>0</v>
      </c>
      <c r="W359" s="303">
        <f t="shared" si="97"/>
        <v>777.06318591725096</v>
      </c>
      <c r="X359" s="303">
        <f t="shared" si="97"/>
        <v>0</v>
      </c>
      <c r="Y359" s="303">
        <f t="shared" si="97"/>
        <v>16.302024879382888</v>
      </c>
      <c r="Z359" s="303">
        <f t="shared" si="97"/>
        <v>10.868016586255262</v>
      </c>
      <c r="AA359" s="303">
        <f t="shared" si="97"/>
        <v>27.170041465638157</v>
      </c>
      <c r="AB359" s="303">
        <f t="shared" si="97"/>
        <v>65.208099517531551</v>
      </c>
      <c r="AC359" s="303">
        <f t="shared" si="97"/>
        <v>16.302024879382888</v>
      </c>
      <c r="AD359" s="303">
        <f t="shared" si="97"/>
        <v>27.170041465638157</v>
      </c>
      <c r="AE359" s="303">
        <f t="shared" si="97"/>
        <v>5.434008293127631</v>
      </c>
      <c r="AF359" s="303">
        <f t="shared" si="97"/>
        <v>0</v>
      </c>
      <c r="AG359" s="303">
        <f t="shared" si="94"/>
        <v>70.642107810659198</v>
      </c>
      <c r="AH359" s="303">
        <f t="shared" si="94"/>
        <v>27.170041465638157</v>
      </c>
      <c r="AI359" s="303">
        <f t="shared" si="94"/>
        <v>27.170041465638157</v>
      </c>
      <c r="AJ359" s="303">
        <f t="shared" si="91"/>
        <v>5.434008293127631</v>
      </c>
      <c r="AK359" s="1239" t="s">
        <v>1350</v>
      </c>
      <c r="AL359" s="73" t="s">
        <v>1350</v>
      </c>
      <c r="AM359" s="1239" t="s">
        <v>1350</v>
      </c>
      <c r="AN359" s="303">
        <f t="shared" si="95"/>
        <v>5624.1985833870967</v>
      </c>
      <c r="AO359" s="303">
        <f t="shared" si="98"/>
        <v>2570.2859226493692</v>
      </c>
      <c r="AP359" s="303">
        <f t="shared" si="98"/>
        <v>108.68016586255263</v>
      </c>
      <c r="AQ359" s="303">
        <f t="shared" si="98"/>
        <v>1869.2988528359042</v>
      </c>
      <c r="AR359" s="303">
        <f t="shared" si="98"/>
        <v>0</v>
      </c>
      <c r="AS359" s="303">
        <f t="shared" si="98"/>
        <v>777.06318591725096</v>
      </c>
      <c r="AT359" s="303">
        <f t="shared" si="98"/>
        <v>0</v>
      </c>
      <c r="AU359" s="303">
        <f t="shared" si="98"/>
        <v>16.302024879382888</v>
      </c>
      <c r="AV359" s="303">
        <f t="shared" si="98"/>
        <v>10.868016586255262</v>
      </c>
      <c r="AW359" s="303">
        <f t="shared" si="98"/>
        <v>27.170041465638157</v>
      </c>
      <c r="AX359" s="303">
        <f t="shared" si="98"/>
        <v>65.208099517531551</v>
      </c>
      <c r="AY359" s="303">
        <f t="shared" si="98"/>
        <v>16.302024879382888</v>
      </c>
      <c r="AZ359" s="303">
        <f t="shared" si="98"/>
        <v>27.170041465638157</v>
      </c>
      <c r="BA359" s="303">
        <f t="shared" si="98"/>
        <v>5.434008293127631</v>
      </c>
      <c r="BB359" s="303">
        <f t="shared" si="98"/>
        <v>0</v>
      </c>
      <c r="BC359" s="303">
        <f t="shared" si="96"/>
        <v>70.642107810659198</v>
      </c>
      <c r="BD359" s="303">
        <f t="shared" si="96"/>
        <v>27.170041465638157</v>
      </c>
      <c r="BE359" s="303">
        <f t="shared" si="96"/>
        <v>27.170041465638157</v>
      </c>
      <c r="BF359" s="303">
        <f t="shared" si="92"/>
        <v>5.434008293127631</v>
      </c>
    </row>
    <row r="360" spans="2:58" ht="14.25" x14ac:dyDescent="0.2">
      <c r="B360" s="1954" t="s">
        <v>217</v>
      </c>
      <c r="C360" s="1955" t="s">
        <v>112</v>
      </c>
      <c r="D360" s="1907" t="s">
        <v>113</v>
      </c>
      <c r="E360" s="1947" t="s">
        <v>25</v>
      </c>
      <c r="F360" s="1948" t="s">
        <v>16</v>
      </c>
      <c r="G360" s="1908">
        <v>17.440000000000001</v>
      </c>
      <c r="H360" s="1937">
        <v>6097.3340670771759</v>
      </c>
      <c r="I360" s="1924">
        <v>6097.3340670771759</v>
      </c>
      <c r="J360" s="1924">
        <v>6097.3340670771759</v>
      </c>
      <c r="K360" s="1953">
        <v>10.35</v>
      </c>
      <c r="L360" s="1580"/>
      <c r="O360" s="1580"/>
      <c r="P360" s="1580"/>
      <c r="Q360" s="1580"/>
      <c r="R360" s="303">
        <f t="shared" si="93"/>
        <v>63107.407594248769</v>
      </c>
      <c r="S360" s="303">
        <f t="shared" si="97"/>
        <v>28840.390137275044</v>
      </c>
      <c r="T360" s="303">
        <f t="shared" si="97"/>
        <v>1219.4668134154356</v>
      </c>
      <c r="U360" s="303">
        <f t="shared" si="97"/>
        <v>20974.82919074548</v>
      </c>
      <c r="V360" s="303">
        <f t="shared" si="97"/>
        <v>0</v>
      </c>
      <c r="W360" s="303">
        <f t="shared" si="97"/>
        <v>8719.1877159203614</v>
      </c>
      <c r="X360" s="303">
        <f t="shared" si="97"/>
        <v>0</v>
      </c>
      <c r="Y360" s="303">
        <f t="shared" si="97"/>
        <v>182.92002201231529</v>
      </c>
      <c r="Z360" s="303">
        <f t="shared" si="97"/>
        <v>121.94668134154354</v>
      </c>
      <c r="AA360" s="303">
        <f t="shared" si="97"/>
        <v>304.8667033538589</v>
      </c>
      <c r="AB360" s="303">
        <f t="shared" si="97"/>
        <v>731.68008804926114</v>
      </c>
      <c r="AC360" s="303">
        <f t="shared" si="97"/>
        <v>182.92002201231529</v>
      </c>
      <c r="AD360" s="303">
        <f t="shared" si="97"/>
        <v>304.8667033538589</v>
      </c>
      <c r="AE360" s="303">
        <f t="shared" si="97"/>
        <v>60.973340670771769</v>
      </c>
      <c r="AF360" s="303">
        <f t="shared" si="97"/>
        <v>0</v>
      </c>
      <c r="AG360" s="303">
        <f t="shared" si="94"/>
        <v>792.65342872003293</v>
      </c>
      <c r="AH360" s="303">
        <f t="shared" si="94"/>
        <v>304.8667033538589</v>
      </c>
      <c r="AI360" s="303">
        <f t="shared" si="94"/>
        <v>304.8667033538589</v>
      </c>
      <c r="AJ360" s="303">
        <f t="shared" si="91"/>
        <v>60.973340670771769</v>
      </c>
      <c r="AK360" s="1239" t="s">
        <v>1350</v>
      </c>
      <c r="AL360" s="73" t="s">
        <v>1350</v>
      </c>
      <c r="AM360" s="1239" t="s">
        <v>1350</v>
      </c>
      <c r="AN360" s="303">
        <f t="shared" si="95"/>
        <v>63107.407594248769</v>
      </c>
      <c r="AO360" s="303">
        <f t="shared" si="98"/>
        <v>28840.390137275044</v>
      </c>
      <c r="AP360" s="303">
        <f t="shared" si="98"/>
        <v>1219.4668134154356</v>
      </c>
      <c r="AQ360" s="303">
        <f t="shared" si="98"/>
        <v>20974.82919074548</v>
      </c>
      <c r="AR360" s="303">
        <f t="shared" si="98"/>
        <v>0</v>
      </c>
      <c r="AS360" s="303">
        <f t="shared" si="98"/>
        <v>8719.1877159203614</v>
      </c>
      <c r="AT360" s="303">
        <f t="shared" si="98"/>
        <v>0</v>
      </c>
      <c r="AU360" s="303">
        <f t="shared" si="98"/>
        <v>182.92002201231529</v>
      </c>
      <c r="AV360" s="303">
        <f t="shared" si="98"/>
        <v>121.94668134154354</v>
      </c>
      <c r="AW360" s="303">
        <f t="shared" si="98"/>
        <v>304.8667033538589</v>
      </c>
      <c r="AX360" s="303">
        <f t="shared" si="98"/>
        <v>731.68008804926114</v>
      </c>
      <c r="AY360" s="303">
        <f t="shared" si="98"/>
        <v>182.92002201231529</v>
      </c>
      <c r="AZ360" s="303">
        <f t="shared" si="98"/>
        <v>304.8667033538589</v>
      </c>
      <c r="BA360" s="303">
        <f t="shared" si="98"/>
        <v>60.973340670771769</v>
      </c>
      <c r="BB360" s="303">
        <f t="shared" si="98"/>
        <v>0</v>
      </c>
      <c r="BC360" s="303">
        <f t="shared" si="96"/>
        <v>792.65342872003293</v>
      </c>
      <c r="BD360" s="303">
        <f t="shared" si="96"/>
        <v>304.8667033538589</v>
      </c>
      <c r="BE360" s="303">
        <f t="shared" si="96"/>
        <v>304.8667033538589</v>
      </c>
      <c r="BF360" s="303">
        <f t="shared" si="92"/>
        <v>60.973340670771769</v>
      </c>
    </row>
    <row r="361" spans="2:58" ht="14.25" x14ac:dyDescent="0.2">
      <c r="B361" s="1954" t="s">
        <v>217</v>
      </c>
      <c r="C361" s="1955" t="s">
        <v>112</v>
      </c>
      <c r="D361" s="1907" t="s">
        <v>114</v>
      </c>
      <c r="E361" s="1947" t="s">
        <v>25</v>
      </c>
      <c r="F361" s="1948" t="s">
        <v>16</v>
      </c>
      <c r="G361" s="1908">
        <v>17.54</v>
      </c>
      <c r="H361" s="1937">
        <v>627.41864444456257</v>
      </c>
      <c r="I361" s="1924">
        <v>627.41864444456257</v>
      </c>
      <c r="J361" s="1924">
        <v>627.41864444456257</v>
      </c>
      <c r="K361" s="1953">
        <v>10.35</v>
      </c>
      <c r="L361" s="1580"/>
      <c r="O361" s="1580"/>
      <c r="P361" s="1580"/>
      <c r="Q361" s="1580"/>
      <c r="R361" s="303">
        <f t="shared" si="93"/>
        <v>6493.7829700012226</v>
      </c>
      <c r="S361" s="303">
        <f t="shared" si="97"/>
        <v>2967.6901882227812</v>
      </c>
      <c r="T361" s="303">
        <f t="shared" si="97"/>
        <v>125.48372888891255</v>
      </c>
      <c r="U361" s="303">
        <f t="shared" si="97"/>
        <v>2158.3201368892946</v>
      </c>
      <c r="V361" s="303">
        <f t="shared" si="97"/>
        <v>0</v>
      </c>
      <c r="W361" s="303">
        <f t="shared" si="97"/>
        <v>897.20866155572446</v>
      </c>
      <c r="X361" s="303">
        <f t="shared" si="97"/>
        <v>0</v>
      </c>
      <c r="Y361" s="303">
        <f t="shared" si="97"/>
        <v>18.822559333336876</v>
      </c>
      <c r="Z361" s="303">
        <f t="shared" si="97"/>
        <v>12.548372888891254</v>
      </c>
      <c r="AA361" s="303">
        <f t="shared" si="97"/>
        <v>31.370932222228138</v>
      </c>
      <c r="AB361" s="303">
        <f t="shared" si="97"/>
        <v>75.290237333347505</v>
      </c>
      <c r="AC361" s="303">
        <f t="shared" si="97"/>
        <v>18.822559333336876</v>
      </c>
      <c r="AD361" s="303">
        <f t="shared" si="97"/>
        <v>31.370932222228138</v>
      </c>
      <c r="AE361" s="303">
        <f t="shared" si="97"/>
        <v>6.2741864444456272</v>
      </c>
      <c r="AF361" s="303">
        <f t="shared" si="97"/>
        <v>0</v>
      </c>
      <c r="AG361" s="303">
        <f t="shared" si="94"/>
        <v>81.564423777793138</v>
      </c>
      <c r="AH361" s="303">
        <f t="shared" si="94"/>
        <v>31.370932222228138</v>
      </c>
      <c r="AI361" s="303">
        <f t="shared" si="94"/>
        <v>31.370932222228138</v>
      </c>
      <c r="AJ361" s="303">
        <f t="shared" si="91"/>
        <v>6.2741864444456272</v>
      </c>
      <c r="AK361" s="1239" t="s">
        <v>1350</v>
      </c>
      <c r="AL361" s="73" t="s">
        <v>1350</v>
      </c>
      <c r="AM361" s="1239" t="s">
        <v>1350</v>
      </c>
      <c r="AN361" s="303">
        <f t="shared" si="95"/>
        <v>6493.7829700012226</v>
      </c>
      <c r="AO361" s="303">
        <f t="shared" si="98"/>
        <v>2967.6901882227812</v>
      </c>
      <c r="AP361" s="303">
        <f t="shared" si="98"/>
        <v>125.48372888891255</v>
      </c>
      <c r="AQ361" s="303">
        <f t="shared" si="98"/>
        <v>2158.3201368892946</v>
      </c>
      <c r="AR361" s="303">
        <f t="shared" si="98"/>
        <v>0</v>
      </c>
      <c r="AS361" s="303">
        <f t="shared" si="98"/>
        <v>897.20866155572446</v>
      </c>
      <c r="AT361" s="303">
        <f t="shared" si="98"/>
        <v>0</v>
      </c>
      <c r="AU361" s="303">
        <f t="shared" si="98"/>
        <v>18.822559333336876</v>
      </c>
      <c r="AV361" s="303">
        <f t="shared" si="98"/>
        <v>12.548372888891254</v>
      </c>
      <c r="AW361" s="303">
        <f t="shared" si="98"/>
        <v>31.370932222228138</v>
      </c>
      <c r="AX361" s="303">
        <f t="shared" si="98"/>
        <v>75.290237333347505</v>
      </c>
      <c r="AY361" s="303">
        <f t="shared" si="98"/>
        <v>18.822559333336876</v>
      </c>
      <c r="AZ361" s="303">
        <f t="shared" si="98"/>
        <v>31.370932222228138</v>
      </c>
      <c r="BA361" s="303">
        <f t="shared" si="98"/>
        <v>6.2741864444456272</v>
      </c>
      <c r="BB361" s="303">
        <f t="shared" si="98"/>
        <v>0</v>
      </c>
      <c r="BC361" s="303">
        <f t="shared" si="96"/>
        <v>81.564423777793138</v>
      </c>
      <c r="BD361" s="303">
        <f t="shared" si="96"/>
        <v>31.370932222228138</v>
      </c>
      <c r="BE361" s="303">
        <f t="shared" si="96"/>
        <v>31.370932222228138</v>
      </c>
      <c r="BF361" s="303">
        <f t="shared" si="92"/>
        <v>6.2741864444456272</v>
      </c>
    </row>
    <row r="362" spans="2:58" ht="14.25" x14ac:dyDescent="0.2">
      <c r="B362" s="1954" t="s">
        <v>217</v>
      </c>
      <c r="C362" s="1955" t="s">
        <v>112</v>
      </c>
      <c r="D362" s="1907" t="s">
        <v>1412</v>
      </c>
      <c r="E362" s="1947" t="s">
        <v>25</v>
      </c>
      <c r="F362" s="1948" t="s">
        <v>16</v>
      </c>
      <c r="G362" s="1908">
        <v>17.54</v>
      </c>
      <c r="H362" s="1937">
        <v>2216.7149392960287</v>
      </c>
      <c r="I362" s="1924">
        <v>2216.7149392960287</v>
      </c>
      <c r="J362" s="1924">
        <v>2216.7149392960287</v>
      </c>
      <c r="K362" s="1953">
        <v>10.35</v>
      </c>
      <c r="L362" s="1580"/>
      <c r="O362" s="1580"/>
      <c r="P362" s="1580"/>
      <c r="Q362" s="1580"/>
      <c r="R362" s="303">
        <f t="shared" si="93"/>
        <v>22942.999621713894</v>
      </c>
      <c r="S362" s="303">
        <f t="shared" si="97"/>
        <v>10485.061662870216</v>
      </c>
      <c r="T362" s="303">
        <f t="shared" si="97"/>
        <v>443.34298785920583</v>
      </c>
      <c r="U362" s="303">
        <f t="shared" si="97"/>
        <v>7625.4993911783367</v>
      </c>
      <c r="V362" s="303">
        <f t="shared" si="97"/>
        <v>0</v>
      </c>
      <c r="W362" s="303">
        <f t="shared" si="97"/>
        <v>3169.9023631933205</v>
      </c>
      <c r="X362" s="303">
        <f t="shared" si="97"/>
        <v>0</v>
      </c>
      <c r="Y362" s="303">
        <f t="shared" si="97"/>
        <v>66.50144817888085</v>
      </c>
      <c r="Z362" s="303">
        <f t="shared" si="97"/>
        <v>44.334298785920581</v>
      </c>
      <c r="AA362" s="303">
        <f t="shared" si="97"/>
        <v>110.83574696480146</v>
      </c>
      <c r="AB362" s="303">
        <f t="shared" si="97"/>
        <v>266.0057927155234</v>
      </c>
      <c r="AC362" s="303">
        <f t="shared" si="97"/>
        <v>66.50144817888085</v>
      </c>
      <c r="AD362" s="303">
        <f t="shared" si="97"/>
        <v>110.83574696480146</v>
      </c>
      <c r="AE362" s="303">
        <f t="shared" si="97"/>
        <v>22.16714939296029</v>
      </c>
      <c r="AF362" s="303">
        <f t="shared" si="97"/>
        <v>0</v>
      </c>
      <c r="AG362" s="303">
        <f t="shared" si="94"/>
        <v>288.17294210848371</v>
      </c>
      <c r="AH362" s="303">
        <f t="shared" si="94"/>
        <v>110.83574696480146</v>
      </c>
      <c r="AI362" s="303">
        <f t="shared" si="94"/>
        <v>110.83574696480146</v>
      </c>
      <c r="AJ362" s="303">
        <f t="shared" si="91"/>
        <v>22.16714939296029</v>
      </c>
      <c r="AK362" s="1239" t="s">
        <v>1350</v>
      </c>
      <c r="AL362" s="73" t="s">
        <v>1350</v>
      </c>
      <c r="AM362" s="1239" t="s">
        <v>1350</v>
      </c>
      <c r="AN362" s="303">
        <f t="shared" si="95"/>
        <v>22942.999621713894</v>
      </c>
      <c r="AO362" s="303">
        <f t="shared" si="98"/>
        <v>10485.061662870216</v>
      </c>
      <c r="AP362" s="303">
        <f t="shared" si="98"/>
        <v>443.34298785920583</v>
      </c>
      <c r="AQ362" s="303">
        <f t="shared" si="98"/>
        <v>7625.4993911783367</v>
      </c>
      <c r="AR362" s="303">
        <f t="shared" si="98"/>
        <v>0</v>
      </c>
      <c r="AS362" s="303">
        <f t="shared" si="98"/>
        <v>3169.9023631933205</v>
      </c>
      <c r="AT362" s="303">
        <f t="shared" si="98"/>
        <v>0</v>
      </c>
      <c r="AU362" s="303">
        <f t="shared" si="98"/>
        <v>66.50144817888085</v>
      </c>
      <c r="AV362" s="303">
        <f t="shared" si="98"/>
        <v>44.334298785920581</v>
      </c>
      <c r="AW362" s="303">
        <f t="shared" si="98"/>
        <v>110.83574696480146</v>
      </c>
      <c r="AX362" s="303">
        <f t="shared" si="98"/>
        <v>266.0057927155234</v>
      </c>
      <c r="AY362" s="303">
        <f t="shared" si="98"/>
        <v>66.50144817888085</v>
      </c>
      <c r="AZ362" s="303">
        <f t="shared" si="98"/>
        <v>110.83574696480146</v>
      </c>
      <c r="BA362" s="303">
        <f t="shared" si="98"/>
        <v>22.16714939296029</v>
      </c>
      <c r="BB362" s="303">
        <f t="shared" si="98"/>
        <v>0</v>
      </c>
      <c r="BC362" s="303">
        <f t="shared" si="96"/>
        <v>288.17294210848371</v>
      </c>
      <c r="BD362" s="303">
        <f t="shared" si="96"/>
        <v>110.83574696480146</v>
      </c>
      <c r="BE362" s="303">
        <f t="shared" si="96"/>
        <v>110.83574696480146</v>
      </c>
      <c r="BF362" s="303">
        <f t="shared" si="92"/>
        <v>22.16714939296029</v>
      </c>
    </row>
    <row r="363" spans="2:58" ht="14.25" x14ac:dyDescent="0.2">
      <c r="B363" s="1954" t="s">
        <v>217</v>
      </c>
      <c r="C363" s="1955" t="s">
        <v>112</v>
      </c>
      <c r="D363" s="1907" t="s">
        <v>1413</v>
      </c>
      <c r="E363" s="1947" t="s">
        <v>25</v>
      </c>
      <c r="F363" s="1948" t="s">
        <v>16</v>
      </c>
      <c r="G363" s="1908">
        <v>17.54</v>
      </c>
      <c r="H363" s="1937">
        <v>915.80309728599798</v>
      </c>
      <c r="I363" s="1924">
        <v>915.80309728599798</v>
      </c>
      <c r="J363" s="1924">
        <v>915.80309728599798</v>
      </c>
      <c r="K363" s="1953">
        <v>10.35</v>
      </c>
      <c r="L363" s="1580"/>
      <c r="O363" s="1580"/>
      <c r="P363" s="1580"/>
      <c r="Q363" s="1580"/>
      <c r="R363" s="303">
        <f t="shared" si="93"/>
        <v>9478.5620569100793</v>
      </c>
      <c r="S363" s="303">
        <f t="shared" si="97"/>
        <v>4331.7486501627709</v>
      </c>
      <c r="T363" s="303">
        <f t="shared" si="97"/>
        <v>183.16061945719966</v>
      </c>
      <c r="U363" s="303">
        <f t="shared" si="97"/>
        <v>3150.3626546638325</v>
      </c>
      <c r="V363" s="303">
        <f t="shared" si="97"/>
        <v>0</v>
      </c>
      <c r="W363" s="303">
        <f t="shared" si="97"/>
        <v>1309.598429118977</v>
      </c>
      <c r="X363" s="303">
        <f t="shared" si="97"/>
        <v>0</v>
      </c>
      <c r="Y363" s="303">
        <f t="shared" si="97"/>
        <v>27.474092918579942</v>
      </c>
      <c r="Z363" s="303">
        <f t="shared" si="97"/>
        <v>18.316061945719962</v>
      </c>
      <c r="AA363" s="303">
        <f t="shared" si="97"/>
        <v>45.790154864299915</v>
      </c>
      <c r="AB363" s="303">
        <f t="shared" si="97"/>
        <v>109.89637167431977</v>
      </c>
      <c r="AC363" s="303">
        <f t="shared" si="97"/>
        <v>27.474092918579942</v>
      </c>
      <c r="AD363" s="303">
        <f t="shared" si="97"/>
        <v>45.790154864299915</v>
      </c>
      <c r="AE363" s="303">
        <f t="shared" si="97"/>
        <v>9.1580309728599811</v>
      </c>
      <c r="AF363" s="303">
        <f t="shared" si="97"/>
        <v>0</v>
      </c>
      <c r="AG363" s="303">
        <f t="shared" si="94"/>
        <v>119.05440264717976</v>
      </c>
      <c r="AH363" s="303">
        <f t="shared" si="94"/>
        <v>45.790154864299915</v>
      </c>
      <c r="AI363" s="303">
        <f t="shared" si="94"/>
        <v>45.790154864299915</v>
      </c>
      <c r="AJ363" s="303">
        <f t="shared" si="91"/>
        <v>9.1580309728599811</v>
      </c>
      <c r="AK363" s="1239" t="s">
        <v>1350</v>
      </c>
      <c r="AL363" s="73" t="s">
        <v>1350</v>
      </c>
      <c r="AM363" s="1239" t="s">
        <v>1350</v>
      </c>
      <c r="AN363" s="303">
        <f t="shared" si="95"/>
        <v>9478.5620569100793</v>
      </c>
      <c r="AO363" s="303">
        <f t="shared" si="98"/>
        <v>4331.7486501627709</v>
      </c>
      <c r="AP363" s="303">
        <f t="shared" si="98"/>
        <v>183.16061945719966</v>
      </c>
      <c r="AQ363" s="303">
        <f t="shared" si="98"/>
        <v>3150.3626546638325</v>
      </c>
      <c r="AR363" s="303">
        <f t="shared" si="98"/>
        <v>0</v>
      </c>
      <c r="AS363" s="303">
        <f t="shared" si="98"/>
        <v>1309.598429118977</v>
      </c>
      <c r="AT363" s="303">
        <f t="shared" si="98"/>
        <v>0</v>
      </c>
      <c r="AU363" s="303">
        <f t="shared" si="98"/>
        <v>27.474092918579942</v>
      </c>
      <c r="AV363" s="303">
        <f t="shared" si="98"/>
        <v>18.316061945719962</v>
      </c>
      <c r="AW363" s="303">
        <f t="shared" si="98"/>
        <v>45.790154864299915</v>
      </c>
      <c r="AX363" s="303">
        <f t="shared" si="98"/>
        <v>109.89637167431977</v>
      </c>
      <c r="AY363" s="303">
        <f t="shared" si="98"/>
        <v>27.474092918579942</v>
      </c>
      <c r="AZ363" s="303">
        <f t="shared" si="98"/>
        <v>45.790154864299915</v>
      </c>
      <c r="BA363" s="303">
        <f t="shared" si="98"/>
        <v>9.1580309728599811</v>
      </c>
      <c r="BB363" s="303">
        <f t="shared" si="98"/>
        <v>0</v>
      </c>
      <c r="BC363" s="303">
        <f t="shared" si="96"/>
        <v>119.05440264717976</v>
      </c>
      <c r="BD363" s="303">
        <f t="shared" si="96"/>
        <v>45.790154864299915</v>
      </c>
      <c r="BE363" s="303">
        <f t="shared" si="96"/>
        <v>45.790154864299915</v>
      </c>
      <c r="BF363" s="303">
        <f t="shared" si="92"/>
        <v>9.1580309728599811</v>
      </c>
    </row>
    <row r="364" spans="2:58" ht="14.25" x14ac:dyDescent="0.2">
      <c r="B364" s="1954" t="s">
        <v>217</v>
      </c>
      <c r="C364" s="1955" t="s">
        <v>112</v>
      </c>
      <c r="D364" s="1907" t="s">
        <v>1414</v>
      </c>
      <c r="E364" s="1947" t="s">
        <v>25</v>
      </c>
      <c r="F364" s="1948" t="s">
        <v>16</v>
      </c>
      <c r="G364" s="1908">
        <v>17.54</v>
      </c>
      <c r="H364" s="1937">
        <v>911.29174631463582</v>
      </c>
      <c r="I364" s="1924">
        <v>911.29174631463582</v>
      </c>
      <c r="J364" s="1924">
        <v>911.29174631463582</v>
      </c>
      <c r="K364" s="1953">
        <v>10.35</v>
      </c>
      <c r="L364" s="1580"/>
      <c r="O364" s="1580"/>
      <c r="P364" s="1580"/>
      <c r="Q364" s="1580"/>
      <c r="R364" s="303">
        <f t="shared" si="93"/>
        <v>9431.8695743564804</v>
      </c>
      <c r="S364" s="303">
        <f t="shared" si="97"/>
        <v>4310.4099600682275</v>
      </c>
      <c r="T364" s="303">
        <f t="shared" si="97"/>
        <v>182.25834926292723</v>
      </c>
      <c r="U364" s="303">
        <f t="shared" si="97"/>
        <v>3134.8436073223465</v>
      </c>
      <c r="V364" s="303">
        <f t="shared" si="97"/>
        <v>0</v>
      </c>
      <c r="W364" s="303">
        <f t="shared" ref="S364:AF382" si="99">+$R364*VLOOKUP($E364,$P$5:$AF$7,W$1+3,FALSE)</f>
        <v>1303.1471972299291</v>
      </c>
      <c r="X364" s="303">
        <f t="shared" si="99"/>
        <v>0</v>
      </c>
      <c r="Y364" s="303">
        <f t="shared" si="99"/>
        <v>27.338752389439072</v>
      </c>
      <c r="Z364" s="303">
        <f t="shared" si="99"/>
        <v>18.22583492629272</v>
      </c>
      <c r="AA364" s="303">
        <f t="shared" si="99"/>
        <v>45.564587315731806</v>
      </c>
      <c r="AB364" s="303">
        <f t="shared" si="99"/>
        <v>109.35500955775629</v>
      </c>
      <c r="AC364" s="303">
        <f t="shared" si="99"/>
        <v>27.338752389439072</v>
      </c>
      <c r="AD364" s="303">
        <f t="shared" si="99"/>
        <v>45.564587315731806</v>
      </c>
      <c r="AE364" s="303">
        <f t="shared" si="99"/>
        <v>9.1129174631463599</v>
      </c>
      <c r="AF364" s="303">
        <f t="shared" si="99"/>
        <v>0</v>
      </c>
      <c r="AG364" s="303">
        <f t="shared" si="94"/>
        <v>118.46792702090266</v>
      </c>
      <c r="AH364" s="303">
        <f t="shared" si="94"/>
        <v>45.564587315731806</v>
      </c>
      <c r="AI364" s="303">
        <f t="shared" si="94"/>
        <v>45.564587315731806</v>
      </c>
      <c r="AJ364" s="303">
        <f t="shared" si="91"/>
        <v>9.1129174631463599</v>
      </c>
      <c r="AK364" s="1239" t="s">
        <v>1350</v>
      </c>
      <c r="AL364" s="73" t="s">
        <v>1350</v>
      </c>
      <c r="AM364" s="1239" t="s">
        <v>1350</v>
      </c>
      <c r="AN364" s="303">
        <f t="shared" si="95"/>
        <v>9431.8695743564804</v>
      </c>
      <c r="AO364" s="303">
        <f t="shared" si="98"/>
        <v>4310.4099600682275</v>
      </c>
      <c r="AP364" s="303">
        <f t="shared" si="98"/>
        <v>182.25834926292723</v>
      </c>
      <c r="AQ364" s="303">
        <f t="shared" si="98"/>
        <v>3134.8436073223465</v>
      </c>
      <c r="AR364" s="303">
        <f t="shared" si="98"/>
        <v>0</v>
      </c>
      <c r="AS364" s="303">
        <f t="shared" ref="AO364:BB382" si="100">+$AN364*VLOOKUP($E364,$AL$5:$BB$7,AS$1+3,FALSE)</f>
        <v>1303.1471972299291</v>
      </c>
      <c r="AT364" s="303">
        <f t="shared" si="100"/>
        <v>0</v>
      </c>
      <c r="AU364" s="303">
        <f t="shared" si="100"/>
        <v>27.338752389439072</v>
      </c>
      <c r="AV364" s="303">
        <f t="shared" si="100"/>
        <v>18.22583492629272</v>
      </c>
      <c r="AW364" s="303">
        <f t="shared" si="100"/>
        <v>45.564587315731806</v>
      </c>
      <c r="AX364" s="303">
        <f t="shared" si="100"/>
        <v>109.35500955775629</v>
      </c>
      <c r="AY364" s="303">
        <f t="shared" si="100"/>
        <v>27.338752389439072</v>
      </c>
      <c r="AZ364" s="303">
        <f t="shared" si="100"/>
        <v>45.564587315731806</v>
      </c>
      <c r="BA364" s="303">
        <f t="shared" si="100"/>
        <v>9.1129174631463599</v>
      </c>
      <c r="BB364" s="303">
        <f t="shared" si="100"/>
        <v>0</v>
      </c>
      <c r="BC364" s="303">
        <f t="shared" si="96"/>
        <v>118.46792702090266</v>
      </c>
      <c r="BD364" s="303">
        <f t="shared" si="96"/>
        <v>45.564587315731806</v>
      </c>
      <c r="BE364" s="303">
        <f t="shared" si="96"/>
        <v>45.564587315731806</v>
      </c>
      <c r="BF364" s="303">
        <f t="shared" si="92"/>
        <v>9.1129174631463599</v>
      </c>
    </row>
    <row r="365" spans="2:58" ht="14.25" x14ac:dyDescent="0.2">
      <c r="B365" s="1954" t="s">
        <v>217</v>
      </c>
      <c r="C365" s="1955" t="s">
        <v>112</v>
      </c>
      <c r="D365" s="1907" t="s">
        <v>118</v>
      </c>
      <c r="E365" s="1947" t="s">
        <v>25</v>
      </c>
      <c r="F365" s="1948" t="s">
        <v>16</v>
      </c>
      <c r="G365" s="1908">
        <v>17.54</v>
      </c>
      <c r="H365" s="1937">
        <v>174.38265988425056</v>
      </c>
      <c r="I365" s="1924">
        <v>174.38265988425056</v>
      </c>
      <c r="J365" s="1924">
        <v>174.38265988425056</v>
      </c>
      <c r="K365" s="1953">
        <v>10.35</v>
      </c>
      <c r="L365" s="1580"/>
      <c r="O365" s="1580"/>
      <c r="P365" s="1580"/>
      <c r="Q365" s="1580"/>
      <c r="R365" s="303">
        <f t="shared" si="93"/>
        <v>1804.8605298019932</v>
      </c>
      <c r="S365" s="303">
        <f t="shared" si="99"/>
        <v>824.82998125250526</v>
      </c>
      <c r="T365" s="303">
        <f t="shared" si="99"/>
        <v>34.876531976850117</v>
      </c>
      <c r="U365" s="303">
        <f t="shared" si="99"/>
        <v>599.87635000182183</v>
      </c>
      <c r="V365" s="303">
        <f t="shared" si="99"/>
        <v>0</v>
      </c>
      <c r="W365" s="303">
        <f t="shared" si="99"/>
        <v>249.36720363447827</v>
      </c>
      <c r="X365" s="303">
        <f t="shared" si="99"/>
        <v>0</v>
      </c>
      <c r="Y365" s="303">
        <f t="shared" si="99"/>
        <v>5.2314797965275162</v>
      </c>
      <c r="Z365" s="303">
        <f t="shared" si="99"/>
        <v>3.4876531976850118</v>
      </c>
      <c r="AA365" s="303">
        <f t="shared" si="99"/>
        <v>8.7191329942125293</v>
      </c>
      <c r="AB365" s="303">
        <f t="shared" si="99"/>
        <v>20.925919186110065</v>
      </c>
      <c r="AC365" s="303">
        <f t="shared" si="99"/>
        <v>5.2314797965275162</v>
      </c>
      <c r="AD365" s="303">
        <f t="shared" si="99"/>
        <v>8.7191329942125293</v>
      </c>
      <c r="AE365" s="303">
        <f t="shared" si="99"/>
        <v>1.7438265988425059</v>
      </c>
      <c r="AF365" s="303">
        <f t="shared" si="99"/>
        <v>0</v>
      </c>
      <c r="AG365" s="303">
        <f t="shared" si="94"/>
        <v>22.669745784952575</v>
      </c>
      <c r="AH365" s="303">
        <f t="shared" si="94"/>
        <v>8.7191329942125293</v>
      </c>
      <c r="AI365" s="303">
        <f t="shared" si="94"/>
        <v>8.7191329942125293</v>
      </c>
      <c r="AJ365" s="303">
        <f t="shared" si="91"/>
        <v>1.7438265988425059</v>
      </c>
      <c r="AK365" s="1239" t="s">
        <v>1350</v>
      </c>
      <c r="AL365" s="73" t="s">
        <v>1350</v>
      </c>
      <c r="AM365" s="1239" t="s">
        <v>1350</v>
      </c>
      <c r="AN365" s="303">
        <f t="shared" si="95"/>
        <v>1804.8605298019932</v>
      </c>
      <c r="AO365" s="303">
        <f t="shared" si="100"/>
        <v>824.82998125250526</v>
      </c>
      <c r="AP365" s="303">
        <f t="shared" si="100"/>
        <v>34.876531976850117</v>
      </c>
      <c r="AQ365" s="303">
        <f t="shared" si="100"/>
        <v>599.87635000182183</v>
      </c>
      <c r="AR365" s="303">
        <f t="shared" si="100"/>
        <v>0</v>
      </c>
      <c r="AS365" s="303">
        <f t="shared" si="100"/>
        <v>249.36720363447827</v>
      </c>
      <c r="AT365" s="303">
        <f t="shared" si="100"/>
        <v>0</v>
      </c>
      <c r="AU365" s="303">
        <f t="shared" si="100"/>
        <v>5.2314797965275162</v>
      </c>
      <c r="AV365" s="303">
        <f t="shared" si="100"/>
        <v>3.4876531976850118</v>
      </c>
      <c r="AW365" s="303">
        <f t="shared" si="100"/>
        <v>8.7191329942125293</v>
      </c>
      <c r="AX365" s="303">
        <f t="shared" si="100"/>
        <v>20.925919186110065</v>
      </c>
      <c r="AY365" s="303">
        <f t="shared" si="100"/>
        <v>5.2314797965275162</v>
      </c>
      <c r="AZ365" s="303">
        <f t="shared" si="100"/>
        <v>8.7191329942125293</v>
      </c>
      <c r="BA365" s="303">
        <f t="shared" si="100"/>
        <v>1.7438265988425059</v>
      </c>
      <c r="BB365" s="303">
        <f t="shared" si="100"/>
        <v>0</v>
      </c>
      <c r="BC365" s="303">
        <f t="shared" si="96"/>
        <v>22.669745784952575</v>
      </c>
      <c r="BD365" s="303">
        <f t="shared" si="96"/>
        <v>8.7191329942125293</v>
      </c>
      <c r="BE365" s="303">
        <f t="shared" si="96"/>
        <v>8.7191329942125293</v>
      </c>
      <c r="BF365" s="303">
        <f t="shared" si="92"/>
        <v>1.7438265988425059</v>
      </c>
    </row>
    <row r="366" spans="2:58" ht="14.25" x14ac:dyDescent="0.2">
      <c r="B366" s="1954" t="s">
        <v>217</v>
      </c>
      <c r="C366" s="1955" t="s">
        <v>112</v>
      </c>
      <c r="D366" s="1907" t="s">
        <v>119</v>
      </c>
      <c r="E366" s="1947" t="s">
        <v>25</v>
      </c>
      <c r="F366" s="1948" t="s">
        <v>16</v>
      </c>
      <c r="G366" s="1908">
        <v>17.440000000000001</v>
      </c>
      <c r="H366" s="1937">
        <v>723.96927365823353</v>
      </c>
      <c r="I366" s="1924">
        <v>723.96927365823353</v>
      </c>
      <c r="J366" s="1924">
        <v>723.96927365823353</v>
      </c>
      <c r="K366" s="1953">
        <v>10.35</v>
      </c>
      <c r="L366" s="1580"/>
      <c r="O366" s="1580"/>
      <c r="P366" s="1580"/>
      <c r="Q366" s="1580"/>
      <c r="R366" s="303">
        <f t="shared" si="93"/>
        <v>7493.0819823627171</v>
      </c>
      <c r="S366" s="303">
        <f t="shared" si="99"/>
        <v>3424.374664403445</v>
      </c>
      <c r="T366" s="303">
        <f t="shared" si="99"/>
        <v>144.79385473164675</v>
      </c>
      <c r="U366" s="303">
        <f t="shared" si="99"/>
        <v>2490.4543013843231</v>
      </c>
      <c r="V366" s="303">
        <f t="shared" si="99"/>
        <v>0</v>
      </c>
      <c r="W366" s="303">
        <f t="shared" si="99"/>
        <v>1035.2760613312739</v>
      </c>
      <c r="X366" s="303">
        <f t="shared" si="99"/>
        <v>0</v>
      </c>
      <c r="Y366" s="303">
        <f t="shared" si="99"/>
        <v>21.719078209747007</v>
      </c>
      <c r="Z366" s="303">
        <f t="shared" si="99"/>
        <v>14.479385473164674</v>
      </c>
      <c r="AA366" s="303">
        <f t="shared" si="99"/>
        <v>36.198463682911687</v>
      </c>
      <c r="AB366" s="303">
        <f t="shared" si="99"/>
        <v>86.876312838988028</v>
      </c>
      <c r="AC366" s="303">
        <f t="shared" si="99"/>
        <v>21.719078209747007</v>
      </c>
      <c r="AD366" s="303">
        <f t="shared" si="99"/>
        <v>36.198463682911687</v>
      </c>
      <c r="AE366" s="303">
        <f t="shared" si="99"/>
        <v>7.2396927365823371</v>
      </c>
      <c r="AF366" s="303">
        <f t="shared" si="99"/>
        <v>0</v>
      </c>
      <c r="AG366" s="303">
        <f t="shared" si="94"/>
        <v>94.11600557557037</v>
      </c>
      <c r="AH366" s="303">
        <f t="shared" si="94"/>
        <v>36.198463682911687</v>
      </c>
      <c r="AI366" s="303">
        <f t="shared" si="94"/>
        <v>36.198463682911687</v>
      </c>
      <c r="AJ366" s="303">
        <f t="shared" si="91"/>
        <v>7.2396927365823371</v>
      </c>
      <c r="AK366" s="1239" t="s">
        <v>1350</v>
      </c>
      <c r="AL366" s="73" t="s">
        <v>1350</v>
      </c>
      <c r="AM366" s="1239" t="s">
        <v>1350</v>
      </c>
      <c r="AN366" s="303">
        <f t="shared" si="95"/>
        <v>7493.0819823627171</v>
      </c>
      <c r="AO366" s="303">
        <f t="shared" si="100"/>
        <v>3424.374664403445</v>
      </c>
      <c r="AP366" s="303">
        <f t="shared" si="100"/>
        <v>144.79385473164675</v>
      </c>
      <c r="AQ366" s="303">
        <f t="shared" si="100"/>
        <v>2490.4543013843231</v>
      </c>
      <c r="AR366" s="303">
        <f t="shared" si="100"/>
        <v>0</v>
      </c>
      <c r="AS366" s="303">
        <f t="shared" si="100"/>
        <v>1035.2760613312739</v>
      </c>
      <c r="AT366" s="303">
        <f t="shared" si="100"/>
        <v>0</v>
      </c>
      <c r="AU366" s="303">
        <f t="shared" si="100"/>
        <v>21.719078209747007</v>
      </c>
      <c r="AV366" s="303">
        <f t="shared" si="100"/>
        <v>14.479385473164674</v>
      </c>
      <c r="AW366" s="303">
        <f t="shared" si="100"/>
        <v>36.198463682911687</v>
      </c>
      <c r="AX366" s="303">
        <f t="shared" si="100"/>
        <v>86.876312838988028</v>
      </c>
      <c r="AY366" s="303">
        <f t="shared" si="100"/>
        <v>21.719078209747007</v>
      </c>
      <c r="AZ366" s="303">
        <f t="shared" si="100"/>
        <v>36.198463682911687</v>
      </c>
      <c r="BA366" s="303">
        <f t="shared" si="100"/>
        <v>7.2396927365823371</v>
      </c>
      <c r="BB366" s="303">
        <f t="shared" si="100"/>
        <v>0</v>
      </c>
      <c r="BC366" s="303">
        <f t="shared" si="96"/>
        <v>94.11600557557037</v>
      </c>
      <c r="BD366" s="303">
        <f t="shared" si="96"/>
        <v>36.198463682911687</v>
      </c>
      <c r="BE366" s="303">
        <f t="shared" si="96"/>
        <v>36.198463682911687</v>
      </c>
      <c r="BF366" s="303">
        <f t="shared" si="92"/>
        <v>7.2396927365823371</v>
      </c>
    </row>
    <row r="367" spans="2:58" ht="14.25" x14ac:dyDescent="0.2">
      <c r="B367" s="1954" t="s">
        <v>217</v>
      </c>
      <c r="C367" s="1955" t="s">
        <v>112</v>
      </c>
      <c r="D367" s="1907" t="s">
        <v>120</v>
      </c>
      <c r="E367" s="1947" t="s">
        <v>25</v>
      </c>
      <c r="F367" s="1948" t="s">
        <v>16</v>
      </c>
      <c r="G367" s="1908">
        <v>17.54</v>
      </c>
      <c r="H367" s="1937">
        <v>1268.7368419436682</v>
      </c>
      <c r="I367" s="1924">
        <v>1268.7368419436682</v>
      </c>
      <c r="J367" s="1924">
        <v>1268.7368419436682</v>
      </c>
      <c r="K367" s="1953">
        <v>10.35</v>
      </c>
      <c r="L367" s="1580"/>
      <c r="O367" s="1580"/>
      <c r="P367" s="1580"/>
      <c r="Q367" s="1580"/>
      <c r="R367" s="303">
        <f t="shared" si="93"/>
        <v>13131.426314116965</v>
      </c>
      <c r="S367" s="303">
        <f t="shared" si="99"/>
        <v>6001.1252623935516</v>
      </c>
      <c r="T367" s="303">
        <f t="shared" si="99"/>
        <v>253.74736838873369</v>
      </c>
      <c r="U367" s="303">
        <f t="shared" si="99"/>
        <v>4364.4547362862177</v>
      </c>
      <c r="V367" s="303">
        <f t="shared" si="99"/>
        <v>0</v>
      </c>
      <c r="W367" s="303">
        <f t="shared" si="99"/>
        <v>1814.2936839794452</v>
      </c>
      <c r="X367" s="303">
        <f t="shared" si="99"/>
        <v>0</v>
      </c>
      <c r="Y367" s="303">
        <f t="shared" si="99"/>
        <v>38.062105258310041</v>
      </c>
      <c r="Z367" s="303">
        <f t="shared" si="99"/>
        <v>25.374736838873368</v>
      </c>
      <c r="AA367" s="303">
        <f t="shared" si="99"/>
        <v>63.436842097183423</v>
      </c>
      <c r="AB367" s="303">
        <f t="shared" si="99"/>
        <v>152.24842103324016</v>
      </c>
      <c r="AC367" s="303">
        <f t="shared" si="99"/>
        <v>38.062105258310041</v>
      </c>
      <c r="AD367" s="303">
        <f t="shared" si="99"/>
        <v>63.436842097183423</v>
      </c>
      <c r="AE367" s="303">
        <f t="shared" si="99"/>
        <v>12.687368419436684</v>
      </c>
      <c r="AF367" s="303">
        <f t="shared" si="99"/>
        <v>0</v>
      </c>
      <c r="AG367" s="303">
        <f t="shared" si="94"/>
        <v>164.93578945267686</v>
      </c>
      <c r="AH367" s="303">
        <f t="shared" si="94"/>
        <v>63.436842097183423</v>
      </c>
      <c r="AI367" s="303">
        <f t="shared" si="94"/>
        <v>63.436842097183423</v>
      </c>
      <c r="AJ367" s="303">
        <f t="shared" si="91"/>
        <v>12.687368419436684</v>
      </c>
      <c r="AK367" s="1239" t="s">
        <v>1350</v>
      </c>
      <c r="AL367" s="73" t="s">
        <v>1350</v>
      </c>
      <c r="AM367" s="1239" t="s">
        <v>1350</v>
      </c>
      <c r="AN367" s="303">
        <f t="shared" si="95"/>
        <v>13131.426314116965</v>
      </c>
      <c r="AO367" s="303">
        <f t="shared" si="100"/>
        <v>6001.1252623935516</v>
      </c>
      <c r="AP367" s="303">
        <f t="shared" si="100"/>
        <v>253.74736838873369</v>
      </c>
      <c r="AQ367" s="303">
        <f t="shared" si="100"/>
        <v>4364.4547362862177</v>
      </c>
      <c r="AR367" s="303">
        <f t="shared" si="100"/>
        <v>0</v>
      </c>
      <c r="AS367" s="303">
        <f t="shared" si="100"/>
        <v>1814.2936839794452</v>
      </c>
      <c r="AT367" s="303">
        <f t="shared" si="100"/>
        <v>0</v>
      </c>
      <c r="AU367" s="303">
        <f t="shared" si="100"/>
        <v>38.062105258310041</v>
      </c>
      <c r="AV367" s="303">
        <f t="shared" si="100"/>
        <v>25.374736838873368</v>
      </c>
      <c r="AW367" s="303">
        <f t="shared" si="100"/>
        <v>63.436842097183423</v>
      </c>
      <c r="AX367" s="303">
        <f t="shared" si="100"/>
        <v>152.24842103324016</v>
      </c>
      <c r="AY367" s="303">
        <f t="shared" si="100"/>
        <v>38.062105258310041</v>
      </c>
      <c r="AZ367" s="303">
        <f t="shared" si="100"/>
        <v>63.436842097183423</v>
      </c>
      <c r="BA367" s="303">
        <f t="shared" si="100"/>
        <v>12.687368419436684</v>
      </c>
      <c r="BB367" s="303">
        <f t="shared" si="100"/>
        <v>0</v>
      </c>
      <c r="BC367" s="303">
        <f t="shared" si="96"/>
        <v>164.93578945267686</v>
      </c>
      <c r="BD367" s="303">
        <f t="shared" si="96"/>
        <v>63.436842097183423</v>
      </c>
      <c r="BE367" s="303">
        <f t="shared" si="96"/>
        <v>63.436842097183423</v>
      </c>
      <c r="BF367" s="303">
        <f t="shared" si="92"/>
        <v>12.687368419436684</v>
      </c>
    </row>
    <row r="368" spans="2:58" ht="14.25" x14ac:dyDescent="0.2">
      <c r="B368" s="1954" t="s">
        <v>217</v>
      </c>
      <c r="C368" s="1955" t="s">
        <v>112</v>
      </c>
      <c r="D368" s="1907" t="s">
        <v>121</v>
      </c>
      <c r="E368" s="1947" t="s">
        <v>25</v>
      </c>
      <c r="F368" s="1948" t="s">
        <v>16</v>
      </c>
      <c r="G368" s="1908">
        <v>17.12</v>
      </c>
      <c r="H368" s="2067">
        <v>695.98209649605951</v>
      </c>
      <c r="I368" s="2041">
        <v>695.98209649605951</v>
      </c>
      <c r="J368" s="2041">
        <v>695.98209649605951</v>
      </c>
      <c r="K368" s="2068">
        <v>10.35</v>
      </c>
      <c r="L368" s="1580"/>
      <c r="O368" s="1580"/>
      <c r="P368" s="1580"/>
      <c r="Q368" s="1580"/>
      <c r="R368" s="303">
        <f t="shared" si="93"/>
        <v>7203.4146987342156</v>
      </c>
      <c r="S368" s="303">
        <f t="shared" si="99"/>
        <v>3291.995316426362</v>
      </c>
      <c r="T368" s="303">
        <f t="shared" si="99"/>
        <v>139.19641929921193</v>
      </c>
      <c r="U368" s="303">
        <f t="shared" si="99"/>
        <v>2394.1784119464442</v>
      </c>
      <c r="V368" s="303">
        <f t="shared" si="99"/>
        <v>0</v>
      </c>
      <c r="W368" s="303">
        <f t="shared" si="99"/>
        <v>995.25439798936497</v>
      </c>
      <c r="X368" s="303">
        <f t="shared" si="99"/>
        <v>0</v>
      </c>
      <c r="Y368" s="303">
        <f t="shared" si="99"/>
        <v>20.879462894881783</v>
      </c>
      <c r="Z368" s="303">
        <f t="shared" si="99"/>
        <v>13.919641929921193</v>
      </c>
      <c r="AA368" s="303">
        <f t="shared" si="99"/>
        <v>34.799104824802981</v>
      </c>
      <c r="AB368" s="303">
        <f t="shared" si="99"/>
        <v>83.517851579527132</v>
      </c>
      <c r="AC368" s="303">
        <f t="shared" si="99"/>
        <v>20.879462894881783</v>
      </c>
      <c r="AD368" s="303">
        <f t="shared" si="99"/>
        <v>34.799104824802981</v>
      </c>
      <c r="AE368" s="303">
        <f t="shared" si="99"/>
        <v>6.9598209649605964</v>
      </c>
      <c r="AF368" s="303">
        <f t="shared" si="99"/>
        <v>0</v>
      </c>
      <c r="AG368" s="303">
        <f t="shared" si="94"/>
        <v>90.477672544487746</v>
      </c>
      <c r="AH368" s="303">
        <f t="shared" si="94"/>
        <v>34.799104824802981</v>
      </c>
      <c r="AI368" s="303">
        <f t="shared" si="94"/>
        <v>34.799104824802981</v>
      </c>
      <c r="AJ368" s="303">
        <f t="shared" si="91"/>
        <v>6.9598209649605964</v>
      </c>
      <c r="AK368" s="1239" t="s">
        <v>1350</v>
      </c>
      <c r="AL368" s="73" t="s">
        <v>1350</v>
      </c>
      <c r="AM368" s="1239" t="s">
        <v>1350</v>
      </c>
      <c r="AN368" s="303">
        <f t="shared" si="95"/>
        <v>7203.4146987342156</v>
      </c>
      <c r="AO368" s="303">
        <f t="shared" si="100"/>
        <v>3291.995316426362</v>
      </c>
      <c r="AP368" s="303">
        <f t="shared" si="100"/>
        <v>139.19641929921193</v>
      </c>
      <c r="AQ368" s="303">
        <f t="shared" si="100"/>
        <v>2394.1784119464442</v>
      </c>
      <c r="AR368" s="303">
        <f t="shared" si="100"/>
        <v>0</v>
      </c>
      <c r="AS368" s="303">
        <f t="shared" si="100"/>
        <v>995.25439798936497</v>
      </c>
      <c r="AT368" s="303">
        <f t="shared" si="100"/>
        <v>0</v>
      </c>
      <c r="AU368" s="303">
        <f t="shared" si="100"/>
        <v>20.879462894881783</v>
      </c>
      <c r="AV368" s="303">
        <f t="shared" si="100"/>
        <v>13.919641929921193</v>
      </c>
      <c r="AW368" s="303">
        <f t="shared" si="100"/>
        <v>34.799104824802981</v>
      </c>
      <c r="AX368" s="303">
        <f t="shared" si="100"/>
        <v>83.517851579527132</v>
      </c>
      <c r="AY368" s="303">
        <f t="shared" si="100"/>
        <v>20.879462894881783</v>
      </c>
      <c r="AZ368" s="303">
        <f t="shared" si="100"/>
        <v>34.799104824802981</v>
      </c>
      <c r="BA368" s="303">
        <f t="shared" si="100"/>
        <v>6.9598209649605964</v>
      </c>
      <c r="BB368" s="303">
        <f t="shared" si="100"/>
        <v>0</v>
      </c>
      <c r="BC368" s="303">
        <f t="shared" si="96"/>
        <v>90.477672544487746</v>
      </c>
      <c r="BD368" s="303">
        <f t="shared" si="96"/>
        <v>34.799104824802981</v>
      </c>
      <c r="BE368" s="303">
        <f t="shared" si="96"/>
        <v>34.799104824802981</v>
      </c>
      <c r="BF368" s="303">
        <f t="shared" si="92"/>
        <v>6.9598209649605964</v>
      </c>
    </row>
    <row r="369" spans="2:58" ht="14.25" x14ac:dyDescent="0.2">
      <c r="B369" s="1954" t="s">
        <v>217</v>
      </c>
      <c r="C369" s="1955" t="s">
        <v>112</v>
      </c>
      <c r="D369" s="1907" t="s">
        <v>122</v>
      </c>
      <c r="E369" s="1947" t="s">
        <v>25</v>
      </c>
      <c r="F369" s="1948" t="s">
        <v>16</v>
      </c>
      <c r="G369" s="1908">
        <v>16.71</v>
      </c>
      <c r="H369" s="2067">
        <v>1330.7252659576607</v>
      </c>
      <c r="I369" s="2041">
        <v>1330.7252659576607</v>
      </c>
      <c r="J369" s="2041">
        <v>1330.7252659576607</v>
      </c>
      <c r="K369" s="2068">
        <v>10.35</v>
      </c>
      <c r="L369" s="1580"/>
      <c r="O369" s="1580"/>
      <c r="P369" s="1580"/>
      <c r="Q369" s="1580"/>
      <c r="R369" s="303">
        <f t="shared" si="93"/>
        <v>13773.006502661787</v>
      </c>
      <c r="S369" s="303">
        <f t="shared" si="99"/>
        <v>6294.3305079797356</v>
      </c>
      <c r="T369" s="303">
        <f t="shared" si="99"/>
        <v>266.14505319153221</v>
      </c>
      <c r="U369" s="303">
        <f t="shared" si="99"/>
        <v>4577.6949148943513</v>
      </c>
      <c r="V369" s="303">
        <f t="shared" si="99"/>
        <v>0</v>
      </c>
      <c r="W369" s="303">
        <f t="shared" si="99"/>
        <v>1902.9371303194546</v>
      </c>
      <c r="X369" s="303">
        <f t="shared" si="99"/>
        <v>0</v>
      </c>
      <c r="Y369" s="303">
        <f t="shared" si="99"/>
        <v>39.921757978729815</v>
      </c>
      <c r="Z369" s="303">
        <f t="shared" si="99"/>
        <v>26.614505319153217</v>
      </c>
      <c r="AA369" s="303">
        <f t="shared" si="99"/>
        <v>66.536263297883053</v>
      </c>
      <c r="AB369" s="303">
        <f t="shared" si="99"/>
        <v>159.68703191491926</v>
      </c>
      <c r="AC369" s="303">
        <f t="shared" si="99"/>
        <v>39.921757978729815</v>
      </c>
      <c r="AD369" s="303">
        <f t="shared" si="99"/>
        <v>66.536263297883053</v>
      </c>
      <c r="AE369" s="303">
        <f t="shared" si="99"/>
        <v>13.307252659576609</v>
      </c>
      <c r="AF369" s="303">
        <f t="shared" si="99"/>
        <v>0</v>
      </c>
      <c r="AG369" s="303">
        <f t="shared" si="94"/>
        <v>172.99428457449588</v>
      </c>
      <c r="AH369" s="303">
        <f t="shared" si="94"/>
        <v>66.536263297883053</v>
      </c>
      <c r="AI369" s="303">
        <f t="shared" si="94"/>
        <v>66.536263297883053</v>
      </c>
      <c r="AJ369" s="303">
        <f t="shared" si="91"/>
        <v>13.307252659576609</v>
      </c>
      <c r="AK369" s="1239" t="s">
        <v>1350</v>
      </c>
      <c r="AL369" s="73" t="s">
        <v>1350</v>
      </c>
      <c r="AM369" s="1239" t="s">
        <v>1350</v>
      </c>
      <c r="AN369" s="303">
        <f t="shared" si="95"/>
        <v>13773.006502661787</v>
      </c>
      <c r="AO369" s="303">
        <f t="shared" si="100"/>
        <v>6294.3305079797356</v>
      </c>
      <c r="AP369" s="303">
        <f t="shared" si="100"/>
        <v>266.14505319153221</v>
      </c>
      <c r="AQ369" s="303">
        <f t="shared" si="100"/>
        <v>4577.6949148943513</v>
      </c>
      <c r="AR369" s="303">
        <f t="shared" si="100"/>
        <v>0</v>
      </c>
      <c r="AS369" s="303">
        <f t="shared" si="100"/>
        <v>1902.9371303194546</v>
      </c>
      <c r="AT369" s="303">
        <f t="shared" si="100"/>
        <v>0</v>
      </c>
      <c r="AU369" s="303">
        <f t="shared" si="100"/>
        <v>39.921757978729815</v>
      </c>
      <c r="AV369" s="303">
        <f t="shared" si="100"/>
        <v>26.614505319153217</v>
      </c>
      <c r="AW369" s="303">
        <f t="shared" si="100"/>
        <v>66.536263297883053</v>
      </c>
      <c r="AX369" s="303">
        <f t="shared" si="100"/>
        <v>159.68703191491926</v>
      </c>
      <c r="AY369" s="303">
        <f t="shared" si="100"/>
        <v>39.921757978729815</v>
      </c>
      <c r="AZ369" s="303">
        <f t="shared" si="100"/>
        <v>66.536263297883053</v>
      </c>
      <c r="BA369" s="303">
        <f t="shared" si="100"/>
        <v>13.307252659576609</v>
      </c>
      <c r="BB369" s="303">
        <f t="shared" si="100"/>
        <v>0</v>
      </c>
      <c r="BC369" s="303">
        <f t="shared" si="96"/>
        <v>172.99428457449588</v>
      </c>
      <c r="BD369" s="303">
        <f t="shared" si="96"/>
        <v>66.536263297883053</v>
      </c>
      <c r="BE369" s="303">
        <f t="shared" si="96"/>
        <v>66.536263297883053</v>
      </c>
      <c r="BF369" s="303">
        <f t="shared" si="92"/>
        <v>13.307252659576609</v>
      </c>
    </row>
    <row r="370" spans="2:58" ht="14.25" x14ac:dyDescent="0.2">
      <c r="B370" s="1954" t="s">
        <v>217</v>
      </c>
      <c r="C370" s="1955" t="s">
        <v>112</v>
      </c>
      <c r="D370" s="1907" t="s">
        <v>123</v>
      </c>
      <c r="E370" s="1947" t="s">
        <v>25</v>
      </c>
      <c r="F370" s="1948" t="s">
        <v>16</v>
      </c>
      <c r="G370" s="1908">
        <v>17.12</v>
      </c>
      <c r="H370" s="2067">
        <v>1120.8820756152918</v>
      </c>
      <c r="I370" s="2041">
        <v>1120.8820756152918</v>
      </c>
      <c r="J370" s="2041">
        <v>1120.8820756152918</v>
      </c>
      <c r="K370" s="2068">
        <v>10.35</v>
      </c>
      <c r="L370" s="1580"/>
      <c r="O370" s="1580"/>
      <c r="P370" s="1580"/>
      <c r="Q370" s="1580"/>
      <c r="R370" s="303">
        <f t="shared" si="93"/>
        <v>11601.129482618269</v>
      </c>
      <c r="S370" s="303">
        <f t="shared" si="99"/>
        <v>5301.7722176603311</v>
      </c>
      <c r="T370" s="303">
        <f t="shared" si="99"/>
        <v>224.1764151230584</v>
      </c>
      <c r="U370" s="303">
        <f t="shared" si="99"/>
        <v>3855.834340116603</v>
      </c>
      <c r="V370" s="303">
        <f t="shared" si="99"/>
        <v>0</v>
      </c>
      <c r="W370" s="303">
        <f t="shared" si="99"/>
        <v>1602.8613681298671</v>
      </c>
      <c r="X370" s="303">
        <f t="shared" si="99"/>
        <v>0</v>
      </c>
      <c r="Y370" s="303">
        <f t="shared" si="99"/>
        <v>33.626462268458752</v>
      </c>
      <c r="Z370" s="303">
        <f t="shared" si="99"/>
        <v>22.417641512305838</v>
      </c>
      <c r="AA370" s="303">
        <f t="shared" si="99"/>
        <v>56.044103780764601</v>
      </c>
      <c r="AB370" s="303">
        <f t="shared" si="99"/>
        <v>134.50584907383501</v>
      </c>
      <c r="AC370" s="303">
        <f t="shared" si="99"/>
        <v>33.626462268458752</v>
      </c>
      <c r="AD370" s="303">
        <f t="shared" si="99"/>
        <v>56.044103780764601</v>
      </c>
      <c r="AE370" s="303">
        <f t="shared" si="99"/>
        <v>11.208820756152919</v>
      </c>
      <c r="AF370" s="303">
        <f t="shared" si="99"/>
        <v>0</v>
      </c>
      <c r="AG370" s="303">
        <f t="shared" si="94"/>
        <v>145.71466982998794</v>
      </c>
      <c r="AH370" s="303">
        <f t="shared" si="94"/>
        <v>56.044103780764601</v>
      </c>
      <c r="AI370" s="303">
        <f t="shared" si="94"/>
        <v>56.044103780764601</v>
      </c>
      <c r="AJ370" s="303">
        <f t="shared" si="91"/>
        <v>11.208820756152919</v>
      </c>
      <c r="AK370" s="1239" t="s">
        <v>1350</v>
      </c>
      <c r="AL370" s="73" t="s">
        <v>1350</v>
      </c>
      <c r="AM370" s="1239" t="s">
        <v>1350</v>
      </c>
      <c r="AN370" s="303">
        <f t="shared" si="95"/>
        <v>11601.129482618269</v>
      </c>
      <c r="AO370" s="303">
        <f t="shared" si="100"/>
        <v>5301.7722176603311</v>
      </c>
      <c r="AP370" s="303">
        <f t="shared" si="100"/>
        <v>224.1764151230584</v>
      </c>
      <c r="AQ370" s="303">
        <f t="shared" si="100"/>
        <v>3855.834340116603</v>
      </c>
      <c r="AR370" s="303">
        <f t="shared" si="100"/>
        <v>0</v>
      </c>
      <c r="AS370" s="303">
        <f t="shared" si="100"/>
        <v>1602.8613681298671</v>
      </c>
      <c r="AT370" s="303">
        <f t="shared" si="100"/>
        <v>0</v>
      </c>
      <c r="AU370" s="303">
        <f t="shared" si="100"/>
        <v>33.626462268458752</v>
      </c>
      <c r="AV370" s="303">
        <f t="shared" si="100"/>
        <v>22.417641512305838</v>
      </c>
      <c r="AW370" s="303">
        <f t="shared" si="100"/>
        <v>56.044103780764601</v>
      </c>
      <c r="AX370" s="303">
        <f t="shared" si="100"/>
        <v>134.50584907383501</v>
      </c>
      <c r="AY370" s="303">
        <f t="shared" si="100"/>
        <v>33.626462268458752</v>
      </c>
      <c r="AZ370" s="303">
        <f t="shared" si="100"/>
        <v>56.044103780764601</v>
      </c>
      <c r="BA370" s="303">
        <f t="shared" si="100"/>
        <v>11.208820756152919</v>
      </c>
      <c r="BB370" s="303">
        <f t="shared" si="100"/>
        <v>0</v>
      </c>
      <c r="BC370" s="303">
        <f t="shared" si="96"/>
        <v>145.71466982998794</v>
      </c>
      <c r="BD370" s="303">
        <f t="shared" si="96"/>
        <v>56.044103780764601</v>
      </c>
      <c r="BE370" s="303">
        <f t="shared" si="96"/>
        <v>56.044103780764601</v>
      </c>
      <c r="BF370" s="303">
        <f t="shared" si="92"/>
        <v>11.208820756152919</v>
      </c>
    </row>
    <row r="371" spans="2:58" ht="14.25" x14ac:dyDescent="0.2">
      <c r="B371" s="1954" t="s">
        <v>217</v>
      </c>
      <c r="C371" s="1955" t="s">
        <v>112</v>
      </c>
      <c r="D371" s="1907" t="s">
        <v>124</v>
      </c>
      <c r="E371" s="1947" t="s">
        <v>25</v>
      </c>
      <c r="F371" s="1948" t="s">
        <v>16</v>
      </c>
      <c r="G371" s="1908">
        <v>17.12</v>
      </c>
      <c r="H371" s="2067">
        <v>923.13893632016982</v>
      </c>
      <c r="I371" s="2041">
        <v>923.13893632016982</v>
      </c>
      <c r="J371" s="2041">
        <v>923.13893632016982</v>
      </c>
      <c r="K371" s="2068">
        <v>10.35</v>
      </c>
      <c r="L371" s="1580"/>
      <c r="O371" s="1580"/>
      <c r="P371" s="1580"/>
      <c r="Q371" s="1580"/>
      <c r="R371" s="303">
        <f t="shared" si="93"/>
        <v>9554.487990913758</v>
      </c>
      <c r="S371" s="303">
        <f t="shared" si="99"/>
        <v>4366.4471687944042</v>
      </c>
      <c r="T371" s="303">
        <f t="shared" si="99"/>
        <v>184.62778726403403</v>
      </c>
      <c r="U371" s="303">
        <f t="shared" si="99"/>
        <v>3175.597940941384</v>
      </c>
      <c r="V371" s="303">
        <f t="shared" si="99"/>
        <v>0</v>
      </c>
      <c r="W371" s="303">
        <f t="shared" si="99"/>
        <v>1320.0886789378428</v>
      </c>
      <c r="X371" s="303">
        <f t="shared" si="99"/>
        <v>0</v>
      </c>
      <c r="Y371" s="303">
        <f t="shared" si="99"/>
        <v>27.694168089605096</v>
      </c>
      <c r="Z371" s="303">
        <f t="shared" si="99"/>
        <v>18.4627787264034</v>
      </c>
      <c r="AA371" s="303">
        <f t="shared" si="99"/>
        <v>46.156946816008507</v>
      </c>
      <c r="AB371" s="303">
        <f t="shared" si="99"/>
        <v>110.77667235842038</v>
      </c>
      <c r="AC371" s="303">
        <f t="shared" si="99"/>
        <v>27.694168089605096</v>
      </c>
      <c r="AD371" s="303">
        <f t="shared" si="99"/>
        <v>46.156946816008507</v>
      </c>
      <c r="AE371" s="303">
        <f t="shared" si="99"/>
        <v>9.2313893632016999</v>
      </c>
      <c r="AF371" s="303">
        <f t="shared" si="99"/>
        <v>0</v>
      </c>
      <c r="AG371" s="303">
        <f t="shared" si="94"/>
        <v>120.0080617216221</v>
      </c>
      <c r="AH371" s="303">
        <f t="shared" si="94"/>
        <v>46.156946816008507</v>
      </c>
      <c r="AI371" s="303">
        <f t="shared" si="94"/>
        <v>46.156946816008507</v>
      </c>
      <c r="AJ371" s="303">
        <f t="shared" si="91"/>
        <v>9.2313893632016999</v>
      </c>
      <c r="AK371" s="1239" t="s">
        <v>1350</v>
      </c>
      <c r="AL371" s="73" t="s">
        <v>1350</v>
      </c>
      <c r="AM371" s="1239" t="s">
        <v>1350</v>
      </c>
      <c r="AN371" s="303">
        <f t="shared" si="95"/>
        <v>9554.487990913758</v>
      </c>
      <c r="AO371" s="303">
        <f t="shared" si="100"/>
        <v>4366.4471687944042</v>
      </c>
      <c r="AP371" s="303">
        <f t="shared" si="100"/>
        <v>184.62778726403403</v>
      </c>
      <c r="AQ371" s="303">
        <f t="shared" si="100"/>
        <v>3175.597940941384</v>
      </c>
      <c r="AR371" s="303">
        <f t="shared" si="100"/>
        <v>0</v>
      </c>
      <c r="AS371" s="303">
        <f t="shared" si="100"/>
        <v>1320.0886789378428</v>
      </c>
      <c r="AT371" s="303">
        <f t="shared" si="100"/>
        <v>0</v>
      </c>
      <c r="AU371" s="303">
        <f t="shared" si="100"/>
        <v>27.694168089605096</v>
      </c>
      <c r="AV371" s="303">
        <f t="shared" si="100"/>
        <v>18.4627787264034</v>
      </c>
      <c r="AW371" s="303">
        <f t="shared" si="100"/>
        <v>46.156946816008507</v>
      </c>
      <c r="AX371" s="303">
        <f t="shared" si="100"/>
        <v>110.77667235842038</v>
      </c>
      <c r="AY371" s="303">
        <f t="shared" si="100"/>
        <v>27.694168089605096</v>
      </c>
      <c r="AZ371" s="303">
        <f t="shared" si="100"/>
        <v>46.156946816008507</v>
      </c>
      <c r="BA371" s="303">
        <f t="shared" si="100"/>
        <v>9.2313893632016999</v>
      </c>
      <c r="BB371" s="303">
        <f t="shared" si="100"/>
        <v>0</v>
      </c>
      <c r="BC371" s="303">
        <f t="shared" si="96"/>
        <v>120.0080617216221</v>
      </c>
      <c r="BD371" s="303">
        <f t="shared" si="96"/>
        <v>46.156946816008507</v>
      </c>
      <c r="BE371" s="303">
        <f t="shared" si="96"/>
        <v>46.156946816008507</v>
      </c>
      <c r="BF371" s="303">
        <f t="shared" si="92"/>
        <v>9.2313893632016999</v>
      </c>
    </row>
    <row r="372" spans="2:58" ht="14.25" x14ac:dyDescent="0.2">
      <c r="B372" s="1954" t="s">
        <v>217</v>
      </c>
      <c r="C372" s="1955" t="s">
        <v>112</v>
      </c>
      <c r="D372" s="1907" t="s">
        <v>125</v>
      </c>
      <c r="E372" s="1947" t="s">
        <v>25</v>
      </c>
      <c r="F372" s="1948" t="s">
        <v>16</v>
      </c>
      <c r="G372" s="1908">
        <v>17.12</v>
      </c>
      <c r="H372" s="2067">
        <v>962.41056193098814</v>
      </c>
      <c r="I372" s="2041">
        <v>962.41056193098814</v>
      </c>
      <c r="J372" s="2041">
        <v>962.41056193098814</v>
      </c>
      <c r="K372" s="2068">
        <v>10.35</v>
      </c>
      <c r="L372" s="1580"/>
      <c r="O372" s="1580"/>
      <c r="P372" s="1580"/>
      <c r="Q372" s="1580"/>
      <c r="R372" s="303">
        <f t="shared" si="93"/>
        <v>9960.9493159857266</v>
      </c>
      <c r="S372" s="303">
        <f t="shared" si="99"/>
        <v>4552.2019579335747</v>
      </c>
      <c r="T372" s="303">
        <f t="shared" si="99"/>
        <v>192.48211238619768</v>
      </c>
      <c r="U372" s="303">
        <f t="shared" si="99"/>
        <v>3310.6923330425984</v>
      </c>
      <c r="V372" s="303">
        <f t="shared" si="99"/>
        <v>0</v>
      </c>
      <c r="W372" s="303">
        <f t="shared" si="99"/>
        <v>1376.2471035613128</v>
      </c>
      <c r="X372" s="303">
        <f t="shared" si="99"/>
        <v>0</v>
      </c>
      <c r="Y372" s="303">
        <f t="shared" si="99"/>
        <v>28.872316857929643</v>
      </c>
      <c r="Z372" s="303">
        <f t="shared" si="99"/>
        <v>19.248211238619767</v>
      </c>
      <c r="AA372" s="303">
        <f t="shared" si="99"/>
        <v>48.120528096549421</v>
      </c>
      <c r="AB372" s="303">
        <f t="shared" si="99"/>
        <v>115.48926743171857</v>
      </c>
      <c r="AC372" s="303">
        <f t="shared" si="99"/>
        <v>28.872316857929643</v>
      </c>
      <c r="AD372" s="303">
        <f t="shared" si="99"/>
        <v>48.120528096549421</v>
      </c>
      <c r="AE372" s="303">
        <f t="shared" si="99"/>
        <v>9.6241056193098835</v>
      </c>
      <c r="AF372" s="303">
        <f t="shared" si="99"/>
        <v>0</v>
      </c>
      <c r="AG372" s="303">
        <f t="shared" si="94"/>
        <v>125.11337305102846</v>
      </c>
      <c r="AH372" s="303">
        <f t="shared" si="94"/>
        <v>48.120528096549421</v>
      </c>
      <c r="AI372" s="303">
        <f t="shared" si="94"/>
        <v>48.120528096549421</v>
      </c>
      <c r="AJ372" s="303">
        <f t="shared" si="91"/>
        <v>9.6241056193098835</v>
      </c>
      <c r="AK372" s="1239" t="s">
        <v>1350</v>
      </c>
      <c r="AL372" s="73" t="s">
        <v>1350</v>
      </c>
      <c r="AM372" s="1239" t="s">
        <v>1350</v>
      </c>
      <c r="AN372" s="303">
        <f t="shared" si="95"/>
        <v>9960.9493159857266</v>
      </c>
      <c r="AO372" s="303">
        <f t="shared" si="100"/>
        <v>4552.2019579335747</v>
      </c>
      <c r="AP372" s="303">
        <f t="shared" si="100"/>
        <v>192.48211238619768</v>
      </c>
      <c r="AQ372" s="303">
        <f t="shared" si="100"/>
        <v>3310.6923330425984</v>
      </c>
      <c r="AR372" s="303">
        <f t="shared" si="100"/>
        <v>0</v>
      </c>
      <c r="AS372" s="303">
        <f t="shared" si="100"/>
        <v>1376.2471035613128</v>
      </c>
      <c r="AT372" s="303">
        <f t="shared" si="100"/>
        <v>0</v>
      </c>
      <c r="AU372" s="303">
        <f t="shared" si="100"/>
        <v>28.872316857929643</v>
      </c>
      <c r="AV372" s="303">
        <f t="shared" si="100"/>
        <v>19.248211238619767</v>
      </c>
      <c r="AW372" s="303">
        <f t="shared" si="100"/>
        <v>48.120528096549421</v>
      </c>
      <c r="AX372" s="303">
        <f t="shared" si="100"/>
        <v>115.48926743171857</v>
      </c>
      <c r="AY372" s="303">
        <f t="shared" si="100"/>
        <v>28.872316857929643</v>
      </c>
      <c r="AZ372" s="303">
        <f t="shared" si="100"/>
        <v>48.120528096549421</v>
      </c>
      <c r="BA372" s="303">
        <f t="shared" si="100"/>
        <v>9.6241056193098835</v>
      </c>
      <c r="BB372" s="303">
        <f t="shared" si="100"/>
        <v>0</v>
      </c>
      <c r="BC372" s="303">
        <f t="shared" si="96"/>
        <v>125.11337305102846</v>
      </c>
      <c r="BD372" s="303">
        <f t="shared" si="96"/>
        <v>48.120528096549421</v>
      </c>
      <c r="BE372" s="303">
        <f t="shared" si="96"/>
        <v>48.120528096549421</v>
      </c>
      <c r="BF372" s="303">
        <f t="shared" si="92"/>
        <v>9.6241056193098835</v>
      </c>
    </row>
    <row r="373" spans="2:58" ht="14.25" x14ac:dyDescent="0.2">
      <c r="B373" s="1954" t="s">
        <v>217</v>
      </c>
      <c r="C373" s="1955" t="s">
        <v>112</v>
      </c>
      <c r="D373" s="1907" t="s">
        <v>126</v>
      </c>
      <c r="E373" s="1947" t="s">
        <v>25</v>
      </c>
      <c r="F373" s="1948" t="s">
        <v>16</v>
      </c>
      <c r="G373" s="1908">
        <v>17.54</v>
      </c>
      <c r="H373" s="1937">
        <v>0.36577255524801505</v>
      </c>
      <c r="I373" s="1924">
        <v>0.36577255524801505</v>
      </c>
      <c r="J373" s="1924">
        <v>0.36577255524801505</v>
      </c>
      <c r="K373" s="1958">
        <v>10.35</v>
      </c>
      <c r="L373" s="1580"/>
      <c r="O373" s="1580"/>
      <c r="P373" s="1580"/>
      <c r="Q373" s="1580"/>
      <c r="R373" s="303">
        <f t="shared" si="93"/>
        <v>3.7857459468169559</v>
      </c>
      <c r="S373" s="303">
        <f t="shared" si="99"/>
        <v>1.7301041863231115</v>
      </c>
      <c r="T373" s="303">
        <f t="shared" si="99"/>
        <v>7.3154511049603035E-2</v>
      </c>
      <c r="U373" s="303">
        <f t="shared" si="99"/>
        <v>1.2582575900531716</v>
      </c>
      <c r="V373" s="303">
        <f t="shared" si="99"/>
        <v>0</v>
      </c>
      <c r="W373" s="303">
        <f t="shared" si="99"/>
        <v>0.5230547540046615</v>
      </c>
      <c r="X373" s="303">
        <f t="shared" si="99"/>
        <v>0</v>
      </c>
      <c r="Y373" s="303">
        <f t="shared" si="99"/>
        <v>1.0973176657440452E-2</v>
      </c>
      <c r="Z373" s="303">
        <f t="shared" si="99"/>
        <v>7.3154511049603023E-3</v>
      </c>
      <c r="AA373" s="303">
        <f t="shared" si="99"/>
        <v>1.8288627762400759E-2</v>
      </c>
      <c r="AB373" s="303">
        <f t="shared" si="99"/>
        <v>4.3892706629761809E-2</v>
      </c>
      <c r="AC373" s="303">
        <f t="shared" si="99"/>
        <v>1.0973176657440452E-2</v>
      </c>
      <c r="AD373" s="303">
        <f t="shared" si="99"/>
        <v>1.8288627762400759E-2</v>
      </c>
      <c r="AE373" s="303">
        <f t="shared" si="99"/>
        <v>3.6577255524801512E-3</v>
      </c>
      <c r="AF373" s="303">
        <f t="shared" si="99"/>
        <v>0</v>
      </c>
      <c r="AG373" s="303">
        <f t="shared" si="94"/>
        <v>4.7550432182241961E-2</v>
      </c>
      <c r="AH373" s="303">
        <f t="shared" si="94"/>
        <v>1.8288627762400759E-2</v>
      </c>
      <c r="AI373" s="303">
        <f t="shared" si="94"/>
        <v>1.8288627762400759E-2</v>
      </c>
      <c r="AJ373" s="303">
        <f t="shared" si="91"/>
        <v>3.6577255524801512E-3</v>
      </c>
      <c r="AK373" s="1239" t="s">
        <v>1350</v>
      </c>
      <c r="AL373" s="73" t="s">
        <v>1350</v>
      </c>
      <c r="AM373" s="1239" t="s">
        <v>1350</v>
      </c>
      <c r="AN373" s="303">
        <f t="shared" si="95"/>
        <v>3.7857459468169559</v>
      </c>
      <c r="AO373" s="303">
        <f t="shared" si="100"/>
        <v>1.7301041863231115</v>
      </c>
      <c r="AP373" s="303">
        <f t="shared" si="100"/>
        <v>7.3154511049603035E-2</v>
      </c>
      <c r="AQ373" s="303">
        <f t="shared" si="100"/>
        <v>1.2582575900531716</v>
      </c>
      <c r="AR373" s="303">
        <f t="shared" si="100"/>
        <v>0</v>
      </c>
      <c r="AS373" s="303">
        <f t="shared" si="100"/>
        <v>0.5230547540046615</v>
      </c>
      <c r="AT373" s="303">
        <f t="shared" si="100"/>
        <v>0</v>
      </c>
      <c r="AU373" s="303">
        <f t="shared" si="100"/>
        <v>1.0973176657440452E-2</v>
      </c>
      <c r="AV373" s="303">
        <f t="shared" si="100"/>
        <v>7.3154511049603023E-3</v>
      </c>
      <c r="AW373" s="303">
        <f t="shared" si="100"/>
        <v>1.8288627762400759E-2</v>
      </c>
      <c r="AX373" s="303">
        <f t="shared" si="100"/>
        <v>4.3892706629761809E-2</v>
      </c>
      <c r="AY373" s="303">
        <f t="shared" si="100"/>
        <v>1.0973176657440452E-2</v>
      </c>
      <c r="AZ373" s="303">
        <f t="shared" si="100"/>
        <v>1.8288627762400759E-2</v>
      </c>
      <c r="BA373" s="303">
        <f t="shared" si="100"/>
        <v>3.6577255524801512E-3</v>
      </c>
      <c r="BB373" s="303">
        <f t="shared" si="100"/>
        <v>0</v>
      </c>
      <c r="BC373" s="303">
        <f t="shared" si="96"/>
        <v>4.7550432182241961E-2</v>
      </c>
      <c r="BD373" s="303">
        <f t="shared" si="96"/>
        <v>1.8288627762400759E-2</v>
      </c>
      <c r="BE373" s="303">
        <f t="shared" si="96"/>
        <v>1.8288627762400759E-2</v>
      </c>
      <c r="BF373" s="303">
        <f t="shared" si="92"/>
        <v>3.6577255524801512E-3</v>
      </c>
    </row>
    <row r="374" spans="2:58" ht="14.25" x14ac:dyDescent="0.2">
      <c r="B374" s="1954" t="s">
        <v>217</v>
      </c>
      <c r="C374" s="1955" t="s">
        <v>112</v>
      </c>
      <c r="D374" s="1907" t="s">
        <v>127</v>
      </c>
      <c r="E374" s="1947" t="s">
        <v>25</v>
      </c>
      <c r="F374" s="1948" t="s">
        <v>16</v>
      </c>
      <c r="G374" s="1908">
        <v>17.440000000000001</v>
      </c>
      <c r="H374" s="1937">
        <v>4806.4927719733787</v>
      </c>
      <c r="I374" s="1924">
        <v>4806.4927719733787</v>
      </c>
      <c r="J374" s="1924">
        <v>4806.4927719733787</v>
      </c>
      <c r="K374" s="1958">
        <v>10.35</v>
      </c>
      <c r="L374" s="1580"/>
      <c r="O374" s="1580"/>
      <c r="P374" s="1580"/>
      <c r="Q374" s="1580"/>
      <c r="R374" s="303">
        <f t="shared" si="93"/>
        <v>49747.200189924464</v>
      </c>
      <c r="S374" s="303">
        <f t="shared" si="99"/>
        <v>22734.710811434081</v>
      </c>
      <c r="T374" s="303">
        <f t="shared" si="99"/>
        <v>961.29855439467599</v>
      </c>
      <c r="U374" s="303">
        <f t="shared" si="99"/>
        <v>16534.335135588419</v>
      </c>
      <c r="V374" s="303">
        <f t="shared" si="99"/>
        <v>0</v>
      </c>
      <c r="W374" s="303">
        <f t="shared" si="99"/>
        <v>6873.2846639219306</v>
      </c>
      <c r="X374" s="303">
        <f t="shared" si="99"/>
        <v>0</v>
      </c>
      <c r="Y374" s="303">
        <f t="shared" si="99"/>
        <v>144.19478315920134</v>
      </c>
      <c r="Z374" s="303">
        <f t="shared" si="99"/>
        <v>96.129855439467576</v>
      </c>
      <c r="AA374" s="303">
        <f t="shared" si="99"/>
        <v>240.324638598669</v>
      </c>
      <c r="AB374" s="303">
        <f t="shared" si="99"/>
        <v>576.77913263680534</v>
      </c>
      <c r="AC374" s="303">
        <f t="shared" si="99"/>
        <v>144.19478315920134</v>
      </c>
      <c r="AD374" s="303">
        <f t="shared" si="99"/>
        <v>240.324638598669</v>
      </c>
      <c r="AE374" s="303">
        <f t="shared" si="99"/>
        <v>48.064927719733788</v>
      </c>
      <c r="AF374" s="303">
        <f t="shared" si="99"/>
        <v>0</v>
      </c>
      <c r="AG374" s="303">
        <f t="shared" si="94"/>
        <v>624.84406035653922</v>
      </c>
      <c r="AH374" s="303">
        <f t="shared" si="94"/>
        <v>240.324638598669</v>
      </c>
      <c r="AI374" s="303">
        <f t="shared" si="94"/>
        <v>240.324638598669</v>
      </c>
      <c r="AJ374" s="303">
        <f t="shared" si="91"/>
        <v>48.064927719733788</v>
      </c>
      <c r="AK374" s="1239" t="s">
        <v>1350</v>
      </c>
      <c r="AL374" s="73" t="s">
        <v>1350</v>
      </c>
      <c r="AM374" s="1239" t="s">
        <v>1350</v>
      </c>
      <c r="AN374" s="303">
        <f t="shared" si="95"/>
        <v>49747.200189924464</v>
      </c>
      <c r="AO374" s="303">
        <f t="shared" si="100"/>
        <v>22734.710811434081</v>
      </c>
      <c r="AP374" s="303">
        <f t="shared" si="100"/>
        <v>961.29855439467599</v>
      </c>
      <c r="AQ374" s="303">
        <f t="shared" si="100"/>
        <v>16534.335135588419</v>
      </c>
      <c r="AR374" s="303">
        <f t="shared" si="100"/>
        <v>0</v>
      </c>
      <c r="AS374" s="303">
        <f t="shared" si="100"/>
        <v>6873.2846639219306</v>
      </c>
      <c r="AT374" s="303">
        <f t="shared" si="100"/>
        <v>0</v>
      </c>
      <c r="AU374" s="303">
        <f t="shared" si="100"/>
        <v>144.19478315920134</v>
      </c>
      <c r="AV374" s="303">
        <f t="shared" si="100"/>
        <v>96.129855439467576</v>
      </c>
      <c r="AW374" s="303">
        <f t="shared" si="100"/>
        <v>240.324638598669</v>
      </c>
      <c r="AX374" s="303">
        <f t="shared" si="100"/>
        <v>576.77913263680534</v>
      </c>
      <c r="AY374" s="303">
        <f t="shared" si="100"/>
        <v>144.19478315920134</v>
      </c>
      <c r="AZ374" s="303">
        <f t="shared" si="100"/>
        <v>240.324638598669</v>
      </c>
      <c r="BA374" s="303">
        <f t="shared" si="100"/>
        <v>48.064927719733788</v>
      </c>
      <c r="BB374" s="303">
        <f t="shared" si="100"/>
        <v>0</v>
      </c>
      <c r="BC374" s="303">
        <f t="shared" si="96"/>
        <v>624.84406035653922</v>
      </c>
      <c r="BD374" s="303">
        <f t="shared" si="96"/>
        <v>240.324638598669</v>
      </c>
      <c r="BE374" s="303">
        <f t="shared" si="96"/>
        <v>240.324638598669</v>
      </c>
      <c r="BF374" s="303">
        <f t="shared" si="92"/>
        <v>48.064927719733788</v>
      </c>
    </row>
    <row r="375" spans="2:58" ht="14.25" x14ac:dyDescent="0.2">
      <c r="B375" s="1954" t="s">
        <v>217</v>
      </c>
      <c r="C375" s="1955" t="s">
        <v>112</v>
      </c>
      <c r="D375" s="1907" t="s">
        <v>128</v>
      </c>
      <c r="E375" s="1947" t="s">
        <v>25</v>
      </c>
      <c r="F375" s="1948" t="s">
        <v>16</v>
      </c>
      <c r="G375" s="1908">
        <v>17.440000000000001</v>
      </c>
      <c r="H375" s="1937">
        <v>291.12651696161606</v>
      </c>
      <c r="I375" s="1924">
        <v>291.12651696161606</v>
      </c>
      <c r="J375" s="1924">
        <v>291.12651696161606</v>
      </c>
      <c r="K375" s="1958">
        <v>10.35</v>
      </c>
      <c r="L375" s="1580"/>
      <c r="O375" s="1580"/>
      <c r="P375" s="1580"/>
      <c r="Q375" s="1580"/>
      <c r="R375" s="303">
        <f t="shared" si="93"/>
        <v>3013.159450552726</v>
      </c>
      <c r="S375" s="303">
        <f t="shared" si="99"/>
        <v>1377.0284252284441</v>
      </c>
      <c r="T375" s="303">
        <f t="shared" si="99"/>
        <v>58.225303392323227</v>
      </c>
      <c r="U375" s="303">
        <f t="shared" si="99"/>
        <v>1001.475218347959</v>
      </c>
      <c r="V375" s="303">
        <f t="shared" si="99"/>
        <v>0</v>
      </c>
      <c r="W375" s="303">
        <f t="shared" si="99"/>
        <v>416.31091925511089</v>
      </c>
      <c r="X375" s="303">
        <f t="shared" si="99"/>
        <v>0</v>
      </c>
      <c r="Y375" s="303">
        <f t="shared" si="99"/>
        <v>8.7337955088484804</v>
      </c>
      <c r="Z375" s="303">
        <f t="shared" si="99"/>
        <v>5.8225303392323218</v>
      </c>
      <c r="AA375" s="303">
        <f t="shared" si="99"/>
        <v>14.556325848080807</v>
      </c>
      <c r="AB375" s="303">
        <f t="shared" si="99"/>
        <v>34.935182035393922</v>
      </c>
      <c r="AC375" s="303">
        <f t="shared" si="99"/>
        <v>8.7337955088484804</v>
      </c>
      <c r="AD375" s="303">
        <f t="shared" si="99"/>
        <v>14.556325848080807</v>
      </c>
      <c r="AE375" s="303">
        <f t="shared" si="99"/>
        <v>2.9112651696161609</v>
      </c>
      <c r="AF375" s="303">
        <f t="shared" si="99"/>
        <v>0</v>
      </c>
      <c r="AG375" s="303">
        <f t="shared" si="94"/>
        <v>37.846447205010087</v>
      </c>
      <c r="AH375" s="303">
        <f t="shared" si="94"/>
        <v>14.556325848080807</v>
      </c>
      <c r="AI375" s="303">
        <f t="shared" si="94"/>
        <v>14.556325848080807</v>
      </c>
      <c r="AJ375" s="303">
        <f t="shared" si="91"/>
        <v>2.9112651696161609</v>
      </c>
      <c r="AK375" s="1239" t="s">
        <v>1350</v>
      </c>
      <c r="AL375" s="73" t="s">
        <v>1350</v>
      </c>
      <c r="AM375" s="1239" t="s">
        <v>1350</v>
      </c>
      <c r="AN375" s="303">
        <f t="shared" si="95"/>
        <v>3013.159450552726</v>
      </c>
      <c r="AO375" s="303">
        <f t="shared" si="100"/>
        <v>1377.0284252284441</v>
      </c>
      <c r="AP375" s="303">
        <f t="shared" si="100"/>
        <v>58.225303392323227</v>
      </c>
      <c r="AQ375" s="303">
        <f t="shared" si="100"/>
        <v>1001.475218347959</v>
      </c>
      <c r="AR375" s="303">
        <f t="shared" si="100"/>
        <v>0</v>
      </c>
      <c r="AS375" s="303">
        <f t="shared" si="100"/>
        <v>416.31091925511089</v>
      </c>
      <c r="AT375" s="303">
        <f t="shared" si="100"/>
        <v>0</v>
      </c>
      <c r="AU375" s="303">
        <f t="shared" si="100"/>
        <v>8.7337955088484804</v>
      </c>
      <c r="AV375" s="303">
        <f t="shared" si="100"/>
        <v>5.8225303392323218</v>
      </c>
      <c r="AW375" s="303">
        <f t="shared" si="100"/>
        <v>14.556325848080807</v>
      </c>
      <c r="AX375" s="303">
        <f t="shared" si="100"/>
        <v>34.935182035393922</v>
      </c>
      <c r="AY375" s="303">
        <f t="shared" si="100"/>
        <v>8.7337955088484804</v>
      </c>
      <c r="AZ375" s="303">
        <f t="shared" si="100"/>
        <v>14.556325848080807</v>
      </c>
      <c r="BA375" s="303">
        <f t="shared" si="100"/>
        <v>2.9112651696161609</v>
      </c>
      <c r="BB375" s="303">
        <f t="shared" si="100"/>
        <v>0</v>
      </c>
      <c r="BC375" s="303">
        <f t="shared" si="96"/>
        <v>37.846447205010087</v>
      </c>
      <c r="BD375" s="303">
        <f t="shared" si="96"/>
        <v>14.556325848080807</v>
      </c>
      <c r="BE375" s="303">
        <f t="shared" si="96"/>
        <v>14.556325848080807</v>
      </c>
      <c r="BF375" s="303">
        <f t="shared" si="92"/>
        <v>2.9112651696161609</v>
      </c>
    </row>
    <row r="376" spans="2:58" ht="14.25" x14ac:dyDescent="0.2">
      <c r="B376" s="1954" t="s">
        <v>217</v>
      </c>
      <c r="C376" s="1955" t="s">
        <v>59</v>
      </c>
      <c r="D376" s="1907" t="s">
        <v>103</v>
      </c>
      <c r="E376" s="1947" t="s">
        <v>25</v>
      </c>
      <c r="F376" s="1948" t="s">
        <v>16</v>
      </c>
      <c r="G376" s="1908">
        <v>17.190000000000001</v>
      </c>
      <c r="H376" s="2067">
        <v>11938.838581325484</v>
      </c>
      <c r="I376" s="2041">
        <v>11938.838581325484</v>
      </c>
      <c r="J376" s="2041">
        <v>11938.838581325484</v>
      </c>
      <c r="K376" s="1958">
        <v>10.35</v>
      </c>
      <c r="L376" s="1580"/>
      <c r="O376" s="1580"/>
      <c r="P376" s="1580"/>
      <c r="Q376" s="1580"/>
      <c r="R376" s="303">
        <f t="shared" si="93"/>
        <v>123566.97931671876</v>
      </c>
      <c r="S376" s="303">
        <f t="shared" si="99"/>
        <v>56470.706489669552</v>
      </c>
      <c r="T376" s="303">
        <f t="shared" si="99"/>
        <v>2387.7677162650975</v>
      </c>
      <c r="U376" s="303">
        <f t="shared" si="99"/>
        <v>41069.604719759656</v>
      </c>
      <c r="V376" s="303">
        <f t="shared" si="99"/>
        <v>0</v>
      </c>
      <c r="W376" s="303">
        <f t="shared" si="99"/>
        <v>17072.539171295441</v>
      </c>
      <c r="X376" s="303">
        <f t="shared" si="99"/>
        <v>0</v>
      </c>
      <c r="Y376" s="303">
        <f t="shared" si="99"/>
        <v>358.16515743976453</v>
      </c>
      <c r="Z376" s="303">
        <f t="shared" si="99"/>
        <v>238.77677162650974</v>
      </c>
      <c r="AA376" s="303">
        <f t="shared" si="99"/>
        <v>596.94192906627438</v>
      </c>
      <c r="AB376" s="303">
        <f t="shared" si="99"/>
        <v>1432.6606297590581</v>
      </c>
      <c r="AC376" s="303">
        <f t="shared" si="99"/>
        <v>358.16515743976453</v>
      </c>
      <c r="AD376" s="303">
        <f t="shared" si="99"/>
        <v>596.94192906627438</v>
      </c>
      <c r="AE376" s="303">
        <f t="shared" si="99"/>
        <v>119.38838581325487</v>
      </c>
      <c r="AF376" s="303">
        <f t="shared" si="99"/>
        <v>0</v>
      </c>
      <c r="AG376" s="303">
        <f t="shared" si="94"/>
        <v>1552.049015572313</v>
      </c>
      <c r="AH376" s="303">
        <f t="shared" si="94"/>
        <v>596.94192906627438</v>
      </c>
      <c r="AI376" s="303">
        <f t="shared" si="94"/>
        <v>596.94192906627438</v>
      </c>
      <c r="AJ376" s="303">
        <f t="shared" si="91"/>
        <v>119.38838581325487</v>
      </c>
      <c r="AK376" s="1239" t="s">
        <v>1350</v>
      </c>
      <c r="AL376" s="73" t="s">
        <v>1350</v>
      </c>
      <c r="AM376" s="1239" t="s">
        <v>1350</v>
      </c>
      <c r="AN376" s="303">
        <f t="shared" si="95"/>
        <v>123566.97931671876</v>
      </c>
      <c r="AO376" s="303">
        <f t="shared" si="100"/>
        <v>56470.706489669552</v>
      </c>
      <c r="AP376" s="303">
        <f t="shared" si="100"/>
        <v>2387.7677162650975</v>
      </c>
      <c r="AQ376" s="303">
        <f t="shared" si="100"/>
        <v>41069.604719759656</v>
      </c>
      <c r="AR376" s="303">
        <f t="shared" si="100"/>
        <v>0</v>
      </c>
      <c r="AS376" s="303">
        <f t="shared" si="100"/>
        <v>17072.539171295441</v>
      </c>
      <c r="AT376" s="303">
        <f t="shared" si="100"/>
        <v>0</v>
      </c>
      <c r="AU376" s="303">
        <f t="shared" si="100"/>
        <v>358.16515743976453</v>
      </c>
      <c r="AV376" s="303">
        <f t="shared" si="100"/>
        <v>238.77677162650974</v>
      </c>
      <c r="AW376" s="303">
        <f t="shared" si="100"/>
        <v>596.94192906627438</v>
      </c>
      <c r="AX376" s="303">
        <f t="shared" si="100"/>
        <v>1432.6606297590581</v>
      </c>
      <c r="AY376" s="303">
        <f t="shared" si="100"/>
        <v>358.16515743976453</v>
      </c>
      <c r="AZ376" s="303">
        <f t="shared" si="100"/>
        <v>596.94192906627438</v>
      </c>
      <c r="BA376" s="303">
        <f t="shared" si="100"/>
        <v>119.38838581325487</v>
      </c>
      <c r="BB376" s="303">
        <f t="shared" si="100"/>
        <v>0</v>
      </c>
      <c r="BC376" s="303">
        <f t="shared" si="96"/>
        <v>1552.049015572313</v>
      </c>
      <c r="BD376" s="303">
        <f t="shared" si="96"/>
        <v>596.94192906627438</v>
      </c>
      <c r="BE376" s="303">
        <f t="shared" si="96"/>
        <v>596.94192906627438</v>
      </c>
      <c r="BF376" s="303">
        <f t="shared" si="92"/>
        <v>119.38838581325487</v>
      </c>
    </row>
    <row r="377" spans="2:58" ht="14.25" x14ac:dyDescent="0.2">
      <c r="B377" s="1954" t="s">
        <v>217</v>
      </c>
      <c r="C377" s="1955" t="s">
        <v>59</v>
      </c>
      <c r="D377" s="1907" t="s">
        <v>104</v>
      </c>
      <c r="E377" s="1947" t="s">
        <v>25</v>
      </c>
      <c r="F377" s="1948" t="s">
        <v>16</v>
      </c>
      <c r="G377" s="1908">
        <v>17.52</v>
      </c>
      <c r="H377" s="2067">
        <v>1753.1240223906309</v>
      </c>
      <c r="I377" s="2041">
        <v>1753.1240223906309</v>
      </c>
      <c r="J377" s="2041">
        <v>1753.1240223906309</v>
      </c>
      <c r="K377" s="1958">
        <v>10.35</v>
      </c>
      <c r="L377" s="1580"/>
      <c r="O377" s="1580"/>
      <c r="P377" s="1580"/>
      <c r="Q377" s="1580"/>
      <c r="R377" s="303">
        <f t="shared" si="93"/>
        <v>18144.833631743029</v>
      </c>
      <c r="S377" s="303">
        <f t="shared" si="99"/>
        <v>8292.2766259076852</v>
      </c>
      <c r="T377" s="303">
        <f t="shared" si="99"/>
        <v>350.62480447812629</v>
      </c>
      <c r="U377" s="303">
        <f t="shared" si="99"/>
        <v>6030.7466370237689</v>
      </c>
      <c r="V377" s="303">
        <f t="shared" si="99"/>
        <v>0</v>
      </c>
      <c r="W377" s="303">
        <f t="shared" si="99"/>
        <v>2506.967352018602</v>
      </c>
      <c r="X377" s="303">
        <f t="shared" si="99"/>
        <v>0</v>
      </c>
      <c r="Y377" s="303">
        <f t="shared" si="99"/>
        <v>52.593720671718927</v>
      </c>
      <c r="Z377" s="303">
        <f t="shared" si="99"/>
        <v>35.062480447812625</v>
      </c>
      <c r="AA377" s="303">
        <f t="shared" si="99"/>
        <v>87.656201119531573</v>
      </c>
      <c r="AB377" s="303">
        <f t="shared" si="99"/>
        <v>210.37488268687571</v>
      </c>
      <c r="AC377" s="303">
        <f t="shared" si="99"/>
        <v>52.593720671718927</v>
      </c>
      <c r="AD377" s="303">
        <f t="shared" si="99"/>
        <v>87.656201119531573</v>
      </c>
      <c r="AE377" s="303">
        <f t="shared" si="99"/>
        <v>17.531240223906313</v>
      </c>
      <c r="AF377" s="303">
        <f t="shared" si="99"/>
        <v>0</v>
      </c>
      <c r="AG377" s="303">
        <f t="shared" si="94"/>
        <v>227.90612291078205</v>
      </c>
      <c r="AH377" s="303">
        <f t="shared" si="94"/>
        <v>87.656201119531573</v>
      </c>
      <c r="AI377" s="303">
        <f t="shared" si="94"/>
        <v>87.656201119531573</v>
      </c>
      <c r="AJ377" s="303">
        <f t="shared" si="91"/>
        <v>17.531240223906313</v>
      </c>
      <c r="AK377" s="1239" t="s">
        <v>1350</v>
      </c>
      <c r="AL377" s="73" t="s">
        <v>1350</v>
      </c>
      <c r="AM377" s="1239" t="s">
        <v>1350</v>
      </c>
      <c r="AN377" s="303">
        <f t="shared" si="95"/>
        <v>18144.833631743029</v>
      </c>
      <c r="AO377" s="303">
        <f t="shared" si="100"/>
        <v>8292.2766259076852</v>
      </c>
      <c r="AP377" s="303">
        <f t="shared" si="100"/>
        <v>350.62480447812629</v>
      </c>
      <c r="AQ377" s="303">
        <f t="shared" si="100"/>
        <v>6030.7466370237689</v>
      </c>
      <c r="AR377" s="303">
        <f t="shared" si="100"/>
        <v>0</v>
      </c>
      <c r="AS377" s="303">
        <f t="shared" si="100"/>
        <v>2506.967352018602</v>
      </c>
      <c r="AT377" s="303">
        <f t="shared" si="100"/>
        <v>0</v>
      </c>
      <c r="AU377" s="303">
        <f t="shared" si="100"/>
        <v>52.593720671718927</v>
      </c>
      <c r="AV377" s="303">
        <f t="shared" si="100"/>
        <v>35.062480447812625</v>
      </c>
      <c r="AW377" s="303">
        <f t="shared" si="100"/>
        <v>87.656201119531573</v>
      </c>
      <c r="AX377" s="303">
        <f t="shared" si="100"/>
        <v>210.37488268687571</v>
      </c>
      <c r="AY377" s="303">
        <f t="shared" si="100"/>
        <v>52.593720671718927</v>
      </c>
      <c r="AZ377" s="303">
        <f t="shared" si="100"/>
        <v>87.656201119531573</v>
      </c>
      <c r="BA377" s="303">
        <f t="shared" si="100"/>
        <v>17.531240223906313</v>
      </c>
      <c r="BB377" s="303">
        <f t="shared" si="100"/>
        <v>0</v>
      </c>
      <c r="BC377" s="303">
        <f t="shared" si="96"/>
        <v>227.90612291078205</v>
      </c>
      <c r="BD377" s="303">
        <f t="shared" si="96"/>
        <v>87.656201119531573</v>
      </c>
      <c r="BE377" s="303">
        <f t="shared" si="96"/>
        <v>87.656201119531573</v>
      </c>
      <c r="BF377" s="303">
        <f t="shared" si="92"/>
        <v>17.531240223906313</v>
      </c>
    </row>
    <row r="378" spans="2:58" ht="14.25" x14ac:dyDescent="0.2">
      <c r="B378" s="1954" t="s">
        <v>217</v>
      </c>
      <c r="C378" s="1955" t="s">
        <v>59</v>
      </c>
      <c r="D378" s="1907" t="s">
        <v>105</v>
      </c>
      <c r="E378" s="1947" t="s">
        <v>25</v>
      </c>
      <c r="F378" s="1948" t="s">
        <v>16</v>
      </c>
      <c r="G378" s="1908">
        <v>17.37</v>
      </c>
      <c r="H378" s="2067">
        <v>179.22381163861397</v>
      </c>
      <c r="I378" s="2041">
        <v>179.22381163861397</v>
      </c>
      <c r="J378" s="2041">
        <v>179.22381163861397</v>
      </c>
      <c r="K378" s="1958">
        <v>10.35</v>
      </c>
      <c r="L378" s="1580"/>
      <c r="O378" s="1580"/>
      <c r="P378" s="1580"/>
      <c r="Q378" s="1580"/>
      <c r="R378" s="303">
        <f t="shared" si="93"/>
        <v>1854.9664504596544</v>
      </c>
      <c r="S378" s="303">
        <f t="shared" si="99"/>
        <v>847.72862905064414</v>
      </c>
      <c r="T378" s="303">
        <f t="shared" si="99"/>
        <v>35.844762327722805</v>
      </c>
      <c r="U378" s="303">
        <f t="shared" si="99"/>
        <v>616.52991203683189</v>
      </c>
      <c r="V378" s="303">
        <f t="shared" si="99"/>
        <v>0</v>
      </c>
      <c r="W378" s="303">
        <f t="shared" si="99"/>
        <v>256.29005064321797</v>
      </c>
      <c r="X378" s="303">
        <f t="shared" si="99"/>
        <v>0</v>
      </c>
      <c r="Y378" s="303">
        <f t="shared" si="99"/>
        <v>5.3767143491584184</v>
      </c>
      <c r="Z378" s="303">
        <f t="shared" si="99"/>
        <v>3.5844762327722797</v>
      </c>
      <c r="AA378" s="303">
        <f t="shared" si="99"/>
        <v>8.9611905819307012</v>
      </c>
      <c r="AB378" s="303">
        <f t="shared" si="99"/>
        <v>21.506857396633674</v>
      </c>
      <c r="AC378" s="303">
        <f t="shared" si="99"/>
        <v>5.3767143491584184</v>
      </c>
      <c r="AD378" s="303">
        <f t="shared" si="99"/>
        <v>8.9611905819307012</v>
      </c>
      <c r="AE378" s="303">
        <f t="shared" si="99"/>
        <v>1.7922381163861398</v>
      </c>
      <c r="AF378" s="303">
        <f t="shared" si="99"/>
        <v>0</v>
      </c>
      <c r="AG378" s="303">
        <f t="shared" si="94"/>
        <v>23.299095513019818</v>
      </c>
      <c r="AH378" s="303">
        <f t="shared" si="94"/>
        <v>8.9611905819307012</v>
      </c>
      <c r="AI378" s="303">
        <f t="shared" si="94"/>
        <v>8.9611905819307012</v>
      </c>
      <c r="AJ378" s="303">
        <f t="shared" si="91"/>
        <v>1.7922381163861398</v>
      </c>
      <c r="AK378" s="1239" t="s">
        <v>1350</v>
      </c>
      <c r="AL378" s="73" t="s">
        <v>1350</v>
      </c>
      <c r="AM378" s="1239" t="s">
        <v>1350</v>
      </c>
      <c r="AN378" s="303">
        <f t="shared" si="95"/>
        <v>1854.9664504596544</v>
      </c>
      <c r="AO378" s="303">
        <f t="shared" si="100"/>
        <v>847.72862905064414</v>
      </c>
      <c r="AP378" s="303">
        <f t="shared" si="100"/>
        <v>35.844762327722805</v>
      </c>
      <c r="AQ378" s="303">
        <f t="shared" si="100"/>
        <v>616.52991203683189</v>
      </c>
      <c r="AR378" s="303">
        <f t="shared" si="100"/>
        <v>0</v>
      </c>
      <c r="AS378" s="303">
        <f t="shared" si="100"/>
        <v>256.29005064321797</v>
      </c>
      <c r="AT378" s="303">
        <f t="shared" si="100"/>
        <v>0</v>
      </c>
      <c r="AU378" s="303">
        <f t="shared" si="100"/>
        <v>5.3767143491584184</v>
      </c>
      <c r="AV378" s="303">
        <f t="shared" si="100"/>
        <v>3.5844762327722797</v>
      </c>
      <c r="AW378" s="303">
        <f t="shared" si="100"/>
        <v>8.9611905819307012</v>
      </c>
      <c r="AX378" s="303">
        <f t="shared" si="100"/>
        <v>21.506857396633674</v>
      </c>
      <c r="AY378" s="303">
        <f t="shared" si="100"/>
        <v>5.3767143491584184</v>
      </c>
      <c r="AZ378" s="303">
        <f t="shared" si="100"/>
        <v>8.9611905819307012</v>
      </c>
      <c r="BA378" s="303">
        <f t="shared" si="100"/>
        <v>1.7922381163861398</v>
      </c>
      <c r="BB378" s="303">
        <f t="shared" si="100"/>
        <v>0</v>
      </c>
      <c r="BC378" s="303">
        <f t="shared" si="96"/>
        <v>23.299095513019818</v>
      </c>
      <c r="BD378" s="303">
        <f t="shared" si="96"/>
        <v>8.9611905819307012</v>
      </c>
      <c r="BE378" s="303">
        <f t="shared" si="96"/>
        <v>8.9611905819307012</v>
      </c>
      <c r="BF378" s="303">
        <f t="shared" si="92"/>
        <v>1.7922381163861398</v>
      </c>
    </row>
    <row r="379" spans="2:58" ht="14.25" x14ac:dyDescent="0.2">
      <c r="B379" s="1954" t="s">
        <v>217</v>
      </c>
      <c r="C379" s="1955" t="s">
        <v>59</v>
      </c>
      <c r="D379" s="1907" t="s">
        <v>106</v>
      </c>
      <c r="E379" s="1947" t="s">
        <v>25</v>
      </c>
      <c r="F379" s="1948" t="s">
        <v>16</v>
      </c>
      <c r="G379" s="1908">
        <v>17.52</v>
      </c>
      <c r="H379" s="2067">
        <v>64.908990941066961</v>
      </c>
      <c r="I379" s="2041">
        <v>64.908990941066961</v>
      </c>
      <c r="J379" s="2041">
        <v>64.908990941066961</v>
      </c>
      <c r="K379" s="1958">
        <v>10.35</v>
      </c>
      <c r="L379" s="1580"/>
      <c r="O379" s="1580"/>
      <c r="P379" s="1580"/>
      <c r="Q379" s="1580"/>
      <c r="R379" s="303">
        <f t="shared" si="93"/>
        <v>671.80805624004302</v>
      </c>
      <c r="S379" s="303">
        <f t="shared" si="99"/>
        <v>307.01952715124673</v>
      </c>
      <c r="T379" s="303">
        <f t="shared" si="99"/>
        <v>12.981798188213396</v>
      </c>
      <c r="U379" s="303">
        <f t="shared" si="99"/>
        <v>223.2869288372703</v>
      </c>
      <c r="V379" s="303">
        <f t="shared" si="99"/>
        <v>0</v>
      </c>
      <c r="W379" s="303">
        <f t="shared" si="99"/>
        <v>92.81985704572574</v>
      </c>
      <c r="X379" s="303">
        <f t="shared" si="99"/>
        <v>0</v>
      </c>
      <c r="Y379" s="303">
        <f t="shared" si="99"/>
        <v>1.9472697282320088</v>
      </c>
      <c r="Z379" s="303">
        <f t="shared" si="99"/>
        <v>1.2981798188213394</v>
      </c>
      <c r="AA379" s="303">
        <f t="shared" si="99"/>
        <v>3.2454495470533491</v>
      </c>
      <c r="AB379" s="303">
        <f t="shared" si="99"/>
        <v>7.7890789129280353</v>
      </c>
      <c r="AC379" s="303">
        <f t="shared" si="99"/>
        <v>1.9472697282320088</v>
      </c>
      <c r="AD379" s="303">
        <f t="shared" si="99"/>
        <v>3.2454495470533491</v>
      </c>
      <c r="AE379" s="303">
        <f t="shared" si="99"/>
        <v>0.64908990941066969</v>
      </c>
      <c r="AF379" s="303">
        <f t="shared" si="99"/>
        <v>0</v>
      </c>
      <c r="AG379" s="303">
        <f t="shared" si="94"/>
        <v>8.4381688223387048</v>
      </c>
      <c r="AH379" s="303">
        <f t="shared" si="94"/>
        <v>3.2454495470533491</v>
      </c>
      <c r="AI379" s="303">
        <f t="shared" si="94"/>
        <v>3.2454495470533491</v>
      </c>
      <c r="AJ379" s="303">
        <f t="shared" si="91"/>
        <v>0.64908990941066969</v>
      </c>
      <c r="AK379" s="1239" t="s">
        <v>1350</v>
      </c>
      <c r="AL379" s="73" t="s">
        <v>1350</v>
      </c>
      <c r="AM379" s="1239" t="s">
        <v>1350</v>
      </c>
      <c r="AN379" s="303">
        <f t="shared" si="95"/>
        <v>671.80805624004302</v>
      </c>
      <c r="AO379" s="303">
        <f t="shared" si="100"/>
        <v>307.01952715124673</v>
      </c>
      <c r="AP379" s="303">
        <f t="shared" si="100"/>
        <v>12.981798188213396</v>
      </c>
      <c r="AQ379" s="303">
        <f t="shared" si="100"/>
        <v>223.2869288372703</v>
      </c>
      <c r="AR379" s="303">
        <f t="shared" si="100"/>
        <v>0</v>
      </c>
      <c r="AS379" s="303">
        <f t="shared" si="100"/>
        <v>92.81985704572574</v>
      </c>
      <c r="AT379" s="303">
        <f t="shared" si="100"/>
        <v>0</v>
      </c>
      <c r="AU379" s="303">
        <f t="shared" si="100"/>
        <v>1.9472697282320088</v>
      </c>
      <c r="AV379" s="303">
        <f t="shared" si="100"/>
        <v>1.2981798188213394</v>
      </c>
      <c r="AW379" s="303">
        <f t="shared" si="100"/>
        <v>3.2454495470533491</v>
      </c>
      <c r="AX379" s="303">
        <f t="shared" si="100"/>
        <v>7.7890789129280353</v>
      </c>
      <c r="AY379" s="303">
        <f t="shared" si="100"/>
        <v>1.9472697282320088</v>
      </c>
      <c r="AZ379" s="303">
        <f t="shared" si="100"/>
        <v>3.2454495470533491</v>
      </c>
      <c r="BA379" s="303">
        <f t="shared" si="100"/>
        <v>0.64908990941066969</v>
      </c>
      <c r="BB379" s="303">
        <f t="shared" si="100"/>
        <v>0</v>
      </c>
      <c r="BC379" s="303">
        <f t="shared" si="96"/>
        <v>8.4381688223387048</v>
      </c>
      <c r="BD379" s="303">
        <f t="shared" si="96"/>
        <v>3.2454495470533491</v>
      </c>
      <c r="BE379" s="303">
        <f t="shared" si="96"/>
        <v>3.2454495470533491</v>
      </c>
      <c r="BF379" s="303">
        <f t="shared" si="92"/>
        <v>0.64908990941066969</v>
      </c>
    </row>
    <row r="380" spans="2:58" ht="14.25" x14ac:dyDescent="0.2">
      <c r="B380" s="1954" t="s">
        <v>217</v>
      </c>
      <c r="C380" s="1955" t="s">
        <v>59</v>
      </c>
      <c r="D380" s="1907" t="s">
        <v>107</v>
      </c>
      <c r="E380" s="1947" t="s">
        <v>25</v>
      </c>
      <c r="F380" s="1948" t="s">
        <v>16</v>
      </c>
      <c r="G380" s="1908">
        <v>17.43</v>
      </c>
      <c r="H380" s="2067">
        <v>3036.2252691087124</v>
      </c>
      <c r="I380" s="2041">
        <v>3036.2252691087124</v>
      </c>
      <c r="J380" s="2041">
        <v>3036.2252691087124</v>
      </c>
      <c r="K380" s="1958">
        <v>10.35</v>
      </c>
      <c r="L380" s="1580"/>
      <c r="O380" s="1580"/>
      <c r="P380" s="1580"/>
      <c r="Q380" s="1580"/>
      <c r="R380" s="303">
        <f t="shared" si="93"/>
        <v>31424.931535275173</v>
      </c>
      <c r="S380" s="303">
        <f t="shared" si="99"/>
        <v>14361.345522884212</v>
      </c>
      <c r="T380" s="303">
        <f t="shared" si="99"/>
        <v>607.24505382174266</v>
      </c>
      <c r="U380" s="303">
        <f t="shared" si="99"/>
        <v>10444.614925733969</v>
      </c>
      <c r="V380" s="303">
        <f t="shared" si="99"/>
        <v>0</v>
      </c>
      <c r="W380" s="303">
        <f t="shared" si="99"/>
        <v>4341.8021348254588</v>
      </c>
      <c r="X380" s="303">
        <f t="shared" si="99"/>
        <v>0</v>
      </c>
      <c r="Y380" s="303">
        <f t="shared" si="99"/>
        <v>91.086758073261365</v>
      </c>
      <c r="Z380" s="303">
        <f t="shared" si="99"/>
        <v>60.724505382174257</v>
      </c>
      <c r="AA380" s="303">
        <f t="shared" si="99"/>
        <v>151.81126345543566</v>
      </c>
      <c r="AB380" s="303">
        <f t="shared" si="99"/>
        <v>364.34703229304546</v>
      </c>
      <c r="AC380" s="303">
        <f t="shared" si="99"/>
        <v>91.086758073261365</v>
      </c>
      <c r="AD380" s="303">
        <f t="shared" si="99"/>
        <v>151.81126345543566</v>
      </c>
      <c r="AE380" s="303">
        <f t="shared" si="99"/>
        <v>30.362252691087129</v>
      </c>
      <c r="AF380" s="303">
        <f t="shared" si="99"/>
        <v>0</v>
      </c>
      <c r="AG380" s="303">
        <f t="shared" si="94"/>
        <v>394.70928498413264</v>
      </c>
      <c r="AH380" s="303">
        <f t="shared" si="94"/>
        <v>151.81126345543566</v>
      </c>
      <c r="AI380" s="303">
        <f t="shared" si="94"/>
        <v>151.81126345543566</v>
      </c>
      <c r="AJ380" s="303">
        <f t="shared" si="91"/>
        <v>30.362252691087129</v>
      </c>
      <c r="AK380" s="1239" t="s">
        <v>1350</v>
      </c>
      <c r="AL380" s="73" t="s">
        <v>1350</v>
      </c>
      <c r="AM380" s="1239" t="s">
        <v>1350</v>
      </c>
      <c r="AN380" s="303">
        <f t="shared" si="95"/>
        <v>31424.931535275173</v>
      </c>
      <c r="AO380" s="303">
        <f t="shared" si="100"/>
        <v>14361.345522884212</v>
      </c>
      <c r="AP380" s="303">
        <f t="shared" si="100"/>
        <v>607.24505382174266</v>
      </c>
      <c r="AQ380" s="303">
        <f t="shared" si="100"/>
        <v>10444.614925733969</v>
      </c>
      <c r="AR380" s="303">
        <f t="shared" si="100"/>
        <v>0</v>
      </c>
      <c r="AS380" s="303">
        <f t="shared" si="100"/>
        <v>4341.8021348254588</v>
      </c>
      <c r="AT380" s="303">
        <f t="shared" si="100"/>
        <v>0</v>
      </c>
      <c r="AU380" s="303">
        <f t="shared" si="100"/>
        <v>91.086758073261365</v>
      </c>
      <c r="AV380" s="303">
        <f t="shared" si="100"/>
        <v>60.724505382174257</v>
      </c>
      <c r="AW380" s="303">
        <f t="shared" si="100"/>
        <v>151.81126345543566</v>
      </c>
      <c r="AX380" s="303">
        <f t="shared" si="100"/>
        <v>364.34703229304546</v>
      </c>
      <c r="AY380" s="303">
        <f t="shared" si="100"/>
        <v>91.086758073261365</v>
      </c>
      <c r="AZ380" s="303">
        <f t="shared" si="100"/>
        <v>151.81126345543566</v>
      </c>
      <c r="BA380" s="303">
        <f t="shared" si="100"/>
        <v>30.362252691087129</v>
      </c>
      <c r="BB380" s="303">
        <f t="shared" si="100"/>
        <v>0</v>
      </c>
      <c r="BC380" s="303">
        <f t="shared" si="96"/>
        <v>394.70928498413264</v>
      </c>
      <c r="BD380" s="303">
        <f t="shared" si="96"/>
        <v>151.81126345543566</v>
      </c>
      <c r="BE380" s="303">
        <f t="shared" si="96"/>
        <v>151.81126345543566</v>
      </c>
      <c r="BF380" s="303">
        <f t="shared" si="92"/>
        <v>30.362252691087129</v>
      </c>
    </row>
    <row r="381" spans="2:58" ht="14.25" x14ac:dyDescent="0.2">
      <c r="B381" s="1954" t="s">
        <v>217</v>
      </c>
      <c r="C381" s="1955" t="s">
        <v>59</v>
      </c>
      <c r="D381" s="1907" t="s">
        <v>108</v>
      </c>
      <c r="E381" s="1947" t="s">
        <v>25</v>
      </c>
      <c r="F381" s="1948" t="s">
        <v>16</v>
      </c>
      <c r="G381" s="1908">
        <v>17.12</v>
      </c>
      <c r="H381" s="2067">
        <v>755.02562756140696</v>
      </c>
      <c r="I381" s="2041">
        <v>755.02562756140696</v>
      </c>
      <c r="J381" s="2041">
        <v>755.02562756140696</v>
      </c>
      <c r="K381" s="1958">
        <v>10.35</v>
      </c>
      <c r="L381" s="1580"/>
      <c r="O381" s="1580"/>
      <c r="P381" s="1580"/>
      <c r="Q381" s="1580"/>
      <c r="R381" s="303">
        <f t="shared" si="93"/>
        <v>7814.5152452605616</v>
      </c>
      <c r="S381" s="303">
        <f t="shared" si="99"/>
        <v>3571.2712183654553</v>
      </c>
      <c r="T381" s="303">
        <f t="shared" si="99"/>
        <v>151.00512551228144</v>
      </c>
      <c r="U381" s="303">
        <f t="shared" si="99"/>
        <v>2597.2881588112396</v>
      </c>
      <c r="V381" s="303">
        <f t="shared" si="99"/>
        <v>0</v>
      </c>
      <c r="W381" s="303">
        <f t="shared" si="99"/>
        <v>1079.6866474128119</v>
      </c>
      <c r="X381" s="303">
        <f t="shared" si="99"/>
        <v>0</v>
      </c>
      <c r="Y381" s="303">
        <f t="shared" si="99"/>
        <v>22.650768826842206</v>
      </c>
      <c r="Z381" s="303">
        <f t="shared" si="99"/>
        <v>15.100512551228141</v>
      </c>
      <c r="AA381" s="303">
        <f t="shared" si="99"/>
        <v>37.75128137807036</v>
      </c>
      <c r="AB381" s="303">
        <f t="shared" si="99"/>
        <v>90.603075307368826</v>
      </c>
      <c r="AC381" s="303">
        <f t="shared" si="99"/>
        <v>22.650768826842206</v>
      </c>
      <c r="AD381" s="303">
        <f t="shared" si="99"/>
        <v>37.75128137807036</v>
      </c>
      <c r="AE381" s="303">
        <f t="shared" si="99"/>
        <v>7.5502562756140703</v>
      </c>
      <c r="AF381" s="303">
        <f t="shared" si="99"/>
        <v>0</v>
      </c>
      <c r="AG381" s="303">
        <f t="shared" si="94"/>
        <v>98.153331582982915</v>
      </c>
      <c r="AH381" s="303">
        <f t="shared" si="94"/>
        <v>37.75128137807036</v>
      </c>
      <c r="AI381" s="303">
        <f t="shared" si="94"/>
        <v>37.75128137807036</v>
      </c>
      <c r="AJ381" s="303">
        <f t="shared" si="91"/>
        <v>7.5502562756140703</v>
      </c>
      <c r="AK381" s="1239" t="s">
        <v>1350</v>
      </c>
      <c r="AL381" s="73" t="s">
        <v>1350</v>
      </c>
      <c r="AM381" s="1239" t="s">
        <v>1350</v>
      </c>
      <c r="AN381" s="303">
        <f t="shared" si="95"/>
        <v>7814.5152452605616</v>
      </c>
      <c r="AO381" s="303">
        <f t="shared" si="100"/>
        <v>3571.2712183654553</v>
      </c>
      <c r="AP381" s="303">
        <f t="shared" si="100"/>
        <v>151.00512551228144</v>
      </c>
      <c r="AQ381" s="303">
        <f t="shared" si="100"/>
        <v>2597.2881588112396</v>
      </c>
      <c r="AR381" s="303">
        <f t="shared" si="100"/>
        <v>0</v>
      </c>
      <c r="AS381" s="303">
        <f t="shared" si="100"/>
        <v>1079.6866474128119</v>
      </c>
      <c r="AT381" s="303">
        <f t="shared" si="100"/>
        <v>0</v>
      </c>
      <c r="AU381" s="303">
        <f t="shared" si="100"/>
        <v>22.650768826842206</v>
      </c>
      <c r="AV381" s="303">
        <f t="shared" si="100"/>
        <v>15.100512551228141</v>
      </c>
      <c r="AW381" s="303">
        <f t="shared" si="100"/>
        <v>37.75128137807036</v>
      </c>
      <c r="AX381" s="303">
        <f t="shared" si="100"/>
        <v>90.603075307368826</v>
      </c>
      <c r="AY381" s="303">
        <f t="shared" si="100"/>
        <v>22.650768826842206</v>
      </c>
      <c r="AZ381" s="303">
        <f t="shared" si="100"/>
        <v>37.75128137807036</v>
      </c>
      <c r="BA381" s="303">
        <f t="shared" si="100"/>
        <v>7.5502562756140703</v>
      </c>
      <c r="BB381" s="303">
        <f t="shared" si="100"/>
        <v>0</v>
      </c>
      <c r="BC381" s="303">
        <f t="shared" si="96"/>
        <v>98.153331582982915</v>
      </c>
      <c r="BD381" s="303">
        <f t="shared" si="96"/>
        <v>37.75128137807036</v>
      </c>
      <c r="BE381" s="303">
        <f t="shared" si="96"/>
        <v>37.75128137807036</v>
      </c>
      <c r="BF381" s="303">
        <f t="shared" si="92"/>
        <v>7.5502562756140703</v>
      </c>
    </row>
    <row r="382" spans="2:58" ht="14.25" x14ac:dyDescent="0.2">
      <c r="B382" s="1954" t="s">
        <v>217</v>
      </c>
      <c r="C382" s="1955" t="s">
        <v>109</v>
      </c>
      <c r="D382" s="1907" t="s">
        <v>167</v>
      </c>
      <c r="E382" s="1947" t="s">
        <v>25</v>
      </c>
      <c r="F382" s="1948" t="s">
        <v>16</v>
      </c>
      <c r="G382" s="1908">
        <v>17.489999999999998</v>
      </c>
      <c r="H382" s="1937">
        <v>23832.792424543768</v>
      </c>
      <c r="I382" s="1924">
        <v>23832.792424543768</v>
      </c>
      <c r="J382" s="1924">
        <v>23832.792424543768</v>
      </c>
      <c r="K382" s="1958">
        <v>10.35</v>
      </c>
      <c r="L382" s="1580"/>
      <c r="O382" s="1580"/>
      <c r="P382" s="1580"/>
      <c r="Q382" s="1580"/>
      <c r="R382" s="303">
        <f t="shared" si="93"/>
        <v>246669.40159402799</v>
      </c>
      <c r="S382" s="303">
        <f t="shared" si="99"/>
        <v>112729.10816809203</v>
      </c>
      <c r="T382" s="303">
        <f t="shared" si="99"/>
        <v>4766.5584849087554</v>
      </c>
      <c r="U382" s="303">
        <f t="shared" si="99"/>
        <v>81984.805940430553</v>
      </c>
      <c r="V382" s="303">
        <f t="shared" si="99"/>
        <v>0</v>
      </c>
      <c r="W382" s="303">
        <f t="shared" si="99"/>
        <v>34080.893167097587</v>
      </c>
      <c r="X382" s="303">
        <f t="shared" si="99"/>
        <v>0</v>
      </c>
      <c r="Y382" s="303">
        <f t="shared" si="99"/>
        <v>714.98377273631309</v>
      </c>
      <c r="Z382" s="303">
        <f t="shared" ref="S382:AF400" si="101">+$R382*VLOOKUP($E382,$P$5:$AF$7,Z$1+3,FALSE)</f>
        <v>476.65584849087543</v>
      </c>
      <c r="AA382" s="303">
        <f t="shared" si="101"/>
        <v>1191.6396212271889</v>
      </c>
      <c r="AB382" s="303">
        <f t="shared" si="101"/>
        <v>2859.9350909452523</v>
      </c>
      <c r="AC382" s="303">
        <f t="shared" si="101"/>
        <v>714.98377273631309</v>
      </c>
      <c r="AD382" s="303">
        <f t="shared" si="101"/>
        <v>1191.6396212271889</v>
      </c>
      <c r="AE382" s="303">
        <f t="shared" si="101"/>
        <v>238.32792424543771</v>
      </c>
      <c r="AF382" s="303">
        <f t="shared" si="101"/>
        <v>0</v>
      </c>
      <c r="AG382" s="303">
        <f t="shared" si="94"/>
        <v>3098.2630151906901</v>
      </c>
      <c r="AH382" s="303">
        <f t="shared" si="94"/>
        <v>1191.6396212271889</v>
      </c>
      <c r="AI382" s="303">
        <f t="shared" si="94"/>
        <v>1191.6396212271889</v>
      </c>
      <c r="AJ382" s="303">
        <f t="shared" si="91"/>
        <v>238.32792424543771</v>
      </c>
      <c r="AK382" s="1239" t="s">
        <v>1350</v>
      </c>
      <c r="AL382" s="73" t="s">
        <v>1350</v>
      </c>
      <c r="AM382" s="1239" t="s">
        <v>1350</v>
      </c>
      <c r="AN382" s="303">
        <f t="shared" si="95"/>
        <v>246669.40159402799</v>
      </c>
      <c r="AO382" s="303">
        <f t="shared" si="100"/>
        <v>112729.10816809203</v>
      </c>
      <c r="AP382" s="303">
        <f t="shared" si="100"/>
        <v>4766.5584849087554</v>
      </c>
      <c r="AQ382" s="303">
        <f t="shared" si="100"/>
        <v>81984.805940430553</v>
      </c>
      <c r="AR382" s="303">
        <f t="shared" si="100"/>
        <v>0</v>
      </c>
      <c r="AS382" s="303">
        <f t="shared" si="100"/>
        <v>34080.893167097587</v>
      </c>
      <c r="AT382" s="303">
        <f t="shared" si="100"/>
        <v>0</v>
      </c>
      <c r="AU382" s="303">
        <f t="shared" si="100"/>
        <v>714.98377273631309</v>
      </c>
      <c r="AV382" s="303">
        <f t="shared" ref="AO382:BB400" si="102">+$AN382*VLOOKUP($E382,$AL$5:$BB$7,AV$1+3,FALSE)</f>
        <v>476.65584849087543</v>
      </c>
      <c r="AW382" s="303">
        <f t="shared" si="102"/>
        <v>1191.6396212271889</v>
      </c>
      <c r="AX382" s="303">
        <f t="shared" si="102"/>
        <v>2859.9350909452523</v>
      </c>
      <c r="AY382" s="303">
        <f t="shared" si="102"/>
        <v>714.98377273631309</v>
      </c>
      <c r="AZ382" s="303">
        <f t="shared" si="102"/>
        <v>1191.6396212271889</v>
      </c>
      <c r="BA382" s="303">
        <f t="shared" si="102"/>
        <v>238.32792424543771</v>
      </c>
      <c r="BB382" s="303">
        <f t="shared" si="102"/>
        <v>0</v>
      </c>
      <c r="BC382" s="303">
        <f t="shared" si="96"/>
        <v>3098.2630151906901</v>
      </c>
      <c r="BD382" s="303">
        <f t="shared" si="96"/>
        <v>1191.6396212271889</v>
      </c>
      <c r="BE382" s="303">
        <f t="shared" si="96"/>
        <v>1191.6396212271889</v>
      </c>
      <c r="BF382" s="303">
        <f t="shared" si="92"/>
        <v>238.32792424543771</v>
      </c>
    </row>
    <row r="383" spans="2:58" ht="14.25" x14ac:dyDescent="0.2">
      <c r="B383" s="1954" t="s">
        <v>217</v>
      </c>
      <c r="C383" s="1955" t="s">
        <v>109</v>
      </c>
      <c r="D383" s="1907" t="s">
        <v>206</v>
      </c>
      <c r="E383" s="1947" t="s">
        <v>25</v>
      </c>
      <c r="F383" s="1948" t="s">
        <v>16</v>
      </c>
      <c r="G383" s="1908">
        <v>17.59</v>
      </c>
      <c r="H383" s="1937">
        <v>1366.4981852792521</v>
      </c>
      <c r="I383" s="1924">
        <v>1366.4981852792521</v>
      </c>
      <c r="J383" s="1924">
        <v>1366.4981852792521</v>
      </c>
      <c r="K383" s="1958">
        <v>10.35</v>
      </c>
      <c r="L383" s="1580"/>
      <c r="O383" s="1580"/>
      <c r="P383" s="1580"/>
      <c r="Q383" s="1580"/>
      <c r="R383" s="303">
        <f t="shared" si="93"/>
        <v>14143.256217640259</v>
      </c>
      <c r="S383" s="303">
        <f t="shared" si="101"/>
        <v>6463.5364163708637</v>
      </c>
      <c r="T383" s="303">
        <f t="shared" si="101"/>
        <v>273.2996370558505</v>
      </c>
      <c r="U383" s="303">
        <f t="shared" si="101"/>
        <v>4700.753757360626</v>
      </c>
      <c r="V383" s="303">
        <f t="shared" si="101"/>
        <v>0</v>
      </c>
      <c r="W383" s="303">
        <f t="shared" si="101"/>
        <v>1954.0924049493303</v>
      </c>
      <c r="X383" s="303">
        <f t="shared" si="101"/>
        <v>0</v>
      </c>
      <c r="Y383" s="303">
        <f t="shared" si="101"/>
        <v>40.994945558377566</v>
      </c>
      <c r="Z383" s="303">
        <f t="shared" si="101"/>
        <v>27.329963705585048</v>
      </c>
      <c r="AA383" s="303">
        <f t="shared" si="101"/>
        <v>68.324909263962624</v>
      </c>
      <c r="AB383" s="303">
        <f t="shared" si="101"/>
        <v>163.97978223351026</v>
      </c>
      <c r="AC383" s="303">
        <f t="shared" si="101"/>
        <v>40.994945558377566</v>
      </c>
      <c r="AD383" s="303">
        <f t="shared" si="101"/>
        <v>68.324909263962624</v>
      </c>
      <c r="AE383" s="303">
        <f t="shared" si="101"/>
        <v>13.664981852792524</v>
      </c>
      <c r="AF383" s="303">
        <f t="shared" si="101"/>
        <v>0</v>
      </c>
      <c r="AG383" s="303">
        <f t="shared" si="94"/>
        <v>177.64476408630279</v>
      </c>
      <c r="AH383" s="303">
        <f t="shared" si="94"/>
        <v>68.324909263962624</v>
      </c>
      <c r="AI383" s="303">
        <f t="shared" si="94"/>
        <v>68.324909263962624</v>
      </c>
      <c r="AJ383" s="303">
        <f t="shared" si="91"/>
        <v>13.664981852792524</v>
      </c>
      <c r="AK383" s="1239" t="s">
        <v>1350</v>
      </c>
      <c r="AL383" s="73" t="s">
        <v>1350</v>
      </c>
      <c r="AM383" s="1239" t="s">
        <v>1350</v>
      </c>
      <c r="AN383" s="303">
        <f t="shared" si="95"/>
        <v>14143.256217640259</v>
      </c>
      <c r="AO383" s="303">
        <f t="shared" si="102"/>
        <v>6463.5364163708637</v>
      </c>
      <c r="AP383" s="303">
        <f t="shared" si="102"/>
        <v>273.2996370558505</v>
      </c>
      <c r="AQ383" s="303">
        <f t="shared" si="102"/>
        <v>4700.753757360626</v>
      </c>
      <c r="AR383" s="303">
        <f t="shared" si="102"/>
        <v>0</v>
      </c>
      <c r="AS383" s="303">
        <f t="shared" si="102"/>
        <v>1954.0924049493303</v>
      </c>
      <c r="AT383" s="303">
        <f t="shared" si="102"/>
        <v>0</v>
      </c>
      <c r="AU383" s="303">
        <f t="shared" si="102"/>
        <v>40.994945558377566</v>
      </c>
      <c r="AV383" s="303">
        <f t="shared" si="102"/>
        <v>27.329963705585048</v>
      </c>
      <c r="AW383" s="303">
        <f t="shared" si="102"/>
        <v>68.324909263962624</v>
      </c>
      <c r="AX383" s="303">
        <f t="shared" si="102"/>
        <v>163.97978223351026</v>
      </c>
      <c r="AY383" s="303">
        <f t="shared" si="102"/>
        <v>40.994945558377566</v>
      </c>
      <c r="AZ383" s="303">
        <f t="shared" si="102"/>
        <v>68.324909263962624</v>
      </c>
      <c r="BA383" s="303">
        <f t="shared" si="102"/>
        <v>13.664981852792524</v>
      </c>
      <c r="BB383" s="303">
        <f t="shared" si="102"/>
        <v>0</v>
      </c>
      <c r="BC383" s="303">
        <f t="shared" si="96"/>
        <v>177.64476408630279</v>
      </c>
      <c r="BD383" s="303">
        <f t="shared" si="96"/>
        <v>68.324909263962624</v>
      </c>
      <c r="BE383" s="303">
        <f t="shared" si="96"/>
        <v>68.324909263962624</v>
      </c>
      <c r="BF383" s="303">
        <f t="shared" si="92"/>
        <v>13.664981852792524</v>
      </c>
    </row>
    <row r="384" spans="2:58" ht="14.25" x14ac:dyDescent="0.2">
      <c r="B384" s="1954" t="s">
        <v>217</v>
      </c>
      <c r="C384" s="1955" t="s">
        <v>109</v>
      </c>
      <c r="D384" s="1907" t="s">
        <v>102</v>
      </c>
      <c r="E384" s="1947" t="s">
        <v>25</v>
      </c>
      <c r="F384" s="1948" t="s">
        <v>16</v>
      </c>
      <c r="G384" s="1908">
        <v>17.59</v>
      </c>
      <c r="H384" s="1937">
        <v>598.15419977920124</v>
      </c>
      <c r="I384" s="1924">
        <v>598.15419977920124</v>
      </c>
      <c r="J384" s="1924">
        <v>598.15419977920124</v>
      </c>
      <c r="K384" s="1958">
        <v>10.35</v>
      </c>
      <c r="L384" s="1580"/>
      <c r="O384" s="1580"/>
      <c r="P384" s="1580"/>
      <c r="Q384" s="1580"/>
      <c r="R384" s="303">
        <f t="shared" si="93"/>
        <v>6190.8959677147323</v>
      </c>
      <c r="S384" s="303">
        <f t="shared" si="101"/>
        <v>2829.2693649556222</v>
      </c>
      <c r="T384" s="303">
        <f t="shared" si="101"/>
        <v>119.63083995584027</v>
      </c>
      <c r="U384" s="303">
        <f t="shared" si="101"/>
        <v>2057.6504472404517</v>
      </c>
      <c r="V384" s="303">
        <f t="shared" si="101"/>
        <v>0</v>
      </c>
      <c r="W384" s="303">
        <f t="shared" si="101"/>
        <v>855.36050568425765</v>
      </c>
      <c r="X384" s="303">
        <f t="shared" si="101"/>
        <v>0</v>
      </c>
      <c r="Y384" s="303">
        <f t="shared" si="101"/>
        <v>17.944625993376036</v>
      </c>
      <c r="Z384" s="303">
        <f t="shared" si="101"/>
        <v>11.963083995584027</v>
      </c>
      <c r="AA384" s="303">
        <f t="shared" si="101"/>
        <v>29.907709988960068</v>
      </c>
      <c r="AB384" s="303">
        <f t="shared" si="101"/>
        <v>71.778503973504144</v>
      </c>
      <c r="AC384" s="303">
        <f t="shared" si="101"/>
        <v>17.944625993376036</v>
      </c>
      <c r="AD384" s="303">
        <f t="shared" si="101"/>
        <v>29.907709988960068</v>
      </c>
      <c r="AE384" s="303">
        <f t="shared" si="101"/>
        <v>5.9815419977920135</v>
      </c>
      <c r="AF384" s="303">
        <f t="shared" si="101"/>
        <v>0</v>
      </c>
      <c r="AG384" s="303">
        <f t="shared" si="94"/>
        <v>77.760045971296165</v>
      </c>
      <c r="AH384" s="303">
        <f t="shared" si="94"/>
        <v>29.907709988960068</v>
      </c>
      <c r="AI384" s="303">
        <f t="shared" si="94"/>
        <v>29.907709988960068</v>
      </c>
      <c r="AJ384" s="303">
        <f t="shared" si="91"/>
        <v>5.9815419977920135</v>
      </c>
      <c r="AK384" s="1239" t="s">
        <v>1350</v>
      </c>
      <c r="AL384" s="73" t="s">
        <v>1350</v>
      </c>
      <c r="AM384" s="1239" t="s">
        <v>1350</v>
      </c>
      <c r="AN384" s="303">
        <f t="shared" si="95"/>
        <v>6190.8959677147323</v>
      </c>
      <c r="AO384" s="303">
        <f t="shared" si="102"/>
        <v>2829.2693649556222</v>
      </c>
      <c r="AP384" s="303">
        <f t="shared" si="102"/>
        <v>119.63083995584027</v>
      </c>
      <c r="AQ384" s="303">
        <f t="shared" si="102"/>
        <v>2057.6504472404517</v>
      </c>
      <c r="AR384" s="303">
        <f t="shared" si="102"/>
        <v>0</v>
      </c>
      <c r="AS384" s="303">
        <f t="shared" si="102"/>
        <v>855.36050568425765</v>
      </c>
      <c r="AT384" s="303">
        <f t="shared" si="102"/>
        <v>0</v>
      </c>
      <c r="AU384" s="303">
        <f t="shared" si="102"/>
        <v>17.944625993376036</v>
      </c>
      <c r="AV384" s="303">
        <f t="shared" si="102"/>
        <v>11.963083995584027</v>
      </c>
      <c r="AW384" s="303">
        <f t="shared" si="102"/>
        <v>29.907709988960068</v>
      </c>
      <c r="AX384" s="303">
        <f t="shared" si="102"/>
        <v>71.778503973504144</v>
      </c>
      <c r="AY384" s="303">
        <f t="shared" si="102"/>
        <v>17.944625993376036</v>
      </c>
      <c r="AZ384" s="303">
        <f t="shared" si="102"/>
        <v>29.907709988960068</v>
      </c>
      <c r="BA384" s="303">
        <f t="shared" si="102"/>
        <v>5.9815419977920135</v>
      </c>
      <c r="BB384" s="303">
        <f t="shared" si="102"/>
        <v>0</v>
      </c>
      <c r="BC384" s="303">
        <f t="shared" si="96"/>
        <v>77.760045971296165</v>
      </c>
      <c r="BD384" s="303">
        <f t="shared" si="96"/>
        <v>29.907709988960068</v>
      </c>
      <c r="BE384" s="303">
        <f t="shared" si="96"/>
        <v>29.907709988960068</v>
      </c>
      <c r="BF384" s="303">
        <f t="shared" si="92"/>
        <v>5.9815419977920135</v>
      </c>
    </row>
    <row r="385" spans="2:58" ht="14.25" x14ac:dyDescent="0.2">
      <c r="B385" s="1954" t="s">
        <v>217</v>
      </c>
      <c r="C385" s="1955" t="s">
        <v>109</v>
      </c>
      <c r="D385" s="1907" t="s">
        <v>111</v>
      </c>
      <c r="E385" s="1947" t="s">
        <v>25</v>
      </c>
      <c r="F385" s="1948" t="s">
        <v>16</v>
      </c>
      <c r="G385" s="1908">
        <v>17.489999999999998</v>
      </c>
      <c r="H385" s="1937">
        <v>1407.4818524861382</v>
      </c>
      <c r="I385" s="1924">
        <v>1407.4818524861382</v>
      </c>
      <c r="J385" s="1924">
        <v>1407.4818524861382</v>
      </c>
      <c r="K385" s="1958">
        <v>10.35</v>
      </c>
      <c r="L385" s="1580"/>
      <c r="O385" s="1580"/>
      <c r="P385" s="1580"/>
      <c r="Q385" s="1580"/>
      <c r="R385" s="303">
        <f t="shared" si="93"/>
        <v>14567.43717323153</v>
      </c>
      <c r="S385" s="303">
        <f t="shared" si="101"/>
        <v>6657.3891622594347</v>
      </c>
      <c r="T385" s="303">
        <f t="shared" si="101"/>
        <v>281.4963704972277</v>
      </c>
      <c r="U385" s="303">
        <f t="shared" si="101"/>
        <v>4841.7375725523143</v>
      </c>
      <c r="V385" s="303">
        <f t="shared" si="101"/>
        <v>0</v>
      </c>
      <c r="W385" s="303">
        <f t="shared" si="101"/>
        <v>2012.6990490551775</v>
      </c>
      <c r="X385" s="303">
        <f t="shared" si="101"/>
        <v>0</v>
      </c>
      <c r="Y385" s="303">
        <f t="shared" si="101"/>
        <v>42.224455574584148</v>
      </c>
      <c r="Z385" s="303">
        <f t="shared" si="101"/>
        <v>28.14963704972277</v>
      </c>
      <c r="AA385" s="303">
        <f t="shared" si="101"/>
        <v>70.374092624306925</v>
      </c>
      <c r="AB385" s="303">
        <f t="shared" si="101"/>
        <v>168.89782229833659</v>
      </c>
      <c r="AC385" s="303">
        <f t="shared" si="101"/>
        <v>42.224455574584148</v>
      </c>
      <c r="AD385" s="303">
        <f t="shared" si="101"/>
        <v>70.374092624306925</v>
      </c>
      <c r="AE385" s="303">
        <f t="shared" si="101"/>
        <v>14.074818524861385</v>
      </c>
      <c r="AF385" s="303">
        <f t="shared" si="101"/>
        <v>0</v>
      </c>
      <c r="AG385" s="303">
        <f t="shared" si="94"/>
        <v>182.97264082319799</v>
      </c>
      <c r="AH385" s="303">
        <f t="shared" si="94"/>
        <v>70.374092624306925</v>
      </c>
      <c r="AI385" s="303">
        <f t="shared" si="94"/>
        <v>70.374092624306925</v>
      </c>
      <c r="AJ385" s="303">
        <f t="shared" si="91"/>
        <v>14.074818524861385</v>
      </c>
      <c r="AK385" s="1239" t="s">
        <v>1350</v>
      </c>
      <c r="AL385" s="73" t="s">
        <v>1350</v>
      </c>
      <c r="AM385" s="1239" t="s">
        <v>1350</v>
      </c>
      <c r="AN385" s="303">
        <f t="shared" si="95"/>
        <v>14567.43717323153</v>
      </c>
      <c r="AO385" s="303">
        <f t="shared" si="102"/>
        <v>6657.3891622594347</v>
      </c>
      <c r="AP385" s="303">
        <f t="shared" si="102"/>
        <v>281.4963704972277</v>
      </c>
      <c r="AQ385" s="303">
        <f t="shared" si="102"/>
        <v>4841.7375725523143</v>
      </c>
      <c r="AR385" s="303">
        <f t="shared" si="102"/>
        <v>0</v>
      </c>
      <c r="AS385" s="303">
        <f t="shared" si="102"/>
        <v>2012.6990490551775</v>
      </c>
      <c r="AT385" s="303">
        <f t="shared" si="102"/>
        <v>0</v>
      </c>
      <c r="AU385" s="303">
        <f t="shared" si="102"/>
        <v>42.224455574584148</v>
      </c>
      <c r="AV385" s="303">
        <f t="shared" si="102"/>
        <v>28.14963704972277</v>
      </c>
      <c r="AW385" s="303">
        <f t="shared" si="102"/>
        <v>70.374092624306925</v>
      </c>
      <c r="AX385" s="303">
        <f t="shared" si="102"/>
        <v>168.89782229833659</v>
      </c>
      <c r="AY385" s="303">
        <f t="shared" si="102"/>
        <v>42.224455574584148</v>
      </c>
      <c r="AZ385" s="303">
        <f t="shared" si="102"/>
        <v>70.374092624306925</v>
      </c>
      <c r="BA385" s="303">
        <f t="shared" si="102"/>
        <v>14.074818524861385</v>
      </c>
      <c r="BB385" s="303">
        <f t="shared" si="102"/>
        <v>0</v>
      </c>
      <c r="BC385" s="303">
        <f t="shared" si="96"/>
        <v>182.97264082319799</v>
      </c>
      <c r="BD385" s="303">
        <f t="shared" si="96"/>
        <v>70.374092624306925</v>
      </c>
      <c r="BE385" s="303">
        <f t="shared" si="96"/>
        <v>70.374092624306925</v>
      </c>
      <c r="BF385" s="303">
        <f t="shared" si="92"/>
        <v>14.074818524861385</v>
      </c>
    </row>
    <row r="386" spans="2:58" ht="14.25" x14ac:dyDescent="0.2">
      <c r="B386" s="1954" t="s">
        <v>217</v>
      </c>
      <c r="C386" s="1955" t="s">
        <v>109</v>
      </c>
      <c r="D386" s="1907" t="s">
        <v>1415</v>
      </c>
      <c r="E386" s="1947" t="s">
        <v>25</v>
      </c>
      <c r="F386" s="1948" t="s">
        <v>16</v>
      </c>
      <c r="G386" s="1908">
        <v>17.59</v>
      </c>
      <c r="H386" s="1937">
        <v>147.3744744111608</v>
      </c>
      <c r="I386" s="1924">
        <v>147.3744744111608</v>
      </c>
      <c r="J386" s="1924">
        <v>147.3744744111608</v>
      </c>
      <c r="K386" s="1958">
        <v>10.35</v>
      </c>
      <c r="L386" s="1580"/>
      <c r="O386" s="1580"/>
      <c r="P386" s="1580"/>
      <c r="Q386" s="1580"/>
      <c r="R386" s="303">
        <f t="shared" si="93"/>
        <v>1525.3258101555143</v>
      </c>
      <c r="S386" s="303">
        <f t="shared" si="101"/>
        <v>697.08126396479076</v>
      </c>
      <c r="T386" s="303">
        <f t="shared" si="101"/>
        <v>29.474894882232171</v>
      </c>
      <c r="U386" s="303">
        <f t="shared" si="101"/>
        <v>506.96819197439311</v>
      </c>
      <c r="V386" s="303">
        <f t="shared" si="101"/>
        <v>0</v>
      </c>
      <c r="W386" s="303">
        <f t="shared" si="101"/>
        <v>210.74549840795993</v>
      </c>
      <c r="X386" s="303">
        <f t="shared" si="101"/>
        <v>0</v>
      </c>
      <c r="Y386" s="303">
        <f t="shared" si="101"/>
        <v>4.4212342323348244</v>
      </c>
      <c r="Z386" s="303">
        <f t="shared" si="101"/>
        <v>2.9474894882232165</v>
      </c>
      <c r="AA386" s="303">
        <f t="shared" si="101"/>
        <v>7.3687237205580427</v>
      </c>
      <c r="AB386" s="303">
        <f t="shared" si="101"/>
        <v>17.684936929339298</v>
      </c>
      <c r="AC386" s="303">
        <f t="shared" si="101"/>
        <v>4.4212342323348244</v>
      </c>
      <c r="AD386" s="303">
        <f t="shared" si="101"/>
        <v>7.3687237205580427</v>
      </c>
      <c r="AE386" s="303">
        <f t="shared" si="101"/>
        <v>1.4737447441116083</v>
      </c>
      <c r="AF386" s="303">
        <f t="shared" si="101"/>
        <v>0</v>
      </c>
      <c r="AG386" s="303">
        <f t="shared" si="94"/>
        <v>19.158681673450907</v>
      </c>
      <c r="AH386" s="303">
        <f t="shared" si="94"/>
        <v>7.3687237205580427</v>
      </c>
      <c r="AI386" s="303">
        <f t="shared" si="94"/>
        <v>7.3687237205580427</v>
      </c>
      <c r="AJ386" s="303">
        <f t="shared" si="91"/>
        <v>1.4737447441116083</v>
      </c>
      <c r="AK386" s="1239" t="s">
        <v>1350</v>
      </c>
      <c r="AL386" s="73" t="s">
        <v>1350</v>
      </c>
      <c r="AM386" s="1239" t="s">
        <v>1350</v>
      </c>
      <c r="AN386" s="303">
        <f t="shared" si="95"/>
        <v>1525.3258101555143</v>
      </c>
      <c r="AO386" s="303">
        <f t="shared" si="102"/>
        <v>697.08126396479076</v>
      </c>
      <c r="AP386" s="303">
        <f t="shared" si="102"/>
        <v>29.474894882232171</v>
      </c>
      <c r="AQ386" s="303">
        <f t="shared" si="102"/>
        <v>506.96819197439311</v>
      </c>
      <c r="AR386" s="303">
        <f t="shared" si="102"/>
        <v>0</v>
      </c>
      <c r="AS386" s="303">
        <f t="shared" si="102"/>
        <v>210.74549840795993</v>
      </c>
      <c r="AT386" s="303">
        <f t="shared" si="102"/>
        <v>0</v>
      </c>
      <c r="AU386" s="303">
        <f t="shared" si="102"/>
        <v>4.4212342323348244</v>
      </c>
      <c r="AV386" s="303">
        <f t="shared" si="102"/>
        <v>2.9474894882232165</v>
      </c>
      <c r="AW386" s="303">
        <f t="shared" si="102"/>
        <v>7.3687237205580427</v>
      </c>
      <c r="AX386" s="303">
        <f t="shared" si="102"/>
        <v>17.684936929339298</v>
      </c>
      <c r="AY386" s="303">
        <f t="shared" si="102"/>
        <v>4.4212342323348244</v>
      </c>
      <c r="AZ386" s="303">
        <f t="shared" si="102"/>
        <v>7.3687237205580427</v>
      </c>
      <c r="BA386" s="303">
        <f t="shared" si="102"/>
        <v>1.4737447441116083</v>
      </c>
      <c r="BB386" s="303">
        <f t="shared" si="102"/>
        <v>0</v>
      </c>
      <c r="BC386" s="303">
        <f t="shared" si="96"/>
        <v>19.158681673450907</v>
      </c>
      <c r="BD386" s="303">
        <f t="shared" si="96"/>
        <v>7.3687237205580427</v>
      </c>
      <c r="BE386" s="303">
        <f t="shared" si="96"/>
        <v>7.3687237205580427</v>
      </c>
      <c r="BF386" s="303">
        <f t="shared" si="92"/>
        <v>1.4737447441116083</v>
      </c>
    </row>
    <row r="387" spans="2:58" ht="14.25" x14ac:dyDescent="0.2">
      <c r="B387" s="1954" t="s">
        <v>217</v>
      </c>
      <c r="C387" s="1955" t="s">
        <v>109</v>
      </c>
      <c r="D387" s="1907" t="s">
        <v>1416</v>
      </c>
      <c r="E387" s="1947" t="s">
        <v>25</v>
      </c>
      <c r="F387" s="1948" t="s">
        <v>16</v>
      </c>
      <c r="G387" s="1908">
        <v>17.59</v>
      </c>
      <c r="H387" s="1937">
        <v>104.65625368315143</v>
      </c>
      <c r="I387" s="1924">
        <v>104.65625368315143</v>
      </c>
      <c r="J387" s="1924">
        <v>104.65625368315143</v>
      </c>
      <c r="K387" s="1958">
        <v>10.35</v>
      </c>
      <c r="L387" s="1580"/>
      <c r="O387" s="1580"/>
      <c r="P387" s="1580"/>
      <c r="Q387" s="1580"/>
      <c r="R387" s="303">
        <f t="shared" si="93"/>
        <v>1083.1922256206174</v>
      </c>
      <c r="S387" s="303">
        <f t="shared" si="101"/>
        <v>495.0240799213064</v>
      </c>
      <c r="T387" s="303">
        <f t="shared" si="101"/>
        <v>20.931250736630293</v>
      </c>
      <c r="U387" s="303">
        <f t="shared" si="101"/>
        <v>360.0175126700409</v>
      </c>
      <c r="V387" s="303">
        <f t="shared" si="101"/>
        <v>0</v>
      </c>
      <c r="W387" s="303">
        <f t="shared" si="101"/>
        <v>149.65844276690655</v>
      </c>
      <c r="X387" s="303">
        <f t="shared" si="101"/>
        <v>0</v>
      </c>
      <c r="Y387" s="303">
        <f t="shared" si="101"/>
        <v>3.1396876104945433</v>
      </c>
      <c r="Z387" s="303">
        <f t="shared" si="101"/>
        <v>2.0931250736630291</v>
      </c>
      <c r="AA387" s="303">
        <f t="shared" si="101"/>
        <v>5.2328126841575733</v>
      </c>
      <c r="AB387" s="303">
        <f t="shared" si="101"/>
        <v>12.558750441978173</v>
      </c>
      <c r="AC387" s="303">
        <f t="shared" si="101"/>
        <v>3.1396876104945433</v>
      </c>
      <c r="AD387" s="303">
        <f t="shared" si="101"/>
        <v>5.2328126841575733</v>
      </c>
      <c r="AE387" s="303">
        <f t="shared" si="101"/>
        <v>1.0465625368315146</v>
      </c>
      <c r="AF387" s="303">
        <f t="shared" si="101"/>
        <v>0</v>
      </c>
      <c r="AG387" s="303">
        <f t="shared" si="94"/>
        <v>13.605312978809689</v>
      </c>
      <c r="AH387" s="303">
        <f t="shared" si="94"/>
        <v>5.2328126841575733</v>
      </c>
      <c r="AI387" s="303">
        <f t="shared" si="94"/>
        <v>5.2328126841575733</v>
      </c>
      <c r="AJ387" s="303">
        <f t="shared" si="91"/>
        <v>1.0465625368315146</v>
      </c>
      <c r="AK387" s="1239" t="s">
        <v>1350</v>
      </c>
      <c r="AL387" s="73" t="s">
        <v>1350</v>
      </c>
      <c r="AM387" s="1239" t="s">
        <v>1350</v>
      </c>
      <c r="AN387" s="303">
        <f t="shared" si="95"/>
        <v>1083.1922256206174</v>
      </c>
      <c r="AO387" s="303">
        <f t="shared" si="102"/>
        <v>495.0240799213064</v>
      </c>
      <c r="AP387" s="303">
        <f t="shared" si="102"/>
        <v>20.931250736630293</v>
      </c>
      <c r="AQ387" s="303">
        <f t="shared" si="102"/>
        <v>360.0175126700409</v>
      </c>
      <c r="AR387" s="303">
        <f t="shared" si="102"/>
        <v>0</v>
      </c>
      <c r="AS387" s="303">
        <f t="shared" si="102"/>
        <v>149.65844276690655</v>
      </c>
      <c r="AT387" s="303">
        <f t="shared" si="102"/>
        <v>0</v>
      </c>
      <c r="AU387" s="303">
        <f t="shared" si="102"/>
        <v>3.1396876104945433</v>
      </c>
      <c r="AV387" s="303">
        <f t="shared" si="102"/>
        <v>2.0931250736630291</v>
      </c>
      <c r="AW387" s="303">
        <f t="shared" si="102"/>
        <v>5.2328126841575733</v>
      </c>
      <c r="AX387" s="303">
        <f t="shared" si="102"/>
        <v>12.558750441978173</v>
      </c>
      <c r="AY387" s="303">
        <f t="shared" si="102"/>
        <v>3.1396876104945433</v>
      </c>
      <c r="AZ387" s="303">
        <f t="shared" si="102"/>
        <v>5.2328126841575733</v>
      </c>
      <c r="BA387" s="303">
        <f t="shared" si="102"/>
        <v>1.0465625368315146</v>
      </c>
      <c r="BB387" s="303">
        <f t="shared" si="102"/>
        <v>0</v>
      </c>
      <c r="BC387" s="303">
        <f t="shared" si="96"/>
        <v>13.605312978809689</v>
      </c>
      <c r="BD387" s="303">
        <f t="shared" si="96"/>
        <v>5.2328126841575733</v>
      </c>
      <c r="BE387" s="303">
        <f t="shared" si="96"/>
        <v>5.2328126841575733</v>
      </c>
      <c r="BF387" s="303">
        <f t="shared" si="92"/>
        <v>1.0465625368315146</v>
      </c>
    </row>
    <row r="388" spans="2:58" ht="14.25" x14ac:dyDescent="0.2">
      <c r="B388" s="1954" t="s">
        <v>217</v>
      </c>
      <c r="C388" s="1955" t="s">
        <v>109</v>
      </c>
      <c r="D388" s="1907" t="s">
        <v>209</v>
      </c>
      <c r="E388" s="1947" t="s">
        <v>25</v>
      </c>
      <c r="F388" s="1948" t="s">
        <v>16</v>
      </c>
      <c r="G388" s="1908">
        <v>17.489999999999998</v>
      </c>
      <c r="H388" s="1937">
        <v>337.00160602613283</v>
      </c>
      <c r="I388" s="1937">
        <v>337.00160602613283</v>
      </c>
      <c r="J388" s="1937">
        <v>337.00160602613283</v>
      </c>
      <c r="K388" s="1958">
        <v>10.35</v>
      </c>
      <c r="L388" s="1580"/>
      <c r="O388" s="1580"/>
      <c r="P388" s="1580"/>
      <c r="Q388" s="1580"/>
      <c r="R388" s="303">
        <f t="shared" si="93"/>
        <v>3487.9666223704749</v>
      </c>
      <c r="S388" s="303">
        <f t="shared" si="101"/>
        <v>1594.0175965036085</v>
      </c>
      <c r="T388" s="303">
        <f t="shared" si="101"/>
        <v>67.400321205226589</v>
      </c>
      <c r="U388" s="303">
        <f t="shared" si="101"/>
        <v>1159.2855247298967</v>
      </c>
      <c r="V388" s="303">
        <f t="shared" si="101"/>
        <v>0</v>
      </c>
      <c r="W388" s="303">
        <f t="shared" si="101"/>
        <v>481.91229661736992</v>
      </c>
      <c r="X388" s="303">
        <f t="shared" si="101"/>
        <v>0</v>
      </c>
      <c r="Y388" s="303">
        <f t="shared" si="101"/>
        <v>10.110048180783986</v>
      </c>
      <c r="Z388" s="303">
        <f t="shared" si="101"/>
        <v>6.7400321205226579</v>
      </c>
      <c r="AA388" s="303">
        <f t="shared" si="101"/>
        <v>16.850080301306647</v>
      </c>
      <c r="AB388" s="303">
        <f t="shared" si="101"/>
        <v>40.440192723135944</v>
      </c>
      <c r="AC388" s="303">
        <f t="shared" si="101"/>
        <v>10.110048180783986</v>
      </c>
      <c r="AD388" s="303">
        <f t="shared" si="101"/>
        <v>16.850080301306647</v>
      </c>
      <c r="AE388" s="303">
        <f t="shared" si="101"/>
        <v>3.3700160602613289</v>
      </c>
      <c r="AF388" s="303">
        <f t="shared" si="101"/>
        <v>0</v>
      </c>
      <c r="AG388" s="303">
        <f t="shared" si="94"/>
        <v>43.810208783397272</v>
      </c>
      <c r="AH388" s="303">
        <f t="shared" si="94"/>
        <v>16.850080301306647</v>
      </c>
      <c r="AI388" s="303">
        <f t="shared" si="94"/>
        <v>16.850080301306647</v>
      </c>
      <c r="AJ388" s="303">
        <f t="shared" si="91"/>
        <v>3.3700160602613289</v>
      </c>
      <c r="AK388" s="1239" t="s">
        <v>1350</v>
      </c>
      <c r="AL388" s="73" t="s">
        <v>1350</v>
      </c>
      <c r="AM388" s="1239" t="s">
        <v>1350</v>
      </c>
      <c r="AN388" s="303">
        <f t="shared" si="95"/>
        <v>3487.9666223704749</v>
      </c>
      <c r="AO388" s="303">
        <f t="shared" si="102"/>
        <v>1594.0175965036085</v>
      </c>
      <c r="AP388" s="303">
        <f t="shared" si="102"/>
        <v>67.400321205226589</v>
      </c>
      <c r="AQ388" s="303">
        <f t="shared" si="102"/>
        <v>1159.2855247298967</v>
      </c>
      <c r="AR388" s="303">
        <f t="shared" si="102"/>
        <v>0</v>
      </c>
      <c r="AS388" s="303">
        <f t="shared" si="102"/>
        <v>481.91229661736992</v>
      </c>
      <c r="AT388" s="303">
        <f t="shared" si="102"/>
        <v>0</v>
      </c>
      <c r="AU388" s="303">
        <f t="shared" si="102"/>
        <v>10.110048180783986</v>
      </c>
      <c r="AV388" s="303">
        <f t="shared" si="102"/>
        <v>6.7400321205226579</v>
      </c>
      <c r="AW388" s="303">
        <f t="shared" si="102"/>
        <v>16.850080301306647</v>
      </c>
      <c r="AX388" s="303">
        <f t="shared" si="102"/>
        <v>40.440192723135944</v>
      </c>
      <c r="AY388" s="303">
        <f t="shared" si="102"/>
        <v>10.110048180783986</v>
      </c>
      <c r="AZ388" s="303">
        <f t="shared" si="102"/>
        <v>16.850080301306647</v>
      </c>
      <c r="BA388" s="303">
        <f t="shared" si="102"/>
        <v>3.3700160602613289</v>
      </c>
      <c r="BB388" s="303">
        <f t="shared" si="102"/>
        <v>0</v>
      </c>
      <c r="BC388" s="303">
        <f t="shared" si="96"/>
        <v>43.810208783397272</v>
      </c>
      <c r="BD388" s="303">
        <f t="shared" si="96"/>
        <v>16.850080301306647</v>
      </c>
      <c r="BE388" s="303">
        <f t="shared" si="96"/>
        <v>16.850080301306647</v>
      </c>
      <c r="BF388" s="303">
        <f t="shared" si="92"/>
        <v>3.3700160602613289</v>
      </c>
    </row>
    <row r="389" spans="2:58" ht="14.25" x14ac:dyDescent="0.2">
      <c r="B389" s="1954" t="s">
        <v>217</v>
      </c>
      <c r="C389" s="1955" t="s">
        <v>247</v>
      </c>
      <c r="D389" s="1907" t="s">
        <v>248</v>
      </c>
      <c r="E389" s="1947" t="s">
        <v>25</v>
      </c>
      <c r="F389" s="1948" t="s">
        <v>16</v>
      </c>
      <c r="G389" s="1908">
        <v>17.12</v>
      </c>
      <c r="H389" s="1937">
        <v>5258.54</v>
      </c>
      <c r="I389" s="1937">
        <v>5258.54</v>
      </c>
      <c r="J389" s="1937">
        <v>5258.54</v>
      </c>
      <c r="K389" s="1958">
        <v>10.35</v>
      </c>
      <c r="L389" s="1580"/>
      <c r="O389" s="1580"/>
      <c r="P389" s="1580"/>
      <c r="Q389" s="1580"/>
      <c r="R389" s="303">
        <f t="shared" si="93"/>
        <v>54425.888999999996</v>
      </c>
      <c r="S389" s="303">
        <f t="shared" si="101"/>
        <v>24872.894200000002</v>
      </c>
      <c r="T389" s="303">
        <f t="shared" si="101"/>
        <v>1051.7080000000003</v>
      </c>
      <c r="U389" s="303">
        <f t="shared" si="101"/>
        <v>18089.377599999996</v>
      </c>
      <c r="V389" s="303">
        <f t="shared" si="101"/>
        <v>0</v>
      </c>
      <c r="W389" s="303">
        <f t="shared" si="101"/>
        <v>7519.712199999999</v>
      </c>
      <c r="X389" s="303">
        <f t="shared" si="101"/>
        <v>0</v>
      </c>
      <c r="Y389" s="303">
        <f t="shared" si="101"/>
        <v>157.75619999999998</v>
      </c>
      <c r="Z389" s="303">
        <f t="shared" si="101"/>
        <v>105.17080000000001</v>
      </c>
      <c r="AA389" s="303">
        <f t="shared" si="101"/>
        <v>262.92700000000008</v>
      </c>
      <c r="AB389" s="303">
        <f t="shared" si="101"/>
        <v>631.02479999999991</v>
      </c>
      <c r="AC389" s="303">
        <f t="shared" si="101"/>
        <v>157.75619999999998</v>
      </c>
      <c r="AD389" s="303">
        <f t="shared" si="101"/>
        <v>262.92700000000008</v>
      </c>
      <c r="AE389" s="303">
        <f t="shared" si="101"/>
        <v>52.585400000000007</v>
      </c>
      <c r="AF389" s="303">
        <f t="shared" si="101"/>
        <v>0</v>
      </c>
      <c r="AG389" s="303">
        <f t="shared" si="94"/>
        <v>683.61019999999996</v>
      </c>
      <c r="AH389" s="303">
        <f t="shared" si="94"/>
        <v>262.92700000000008</v>
      </c>
      <c r="AI389" s="303">
        <f t="shared" si="94"/>
        <v>262.92700000000008</v>
      </c>
      <c r="AJ389" s="303">
        <f t="shared" si="91"/>
        <v>52.585400000000007</v>
      </c>
      <c r="AK389" s="1239" t="s">
        <v>1350</v>
      </c>
      <c r="AL389" s="73" t="s">
        <v>1350</v>
      </c>
      <c r="AM389" s="1239" t="s">
        <v>1350</v>
      </c>
      <c r="AN389" s="303">
        <f t="shared" si="95"/>
        <v>54425.888999999996</v>
      </c>
      <c r="AO389" s="303">
        <f t="shared" si="102"/>
        <v>24872.894200000002</v>
      </c>
      <c r="AP389" s="303">
        <f t="shared" si="102"/>
        <v>1051.7080000000003</v>
      </c>
      <c r="AQ389" s="303">
        <f t="shared" si="102"/>
        <v>18089.377599999996</v>
      </c>
      <c r="AR389" s="303">
        <f t="shared" si="102"/>
        <v>0</v>
      </c>
      <c r="AS389" s="303">
        <f t="shared" si="102"/>
        <v>7519.712199999999</v>
      </c>
      <c r="AT389" s="303">
        <f t="shared" si="102"/>
        <v>0</v>
      </c>
      <c r="AU389" s="303">
        <f t="shared" si="102"/>
        <v>157.75619999999998</v>
      </c>
      <c r="AV389" s="303">
        <f t="shared" si="102"/>
        <v>105.17080000000001</v>
      </c>
      <c r="AW389" s="303">
        <f t="shared" si="102"/>
        <v>262.92700000000008</v>
      </c>
      <c r="AX389" s="303">
        <f t="shared" si="102"/>
        <v>631.02479999999991</v>
      </c>
      <c r="AY389" s="303">
        <f t="shared" si="102"/>
        <v>157.75619999999998</v>
      </c>
      <c r="AZ389" s="303">
        <f t="shared" si="102"/>
        <v>262.92700000000008</v>
      </c>
      <c r="BA389" s="303">
        <f t="shared" si="102"/>
        <v>52.585400000000007</v>
      </c>
      <c r="BB389" s="303">
        <f t="shared" si="102"/>
        <v>0</v>
      </c>
      <c r="BC389" s="303">
        <f t="shared" si="96"/>
        <v>683.61019999999996</v>
      </c>
      <c r="BD389" s="303">
        <f t="shared" si="96"/>
        <v>262.92700000000008</v>
      </c>
      <c r="BE389" s="303">
        <f t="shared" si="96"/>
        <v>262.92700000000008</v>
      </c>
      <c r="BF389" s="303">
        <f t="shared" si="92"/>
        <v>52.585400000000007</v>
      </c>
    </row>
    <row r="390" spans="2:58" ht="14.25" x14ac:dyDescent="0.2">
      <c r="B390" s="1954" t="s">
        <v>217</v>
      </c>
      <c r="C390" s="1914" t="s">
        <v>35</v>
      </c>
      <c r="D390" s="1907" t="s">
        <v>333</v>
      </c>
      <c r="E390" s="1947" t="s">
        <v>15</v>
      </c>
      <c r="F390" s="1948" t="s">
        <v>16</v>
      </c>
      <c r="G390" s="1923">
        <v>17.12</v>
      </c>
      <c r="H390" s="1937">
        <v>18208.169954075653</v>
      </c>
      <c r="I390" s="1937">
        <v>18208.169954075653</v>
      </c>
      <c r="J390" s="1937">
        <v>18208.169954075653</v>
      </c>
      <c r="K390" s="1958">
        <v>13.44</v>
      </c>
      <c r="L390" s="1580"/>
      <c r="O390" s="1580"/>
      <c r="P390" s="1580"/>
      <c r="Q390" s="1580"/>
      <c r="R390" s="303">
        <f t="shared" si="93"/>
        <v>244717.80418277677</v>
      </c>
      <c r="S390" s="303">
        <f t="shared" si="101"/>
        <v>86124.64388277776</v>
      </c>
      <c r="T390" s="303">
        <f t="shared" si="101"/>
        <v>3641.6339908151313</v>
      </c>
      <c r="U390" s="303">
        <f t="shared" si="101"/>
        <v>62636.10464202024</v>
      </c>
      <c r="V390" s="303">
        <f t="shared" si="101"/>
        <v>0</v>
      </c>
      <c r="W390" s="303">
        <f t="shared" si="101"/>
        <v>82300.928192421939</v>
      </c>
      <c r="X390" s="303">
        <f t="shared" si="101"/>
        <v>0</v>
      </c>
      <c r="Y390" s="303">
        <f t="shared" si="101"/>
        <v>546.24509862226955</v>
      </c>
      <c r="Z390" s="303">
        <f t="shared" si="101"/>
        <v>364.16339908151315</v>
      </c>
      <c r="AA390" s="303">
        <f t="shared" si="101"/>
        <v>910.40849770378281</v>
      </c>
      <c r="AB390" s="303">
        <f t="shared" si="101"/>
        <v>2184.9803944890782</v>
      </c>
      <c r="AC390" s="303">
        <f t="shared" si="101"/>
        <v>546.24509862226955</v>
      </c>
      <c r="AD390" s="303">
        <f t="shared" si="101"/>
        <v>910.40849770378281</v>
      </c>
      <c r="AE390" s="303">
        <f t="shared" si="101"/>
        <v>182.08169954075657</v>
      </c>
      <c r="AF390" s="303">
        <f t="shared" si="101"/>
        <v>0</v>
      </c>
      <c r="AG390" s="303">
        <f t="shared" si="94"/>
        <v>2367.062094029835</v>
      </c>
      <c r="AH390" s="303">
        <f t="shared" si="94"/>
        <v>910.40849770378281</v>
      </c>
      <c r="AI390" s="303">
        <f t="shared" si="94"/>
        <v>910.40849770378281</v>
      </c>
      <c r="AJ390" s="303">
        <f t="shared" si="91"/>
        <v>182.08169954075657</v>
      </c>
      <c r="AK390" s="1239" t="s">
        <v>1350</v>
      </c>
      <c r="AL390" s="73" t="s">
        <v>1350</v>
      </c>
      <c r="AM390" s="1239" t="s">
        <v>1350</v>
      </c>
      <c r="AN390" s="303">
        <f t="shared" si="95"/>
        <v>244717.80418277677</v>
      </c>
      <c r="AO390" s="303">
        <f t="shared" si="102"/>
        <v>86124.64388277776</v>
      </c>
      <c r="AP390" s="303">
        <f t="shared" si="102"/>
        <v>3641.6339908151313</v>
      </c>
      <c r="AQ390" s="303">
        <f t="shared" si="102"/>
        <v>62636.10464202024</v>
      </c>
      <c r="AR390" s="303">
        <f t="shared" si="102"/>
        <v>0</v>
      </c>
      <c r="AS390" s="303">
        <f t="shared" si="102"/>
        <v>82300.928192421939</v>
      </c>
      <c r="AT390" s="303">
        <f t="shared" si="102"/>
        <v>0</v>
      </c>
      <c r="AU390" s="303">
        <f t="shared" si="102"/>
        <v>546.24509862226955</v>
      </c>
      <c r="AV390" s="303">
        <f t="shared" si="102"/>
        <v>364.16339908151315</v>
      </c>
      <c r="AW390" s="303">
        <f t="shared" si="102"/>
        <v>910.40849770378281</v>
      </c>
      <c r="AX390" s="303">
        <f t="shared" si="102"/>
        <v>2184.9803944890782</v>
      </c>
      <c r="AY390" s="303">
        <f t="shared" si="102"/>
        <v>546.24509862226955</v>
      </c>
      <c r="AZ390" s="303">
        <f t="shared" si="102"/>
        <v>910.40849770378281</v>
      </c>
      <c r="BA390" s="303">
        <f t="shared" si="102"/>
        <v>182.08169954075657</v>
      </c>
      <c r="BB390" s="303">
        <f t="shared" si="102"/>
        <v>0</v>
      </c>
      <c r="BC390" s="303">
        <f t="shared" si="96"/>
        <v>2367.062094029835</v>
      </c>
      <c r="BD390" s="303">
        <f t="shared" si="96"/>
        <v>910.40849770378281</v>
      </c>
      <c r="BE390" s="303">
        <f t="shared" si="96"/>
        <v>910.40849770378281</v>
      </c>
      <c r="BF390" s="303">
        <f t="shared" si="92"/>
        <v>182.08169954075657</v>
      </c>
    </row>
    <row r="391" spans="2:58" ht="14.25" x14ac:dyDescent="0.2">
      <c r="B391" s="1954" t="s">
        <v>217</v>
      </c>
      <c r="C391" s="1914" t="s">
        <v>35</v>
      </c>
      <c r="D391" s="1907" t="s">
        <v>23</v>
      </c>
      <c r="E391" s="1947" t="s">
        <v>15</v>
      </c>
      <c r="F391" s="1948" t="s">
        <v>16</v>
      </c>
      <c r="G391" s="1923">
        <v>17.12</v>
      </c>
      <c r="H391" s="1937">
        <v>5866.6155846688571</v>
      </c>
      <c r="I391" s="1937">
        <v>5866.6155846688571</v>
      </c>
      <c r="J391" s="1937">
        <v>5866.6155846688571</v>
      </c>
      <c r="K391" s="1958">
        <v>13.44</v>
      </c>
      <c r="L391" s="1580"/>
      <c r="O391" s="1580"/>
      <c r="P391" s="1580"/>
      <c r="Q391" s="1580"/>
      <c r="R391" s="303">
        <f t="shared" si="93"/>
        <v>78847.313457949436</v>
      </c>
      <c r="S391" s="303">
        <f t="shared" si="101"/>
        <v>27749.091715483668</v>
      </c>
      <c r="T391" s="303">
        <f t="shared" si="101"/>
        <v>1173.3231169337716</v>
      </c>
      <c r="U391" s="303">
        <f t="shared" si="101"/>
        <v>20181.157611260867</v>
      </c>
      <c r="V391" s="303">
        <f t="shared" si="101"/>
        <v>0</v>
      </c>
      <c r="W391" s="303">
        <f t="shared" si="101"/>
        <v>26517.102442703232</v>
      </c>
      <c r="X391" s="303">
        <f t="shared" si="101"/>
        <v>0</v>
      </c>
      <c r="Y391" s="303">
        <f t="shared" si="101"/>
        <v>175.99846754006569</v>
      </c>
      <c r="Z391" s="303">
        <f t="shared" si="101"/>
        <v>117.33231169337716</v>
      </c>
      <c r="AA391" s="303">
        <f t="shared" si="101"/>
        <v>293.33077923344291</v>
      </c>
      <c r="AB391" s="303">
        <f t="shared" si="101"/>
        <v>703.99387016026276</v>
      </c>
      <c r="AC391" s="303">
        <f t="shared" si="101"/>
        <v>175.99846754006569</v>
      </c>
      <c r="AD391" s="303">
        <f t="shared" si="101"/>
        <v>293.33077923344291</v>
      </c>
      <c r="AE391" s="303">
        <f t="shared" si="101"/>
        <v>58.666155846688582</v>
      </c>
      <c r="AF391" s="303">
        <f t="shared" si="101"/>
        <v>0</v>
      </c>
      <c r="AG391" s="303">
        <f t="shared" si="94"/>
        <v>762.6600260069514</v>
      </c>
      <c r="AH391" s="303">
        <f t="shared" si="94"/>
        <v>293.33077923344291</v>
      </c>
      <c r="AI391" s="303">
        <f t="shared" si="94"/>
        <v>293.33077923344291</v>
      </c>
      <c r="AJ391" s="303">
        <f t="shared" si="91"/>
        <v>58.666155846688582</v>
      </c>
      <c r="AK391" s="1239" t="s">
        <v>1350</v>
      </c>
      <c r="AL391" s="73" t="s">
        <v>1350</v>
      </c>
      <c r="AM391" s="1239" t="s">
        <v>1350</v>
      </c>
      <c r="AN391" s="303">
        <f t="shared" si="95"/>
        <v>78847.313457949436</v>
      </c>
      <c r="AO391" s="303">
        <f t="shared" si="102"/>
        <v>27749.091715483668</v>
      </c>
      <c r="AP391" s="303">
        <f t="shared" si="102"/>
        <v>1173.3231169337716</v>
      </c>
      <c r="AQ391" s="303">
        <f t="shared" si="102"/>
        <v>20181.157611260867</v>
      </c>
      <c r="AR391" s="303">
        <f t="shared" si="102"/>
        <v>0</v>
      </c>
      <c r="AS391" s="303">
        <f t="shared" si="102"/>
        <v>26517.102442703232</v>
      </c>
      <c r="AT391" s="303">
        <f t="shared" si="102"/>
        <v>0</v>
      </c>
      <c r="AU391" s="303">
        <f t="shared" si="102"/>
        <v>175.99846754006569</v>
      </c>
      <c r="AV391" s="303">
        <f t="shared" si="102"/>
        <v>117.33231169337716</v>
      </c>
      <c r="AW391" s="303">
        <f t="shared" si="102"/>
        <v>293.33077923344291</v>
      </c>
      <c r="AX391" s="303">
        <f t="shared" si="102"/>
        <v>703.99387016026276</v>
      </c>
      <c r="AY391" s="303">
        <f t="shared" si="102"/>
        <v>175.99846754006569</v>
      </c>
      <c r="AZ391" s="303">
        <f t="shared" si="102"/>
        <v>293.33077923344291</v>
      </c>
      <c r="BA391" s="303">
        <f t="shared" si="102"/>
        <v>58.666155846688582</v>
      </c>
      <c r="BB391" s="303">
        <f t="shared" si="102"/>
        <v>0</v>
      </c>
      <c r="BC391" s="303">
        <f t="shared" si="96"/>
        <v>762.6600260069514</v>
      </c>
      <c r="BD391" s="303">
        <f t="shared" si="96"/>
        <v>293.33077923344291</v>
      </c>
      <c r="BE391" s="303">
        <f t="shared" si="96"/>
        <v>293.33077923344291</v>
      </c>
      <c r="BF391" s="303">
        <f t="shared" si="92"/>
        <v>58.666155846688582</v>
      </c>
    </row>
    <row r="392" spans="2:58" ht="14.25" x14ac:dyDescent="0.2">
      <c r="B392" s="1954" t="s">
        <v>217</v>
      </c>
      <c r="C392" s="1914" t="s">
        <v>35</v>
      </c>
      <c r="D392" s="1907" t="s">
        <v>37</v>
      </c>
      <c r="E392" s="1947" t="s">
        <v>15</v>
      </c>
      <c r="F392" s="1948" t="s">
        <v>16</v>
      </c>
      <c r="G392" s="1927">
        <v>17.37</v>
      </c>
      <c r="H392" s="1937">
        <v>878.61862092921422</v>
      </c>
      <c r="I392" s="1911">
        <v>878.61862092921422</v>
      </c>
      <c r="J392" s="1911">
        <v>878.61862092921422</v>
      </c>
      <c r="K392" s="1958">
        <v>13.44</v>
      </c>
      <c r="L392" s="1580"/>
      <c r="O392" s="1580"/>
      <c r="P392" s="1580"/>
      <c r="Q392" s="1580"/>
      <c r="R392" s="303">
        <f t="shared" si="93"/>
        <v>11808.634265288638</v>
      </c>
      <c r="S392" s="303">
        <f t="shared" si="101"/>
        <v>4155.8660769951794</v>
      </c>
      <c r="T392" s="303">
        <f t="shared" si="101"/>
        <v>175.72372418584285</v>
      </c>
      <c r="U392" s="303">
        <f t="shared" si="101"/>
        <v>3022.4480559964964</v>
      </c>
      <c r="V392" s="303">
        <f t="shared" si="101"/>
        <v>0</v>
      </c>
      <c r="W392" s="303">
        <f t="shared" si="101"/>
        <v>3971.3561666000473</v>
      </c>
      <c r="X392" s="303">
        <f t="shared" si="101"/>
        <v>0</v>
      </c>
      <c r="Y392" s="303">
        <f t="shared" si="101"/>
        <v>26.358558627876423</v>
      </c>
      <c r="Z392" s="303">
        <f t="shared" si="101"/>
        <v>17.572372418584287</v>
      </c>
      <c r="AA392" s="303">
        <f t="shared" si="101"/>
        <v>43.930931046460714</v>
      </c>
      <c r="AB392" s="303">
        <f t="shared" si="101"/>
        <v>105.43423451150569</v>
      </c>
      <c r="AC392" s="303">
        <f t="shared" si="101"/>
        <v>26.358558627876423</v>
      </c>
      <c r="AD392" s="303">
        <f t="shared" si="101"/>
        <v>43.930931046460714</v>
      </c>
      <c r="AE392" s="303">
        <f t="shared" si="101"/>
        <v>8.7861862092921434</v>
      </c>
      <c r="AF392" s="303">
        <f t="shared" si="101"/>
        <v>0</v>
      </c>
      <c r="AG392" s="303">
        <f t="shared" si="94"/>
        <v>114.22042072079785</v>
      </c>
      <c r="AH392" s="303">
        <f t="shared" si="94"/>
        <v>43.930931046460714</v>
      </c>
      <c r="AI392" s="303">
        <f t="shared" si="94"/>
        <v>43.930931046460714</v>
      </c>
      <c r="AJ392" s="303">
        <f t="shared" si="91"/>
        <v>8.7861862092921434</v>
      </c>
      <c r="AK392" s="1239" t="s">
        <v>1350</v>
      </c>
      <c r="AL392" s="73" t="s">
        <v>1350</v>
      </c>
      <c r="AM392" s="1239" t="s">
        <v>1350</v>
      </c>
      <c r="AN392" s="303">
        <f t="shared" si="95"/>
        <v>11808.634265288638</v>
      </c>
      <c r="AO392" s="303">
        <f t="shared" si="102"/>
        <v>4155.8660769951794</v>
      </c>
      <c r="AP392" s="303">
        <f t="shared" si="102"/>
        <v>175.72372418584285</v>
      </c>
      <c r="AQ392" s="303">
        <f t="shared" si="102"/>
        <v>3022.4480559964964</v>
      </c>
      <c r="AR392" s="303">
        <f t="shared" si="102"/>
        <v>0</v>
      </c>
      <c r="AS392" s="303">
        <f t="shared" si="102"/>
        <v>3971.3561666000473</v>
      </c>
      <c r="AT392" s="303">
        <f t="shared" si="102"/>
        <v>0</v>
      </c>
      <c r="AU392" s="303">
        <f t="shared" si="102"/>
        <v>26.358558627876423</v>
      </c>
      <c r="AV392" s="303">
        <f t="shared" si="102"/>
        <v>17.572372418584287</v>
      </c>
      <c r="AW392" s="303">
        <f t="shared" si="102"/>
        <v>43.930931046460714</v>
      </c>
      <c r="AX392" s="303">
        <f t="shared" si="102"/>
        <v>105.43423451150569</v>
      </c>
      <c r="AY392" s="303">
        <f t="shared" si="102"/>
        <v>26.358558627876423</v>
      </c>
      <c r="AZ392" s="303">
        <f t="shared" si="102"/>
        <v>43.930931046460714</v>
      </c>
      <c r="BA392" s="303">
        <f t="shared" si="102"/>
        <v>8.7861862092921434</v>
      </c>
      <c r="BB392" s="303">
        <f t="shared" si="102"/>
        <v>0</v>
      </c>
      <c r="BC392" s="303">
        <f t="shared" si="96"/>
        <v>114.22042072079785</v>
      </c>
      <c r="BD392" s="303">
        <f t="shared" si="96"/>
        <v>43.930931046460714</v>
      </c>
      <c r="BE392" s="303">
        <f t="shared" si="96"/>
        <v>43.930931046460714</v>
      </c>
      <c r="BF392" s="303">
        <f t="shared" si="92"/>
        <v>8.7861862092921434</v>
      </c>
    </row>
    <row r="393" spans="2:58" ht="14.25" x14ac:dyDescent="0.2">
      <c r="B393" s="1954" t="s">
        <v>217</v>
      </c>
      <c r="C393" s="1914" t="s">
        <v>35</v>
      </c>
      <c r="D393" s="1907" t="s">
        <v>38</v>
      </c>
      <c r="E393" s="1947" t="s">
        <v>15</v>
      </c>
      <c r="F393" s="1948" t="s">
        <v>16</v>
      </c>
      <c r="G393" s="1927">
        <v>17.12</v>
      </c>
      <c r="H393" s="1937">
        <v>5046.6054403262751</v>
      </c>
      <c r="I393" s="1911">
        <v>5046.6054403262751</v>
      </c>
      <c r="J393" s="1911">
        <v>5046.6054403262751</v>
      </c>
      <c r="K393" s="1958">
        <v>13.44</v>
      </c>
      <c r="L393" s="1580"/>
      <c r="O393" s="1580"/>
      <c r="P393" s="1580"/>
      <c r="Q393" s="1580"/>
      <c r="R393" s="303">
        <f t="shared" si="93"/>
        <v>67826.377117985132</v>
      </c>
      <c r="S393" s="303">
        <f t="shared" si="101"/>
        <v>23870.443732743257</v>
      </c>
      <c r="T393" s="303">
        <f t="shared" si="101"/>
        <v>1009.3210880652551</v>
      </c>
      <c r="U393" s="303">
        <f t="shared" si="101"/>
        <v>17360.322714722384</v>
      </c>
      <c r="V393" s="303">
        <f t="shared" si="101"/>
        <v>0</v>
      </c>
      <c r="W393" s="303">
        <f t="shared" si="101"/>
        <v>22810.656590274761</v>
      </c>
      <c r="X393" s="303">
        <f t="shared" si="101"/>
        <v>0</v>
      </c>
      <c r="Y393" s="303">
        <f t="shared" si="101"/>
        <v>151.39816320978824</v>
      </c>
      <c r="Z393" s="303">
        <f t="shared" si="101"/>
        <v>100.93210880652552</v>
      </c>
      <c r="AA393" s="303">
        <f t="shared" si="101"/>
        <v>252.33027201631378</v>
      </c>
      <c r="AB393" s="303">
        <f t="shared" si="101"/>
        <v>605.59265283915295</v>
      </c>
      <c r="AC393" s="303">
        <f t="shared" si="101"/>
        <v>151.39816320978824</v>
      </c>
      <c r="AD393" s="303">
        <f t="shared" si="101"/>
        <v>252.33027201631378</v>
      </c>
      <c r="AE393" s="303">
        <f t="shared" si="101"/>
        <v>50.46605440326276</v>
      </c>
      <c r="AF393" s="303">
        <f t="shared" si="101"/>
        <v>0</v>
      </c>
      <c r="AG393" s="303">
        <f t="shared" si="94"/>
        <v>656.05870724241572</v>
      </c>
      <c r="AH393" s="303">
        <f t="shared" si="94"/>
        <v>252.33027201631378</v>
      </c>
      <c r="AI393" s="303">
        <f t="shared" si="94"/>
        <v>252.33027201631378</v>
      </c>
      <c r="AJ393" s="303">
        <f t="shared" si="94"/>
        <v>50.46605440326276</v>
      </c>
      <c r="AK393" s="1239" t="s">
        <v>1350</v>
      </c>
      <c r="AL393" s="73" t="s">
        <v>1350</v>
      </c>
      <c r="AM393" s="1239" t="s">
        <v>1350</v>
      </c>
      <c r="AN393" s="303">
        <f t="shared" si="95"/>
        <v>67826.377117985132</v>
      </c>
      <c r="AO393" s="303">
        <f t="shared" si="102"/>
        <v>23870.443732743257</v>
      </c>
      <c r="AP393" s="303">
        <f t="shared" si="102"/>
        <v>1009.3210880652551</v>
      </c>
      <c r="AQ393" s="303">
        <f t="shared" si="102"/>
        <v>17360.322714722384</v>
      </c>
      <c r="AR393" s="303">
        <f t="shared" si="102"/>
        <v>0</v>
      </c>
      <c r="AS393" s="303">
        <f t="shared" si="102"/>
        <v>22810.656590274761</v>
      </c>
      <c r="AT393" s="303">
        <f t="shared" si="102"/>
        <v>0</v>
      </c>
      <c r="AU393" s="303">
        <f t="shared" si="102"/>
        <v>151.39816320978824</v>
      </c>
      <c r="AV393" s="303">
        <f t="shared" si="102"/>
        <v>100.93210880652552</v>
      </c>
      <c r="AW393" s="303">
        <f t="shared" si="102"/>
        <v>252.33027201631378</v>
      </c>
      <c r="AX393" s="303">
        <f t="shared" si="102"/>
        <v>605.59265283915295</v>
      </c>
      <c r="AY393" s="303">
        <f t="shared" si="102"/>
        <v>151.39816320978824</v>
      </c>
      <c r="AZ393" s="303">
        <f t="shared" si="102"/>
        <v>252.33027201631378</v>
      </c>
      <c r="BA393" s="303">
        <f t="shared" si="102"/>
        <v>50.46605440326276</v>
      </c>
      <c r="BB393" s="303">
        <f t="shared" si="102"/>
        <v>0</v>
      </c>
      <c r="BC393" s="303">
        <f t="shared" si="96"/>
        <v>656.05870724241572</v>
      </c>
      <c r="BD393" s="303">
        <f t="shared" si="96"/>
        <v>252.33027201631378</v>
      </c>
      <c r="BE393" s="303">
        <f t="shared" si="96"/>
        <v>252.33027201631378</v>
      </c>
      <c r="BF393" s="303">
        <f t="shared" si="96"/>
        <v>50.46605440326276</v>
      </c>
    </row>
    <row r="394" spans="2:58" ht="14.25" x14ac:dyDescent="0.2">
      <c r="B394" s="1954" t="s">
        <v>217</v>
      </c>
      <c r="C394" s="1914" t="s">
        <v>35</v>
      </c>
      <c r="D394" s="1907" t="s">
        <v>333</v>
      </c>
      <c r="E394" s="1947" t="s">
        <v>25</v>
      </c>
      <c r="F394" s="1948" t="s">
        <v>26</v>
      </c>
      <c r="G394" s="1927">
        <v>17.12</v>
      </c>
      <c r="H394" s="1937">
        <v>52889.207366634611</v>
      </c>
      <c r="I394" s="1911">
        <v>52889.207366634611</v>
      </c>
      <c r="J394" s="1911">
        <v>52889.207366634611</v>
      </c>
      <c r="K394" s="1958">
        <v>10.35</v>
      </c>
      <c r="L394" s="1580"/>
      <c r="O394" s="1580"/>
      <c r="P394" s="1580"/>
      <c r="Q394" s="1580"/>
      <c r="R394" s="303">
        <f t="shared" ref="R394:R457" si="103">+I394*VLOOKUP($E394,$P$5:$R$7,3,FALSE)</f>
        <v>547403.29624466819</v>
      </c>
      <c r="S394" s="303">
        <f t="shared" si="101"/>
        <v>250165.95084418173</v>
      </c>
      <c r="T394" s="303">
        <f t="shared" si="101"/>
        <v>10577.841473326926</v>
      </c>
      <c r="U394" s="303">
        <f t="shared" si="101"/>
        <v>181938.87334122302</v>
      </c>
      <c r="V394" s="303">
        <f t="shared" si="101"/>
        <v>0</v>
      </c>
      <c r="W394" s="303">
        <f t="shared" si="101"/>
        <v>75631.566534287485</v>
      </c>
      <c r="X394" s="303">
        <f t="shared" si="101"/>
        <v>0</v>
      </c>
      <c r="Y394" s="303">
        <f t="shared" si="101"/>
        <v>1586.6762209990382</v>
      </c>
      <c r="Z394" s="303">
        <f t="shared" si="101"/>
        <v>1057.7841473326923</v>
      </c>
      <c r="AA394" s="303">
        <f t="shared" si="101"/>
        <v>2644.4603683317314</v>
      </c>
      <c r="AB394" s="303">
        <f t="shared" si="101"/>
        <v>6346.7048839961526</v>
      </c>
      <c r="AC394" s="303">
        <f t="shared" si="101"/>
        <v>1586.6762209990382</v>
      </c>
      <c r="AD394" s="303">
        <f t="shared" si="101"/>
        <v>2644.4603683317314</v>
      </c>
      <c r="AE394" s="303">
        <f t="shared" si="101"/>
        <v>528.89207366634616</v>
      </c>
      <c r="AF394" s="303">
        <f t="shared" si="101"/>
        <v>0</v>
      </c>
      <c r="AG394" s="303">
        <f t="shared" ref="AG394:AJ457" si="104">+$R394*VLOOKUP($E394,$P$5:$AJ$7,AG$1+3,FALSE)</f>
        <v>6875.5969576624993</v>
      </c>
      <c r="AH394" s="303">
        <f t="shared" si="104"/>
        <v>2644.4603683317314</v>
      </c>
      <c r="AI394" s="303">
        <f t="shared" si="104"/>
        <v>2644.4603683317314</v>
      </c>
      <c r="AJ394" s="303">
        <f t="shared" si="104"/>
        <v>528.89207366634616</v>
      </c>
      <c r="AK394" s="1239" t="s">
        <v>1350</v>
      </c>
      <c r="AL394" s="73" t="s">
        <v>1350</v>
      </c>
      <c r="AM394" s="1239" t="s">
        <v>1350</v>
      </c>
      <c r="AN394" s="303">
        <f t="shared" ref="AN394:AN457" si="105">+J394*K394</f>
        <v>547403.29624466819</v>
      </c>
      <c r="AO394" s="303">
        <f t="shared" si="102"/>
        <v>250165.95084418173</v>
      </c>
      <c r="AP394" s="303">
        <f t="shared" si="102"/>
        <v>10577.841473326926</v>
      </c>
      <c r="AQ394" s="303">
        <f t="shared" si="102"/>
        <v>181938.87334122302</v>
      </c>
      <c r="AR394" s="303">
        <f t="shared" si="102"/>
        <v>0</v>
      </c>
      <c r="AS394" s="303">
        <f t="shared" si="102"/>
        <v>75631.566534287485</v>
      </c>
      <c r="AT394" s="303">
        <f t="shared" si="102"/>
        <v>0</v>
      </c>
      <c r="AU394" s="303">
        <f t="shared" si="102"/>
        <v>1586.6762209990382</v>
      </c>
      <c r="AV394" s="303">
        <f t="shared" si="102"/>
        <v>1057.7841473326923</v>
      </c>
      <c r="AW394" s="303">
        <f t="shared" si="102"/>
        <v>2644.4603683317314</v>
      </c>
      <c r="AX394" s="303">
        <f t="shared" si="102"/>
        <v>6346.7048839961526</v>
      </c>
      <c r="AY394" s="303">
        <f t="shared" si="102"/>
        <v>1586.6762209990382</v>
      </c>
      <c r="AZ394" s="303">
        <f t="shared" si="102"/>
        <v>2644.4603683317314</v>
      </c>
      <c r="BA394" s="303">
        <f t="shared" si="102"/>
        <v>528.89207366634616</v>
      </c>
      <c r="BB394" s="303">
        <f t="shared" si="102"/>
        <v>0</v>
      </c>
      <c r="BC394" s="303">
        <f t="shared" ref="BC394:BF457" si="106">+$AN394*VLOOKUP($E394,$AL$5:$BF$7,BC$1+3,FALSE)</f>
        <v>6875.5969576624993</v>
      </c>
      <c r="BD394" s="303">
        <f t="shared" si="106"/>
        <v>2644.4603683317314</v>
      </c>
      <c r="BE394" s="303">
        <f t="shared" si="106"/>
        <v>2644.4603683317314</v>
      </c>
      <c r="BF394" s="303">
        <f t="shared" si="106"/>
        <v>528.89207366634616</v>
      </c>
    </row>
    <row r="395" spans="2:58" ht="14.25" x14ac:dyDescent="0.2">
      <c r="B395" s="1954" t="s">
        <v>217</v>
      </c>
      <c r="C395" s="1914" t="s">
        <v>35</v>
      </c>
      <c r="D395" s="1907" t="s">
        <v>23</v>
      </c>
      <c r="E395" s="1947" t="s">
        <v>25</v>
      </c>
      <c r="F395" s="1948" t="s">
        <v>26</v>
      </c>
      <c r="G395" s="1927">
        <v>17.12</v>
      </c>
      <c r="H395" s="1937">
        <v>17040.737700711783</v>
      </c>
      <c r="I395" s="1911">
        <v>17040.737700711783</v>
      </c>
      <c r="J395" s="1911">
        <v>17040.737700711783</v>
      </c>
      <c r="K395" s="1958">
        <v>10.35</v>
      </c>
      <c r="L395" s="1580"/>
      <c r="O395" s="1580"/>
      <c r="P395" s="1580"/>
      <c r="Q395" s="1580"/>
      <c r="R395" s="303">
        <f t="shared" si="103"/>
        <v>176371.63520236695</v>
      </c>
      <c r="S395" s="303">
        <f t="shared" si="101"/>
        <v>80602.689324366744</v>
      </c>
      <c r="T395" s="303">
        <f t="shared" si="101"/>
        <v>3408.1475401423577</v>
      </c>
      <c r="U395" s="303">
        <f t="shared" si="101"/>
        <v>58620.137690448522</v>
      </c>
      <c r="V395" s="303">
        <f t="shared" si="101"/>
        <v>0</v>
      </c>
      <c r="W395" s="303">
        <f t="shared" si="101"/>
        <v>24368.254912017848</v>
      </c>
      <c r="X395" s="303">
        <f t="shared" si="101"/>
        <v>0</v>
      </c>
      <c r="Y395" s="303">
        <f t="shared" si="101"/>
        <v>511.22213102135345</v>
      </c>
      <c r="Z395" s="303">
        <f t="shared" si="101"/>
        <v>340.81475401423569</v>
      </c>
      <c r="AA395" s="303">
        <f t="shared" si="101"/>
        <v>852.03688503558942</v>
      </c>
      <c r="AB395" s="303">
        <f t="shared" si="101"/>
        <v>2044.8885240854138</v>
      </c>
      <c r="AC395" s="303">
        <f t="shared" si="101"/>
        <v>511.22213102135345</v>
      </c>
      <c r="AD395" s="303">
        <f t="shared" si="101"/>
        <v>852.03688503558942</v>
      </c>
      <c r="AE395" s="303">
        <f t="shared" si="101"/>
        <v>170.40737700711784</v>
      </c>
      <c r="AF395" s="303">
        <f t="shared" si="101"/>
        <v>0</v>
      </c>
      <c r="AG395" s="303">
        <f t="shared" si="104"/>
        <v>2215.2959010925319</v>
      </c>
      <c r="AH395" s="303">
        <f t="shared" si="104"/>
        <v>852.03688503558942</v>
      </c>
      <c r="AI395" s="303">
        <f t="shared" si="104"/>
        <v>852.03688503558942</v>
      </c>
      <c r="AJ395" s="303">
        <f t="shared" si="104"/>
        <v>170.40737700711784</v>
      </c>
      <c r="AK395" s="1239" t="s">
        <v>1350</v>
      </c>
      <c r="AL395" s="73" t="s">
        <v>1350</v>
      </c>
      <c r="AM395" s="1239" t="s">
        <v>1350</v>
      </c>
      <c r="AN395" s="303">
        <f t="shared" si="105"/>
        <v>176371.63520236695</v>
      </c>
      <c r="AO395" s="303">
        <f t="shared" si="102"/>
        <v>80602.689324366744</v>
      </c>
      <c r="AP395" s="303">
        <f t="shared" si="102"/>
        <v>3408.1475401423577</v>
      </c>
      <c r="AQ395" s="303">
        <f t="shared" si="102"/>
        <v>58620.137690448522</v>
      </c>
      <c r="AR395" s="303">
        <f t="shared" si="102"/>
        <v>0</v>
      </c>
      <c r="AS395" s="303">
        <f t="shared" si="102"/>
        <v>24368.254912017848</v>
      </c>
      <c r="AT395" s="303">
        <f t="shared" si="102"/>
        <v>0</v>
      </c>
      <c r="AU395" s="303">
        <f t="shared" si="102"/>
        <v>511.22213102135345</v>
      </c>
      <c r="AV395" s="303">
        <f t="shared" si="102"/>
        <v>340.81475401423569</v>
      </c>
      <c r="AW395" s="303">
        <f t="shared" si="102"/>
        <v>852.03688503558942</v>
      </c>
      <c r="AX395" s="303">
        <f t="shared" si="102"/>
        <v>2044.8885240854138</v>
      </c>
      <c r="AY395" s="303">
        <f t="shared" si="102"/>
        <v>511.22213102135345</v>
      </c>
      <c r="AZ395" s="303">
        <f t="shared" si="102"/>
        <v>852.03688503558942</v>
      </c>
      <c r="BA395" s="303">
        <f t="shared" si="102"/>
        <v>170.40737700711784</v>
      </c>
      <c r="BB395" s="303">
        <f t="shared" si="102"/>
        <v>0</v>
      </c>
      <c r="BC395" s="303">
        <f t="shared" si="106"/>
        <v>2215.2959010925319</v>
      </c>
      <c r="BD395" s="303">
        <f t="shared" si="106"/>
        <v>852.03688503558942</v>
      </c>
      <c r="BE395" s="303">
        <f t="shared" si="106"/>
        <v>852.03688503558942</v>
      </c>
      <c r="BF395" s="303">
        <f t="shared" si="106"/>
        <v>170.40737700711784</v>
      </c>
    </row>
    <row r="396" spans="2:58" ht="14.25" x14ac:dyDescent="0.2">
      <c r="B396" s="1954" t="s">
        <v>217</v>
      </c>
      <c r="C396" s="1914" t="s">
        <v>35</v>
      </c>
      <c r="D396" s="1907" t="s">
        <v>37</v>
      </c>
      <c r="E396" s="1947" t="s">
        <v>25</v>
      </c>
      <c r="F396" s="1948" t="s">
        <v>26</v>
      </c>
      <c r="G396" s="1927">
        <v>17.37</v>
      </c>
      <c r="H396" s="1937">
        <v>2552.1204248225804</v>
      </c>
      <c r="I396" s="1911">
        <v>2552.1204248225804</v>
      </c>
      <c r="J396" s="1911">
        <v>2552.1204248225804</v>
      </c>
      <c r="K396" s="1958">
        <v>10.35</v>
      </c>
      <c r="L396" s="1580"/>
      <c r="O396" s="1580"/>
      <c r="P396" s="1580"/>
      <c r="Q396" s="1580"/>
      <c r="R396" s="303">
        <f t="shared" si="103"/>
        <v>26414.446396913707</v>
      </c>
      <c r="S396" s="303">
        <f t="shared" si="101"/>
        <v>12071.529609410807</v>
      </c>
      <c r="T396" s="303">
        <f t="shared" si="101"/>
        <v>510.42408496451623</v>
      </c>
      <c r="U396" s="303">
        <f t="shared" si="101"/>
        <v>8779.2942613896757</v>
      </c>
      <c r="V396" s="303">
        <f t="shared" si="101"/>
        <v>0</v>
      </c>
      <c r="W396" s="303">
        <f t="shared" si="101"/>
        <v>3649.5322074962896</v>
      </c>
      <c r="X396" s="303">
        <f t="shared" si="101"/>
        <v>0</v>
      </c>
      <c r="Y396" s="303">
        <f t="shared" si="101"/>
        <v>76.563612744677414</v>
      </c>
      <c r="Z396" s="303">
        <f t="shared" si="101"/>
        <v>51.042408496451621</v>
      </c>
      <c r="AA396" s="303">
        <f t="shared" si="101"/>
        <v>127.60602124112906</v>
      </c>
      <c r="AB396" s="303">
        <f t="shared" si="101"/>
        <v>306.25445097870966</v>
      </c>
      <c r="AC396" s="303">
        <f t="shared" si="101"/>
        <v>76.563612744677414</v>
      </c>
      <c r="AD396" s="303">
        <f t="shared" si="101"/>
        <v>127.60602124112906</v>
      </c>
      <c r="AE396" s="303">
        <f t="shared" si="101"/>
        <v>25.521204248225811</v>
      </c>
      <c r="AF396" s="303">
        <f t="shared" si="101"/>
        <v>0</v>
      </c>
      <c r="AG396" s="303">
        <f t="shared" si="104"/>
        <v>331.7756552269355</v>
      </c>
      <c r="AH396" s="303">
        <f t="shared" si="104"/>
        <v>127.60602124112906</v>
      </c>
      <c r="AI396" s="303">
        <f t="shared" si="104"/>
        <v>127.60602124112906</v>
      </c>
      <c r="AJ396" s="303">
        <f t="shared" si="104"/>
        <v>25.521204248225811</v>
      </c>
      <c r="AK396" s="1239" t="s">
        <v>1350</v>
      </c>
      <c r="AL396" s="73" t="s">
        <v>1350</v>
      </c>
      <c r="AM396" s="1239" t="s">
        <v>1350</v>
      </c>
      <c r="AN396" s="303">
        <f t="shared" si="105"/>
        <v>26414.446396913707</v>
      </c>
      <c r="AO396" s="303">
        <f t="shared" si="102"/>
        <v>12071.529609410807</v>
      </c>
      <c r="AP396" s="303">
        <f t="shared" si="102"/>
        <v>510.42408496451623</v>
      </c>
      <c r="AQ396" s="303">
        <f t="shared" si="102"/>
        <v>8779.2942613896757</v>
      </c>
      <c r="AR396" s="303">
        <f t="shared" si="102"/>
        <v>0</v>
      </c>
      <c r="AS396" s="303">
        <f t="shared" si="102"/>
        <v>3649.5322074962896</v>
      </c>
      <c r="AT396" s="303">
        <f t="shared" si="102"/>
        <v>0</v>
      </c>
      <c r="AU396" s="303">
        <f t="shared" si="102"/>
        <v>76.563612744677414</v>
      </c>
      <c r="AV396" s="303">
        <f t="shared" si="102"/>
        <v>51.042408496451621</v>
      </c>
      <c r="AW396" s="303">
        <f t="shared" si="102"/>
        <v>127.60602124112906</v>
      </c>
      <c r="AX396" s="303">
        <f t="shared" si="102"/>
        <v>306.25445097870966</v>
      </c>
      <c r="AY396" s="303">
        <f t="shared" si="102"/>
        <v>76.563612744677414</v>
      </c>
      <c r="AZ396" s="303">
        <f t="shared" si="102"/>
        <v>127.60602124112906</v>
      </c>
      <c r="BA396" s="303">
        <f t="shared" si="102"/>
        <v>25.521204248225811</v>
      </c>
      <c r="BB396" s="303">
        <f t="shared" si="102"/>
        <v>0</v>
      </c>
      <c r="BC396" s="303">
        <f t="shared" si="106"/>
        <v>331.7756552269355</v>
      </c>
      <c r="BD396" s="303">
        <f t="shared" si="106"/>
        <v>127.60602124112906</v>
      </c>
      <c r="BE396" s="303">
        <f t="shared" si="106"/>
        <v>127.60602124112906</v>
      </c>
      <c r="BF396" s="303">
        <f t="shared" si="106"/>
        <v>25.521204248225811</v>
      </c>
    </row>
    <row r="397" spans="2:58" ht="14.25" x14ac:dyDescent="0.2">
      <c r="B397" s="1954" t="s">
        <v>217</v>
      </c>
      <c r="C397" s="1914" t="s">
        <v>35</v>
      </c>
      <c r="D397" s="1907" t="s">
        <v>38</v>
      </c>
      <c r="E397" s="1947" t="s">
        <v>25</v>
      </c>
      <c r="F397" s="1948" t="s">
        <v>26</v>
      </c>
      <c r="G397" s="1927">
        <v>17.12</v>
      </c>
      <c r="H397" s="1937">
        <v>14658.857112152053</v>
      </c>
      <c r="I397" s="1911">
        <v>14658.857112152053</v>
      </c>
      <c r="J397" s="1911">
        <v>14658.857112152053</v>
      </c>
      <c r="K397" s="1958">
        <v>10.35</v>
      </c>
      <c r="L397" s="1580"/>
      <c r="O397" s="1580"/>
      <c r="P397" s="1580"/>
      <c r="Q397" s="1580"/>
      <c r="R397" s="303">
        <f t="shared" si="103"/>
        <v>151719.17111077375</v>
      </c>
      <c r="S397" s="303">
        <f t="shared" si="101"/>
        <v>69336.394140479228</v>
      </c>
      <c r="T397" s="303">
        <f t="shared" si="101"/>
        <v>2931.7714224304113</v>
      </c>
      <c r="U397" s="303">
        <f t="shared" si="101"/>
        <v>50426.468465803053</v>
      </c>
      <c r="V397" s="303">
        <f t="shared" si="101"/>
        <v>0</v>
      </c>
      <c r="W397" s="303">
        <f t="shared" si="101"/>
        <v>20962.165670377435</v>
      </c>
      <c r="X397" s="303">
        <f t="shared" si="101"/>
        <v>0</v>
      </c>
      <c r="Y397" s="303">
        <f t="shared" si="101"/>
        <v>439.76571336456158</v>
      </c>
      <c r="Z397" s="303">
        <f t="shared" si="101"/>
        <v>293.17714224304115</v>
      </c>
      <c r="AA397" s="303">
        <f t="shared" si="101"/>
        <v>732.94285560760284</v>
      </c>
      <c r="AB397" s="303">
        <f t="shared" si="101"/>
        <v>1759.0628534582463</v>
      </c>
      <c r="AC397" s="303">
        <f t="shared" si="101"/>
        <v>439.76571336456158</v>
      </c>
      <c r="AD397" s="303">
        <f t="shared" si="101"/>
        <v>732.94285560760284</v>
      </c>
      <c r="AE397" s="303">
        <f t="shared" si="101"/>
        <v>146.58857112152057</v>
      </c>
      <c r="AF397" s="303">
        <f t="shared" si="101"/>
        <v>0</v>
      </c>
      <c r="AG397" s="303">
        <f t="shared" si="104"/>
        <v>1905.6514245797671</v>
      </c>
      <c r="AH397" s="303">
        <f t="shared" si="104"/>
        <v>732.94285560760284</v>
      </c>
      <c r="AI397" s="303">
        <f t="shared" si="104"/>
        <v>732.94285560760284</v>
      </c>
      <c r="AJ397" s="303">
        <f t="shared" si="104"/>
        <v>146.58857112152057</v>
      </c>
      <c r="AK397" s="1239" t="s">
        <v>1350</v>
      </c>
      <c r="AL397" s="73" t="s">
        <v>1350</v>
      </c>
      <c r="AM397" s="1239" t="s">
        <v>1350</v>
      </c>
      <c r="AN397" s="303">
        <f t="shared" si="105"/>
        <v>151719.17111077375</v>
      </c>
      <c r="AO397" s="303">
        <f t="shared" si="102"/>
        <v>69336.394140479228</v>
      </c>
      <c r="AP397" s="303">
        <f t="shared" si="102"/>
        <v>2931.7714224304113</v>
      </c>
      <c r="AQ397" s="303">
        <f t="shared" si="102"/>
        <v>50426.468465803053</v>
      </c>
      <c r="AR397" s="303">
        <f t="shared" si="102"/>
        <v>0</v>
      </c>
      <c r="AS397" s="303">
        <f t="shared" si="102"/>
        <v>20962.165670377435</v>
      </c>
      <c r="AT397" s="303">
        <f t="shared" si="102"/>
        <v>0</v>
      </c>
      <c r="AU397" s="303">
        <f t="shared" si="102"/>
        <v>439.76571336456158</v>
      </c>
      <c r="AV397" s="303">
        <f t="shared" si="102"/>
        <v>293.17714224304115</v>
      </c>
      <c r="AW397" s="303">
        <f t="shared" si="102"/>
        <v>732.94285560760284</v>
      </c>
      <c r="AX397" s="303">
        <f t="shared" si="102"/>
        <v>1759.0628534582463</v>
      </c>
      <c r="AY397" s="303">
        <f t="shared" si="102"/>
        <v>439.76571336456158</v>
      </c>
      <c r="AZ397" s="303">
        <f t="shared" si="102"/>
        <v>732.94285560760284</v>
      </c>
      <c r="BA397" s="303">
        <f t="shared" si="102"/>
        <v>146.58857112152057</v>
      </c>
      <c r="BB397" s="303">
        <f t="shared" si="102"/>
        <v>0</v>
      </c>
      <c r="BC397" s="303">
        <f t="shared" si="106"/>
        <v>1905.6514245797671</v>
      </c>
      <c r="BD397" s="303">
        <f t="shared" si="106"/>
        <v>732.94285560760284</v>
      </c>
      <c r="BE397" s="303">
        <f t="shared" si="106"/>
        <v>732.94285560760284</v>
      </c>
      <c r="BF397" s="303">
        <f t="shared" si="106"/>
        <v>146.58857112152057</v>
      </c>
    </row>
    <row r="398" spans="2:58" ht="14.25" x14ac:dyDescent="0.2">
      <c r="B398" s="1954" t="s">
        <v>217</v>
      </c>
      <c r="C398" s="1914" t="s">
        <v>35</v>
      </c>
      <c r="D398" s="1907" t="s">
        <v>333</v>
      </c>
      <c r="E398" s="1947" t="s">
        <v>25</v>
      </c>
      <c r="F398" s="1948" t="s">
        <v>26</v>
      </c>
      <c r="G398" s="1927">
        <v>17.12</v>
      </c>
      <c r="H398" s="1937">
        <v>52889.207366634611</v>
      </c>
      <c r="I398" s="1911">
        <v>52889.207366634611</v>
      </c>
      <c r="J398" s="1911">
        <v>52889.207366634611</v>
      </c>
      <c r="K398" s="1958">
        <v>10.35</v>
      </c>
      <c r="L398" s="1580"/>
      <c r="O398" s="1580"/>
      <c r="P398" s="1580"/>
      <c r="Q398" s="1580"/>
      <c r="R398" s="303">
        <f t="shared" si="103"/>
        <v>547403.29624466819</v>
      </c>
      <c r="S398" s="303">
        <f t="shared" si="101"/>
        <v>250165.95084418173</v>
      </c>
      <c r="T398" s="303">
        <f t="shared" si="101"/>
        <v>10577.841473326926</v>
      </c>
      <c r="U398" s="303">
        <f t="shared" si="101"/>
        <v>181938.87334122302</v>
      </c>
      <c r="V398" s="303">
        <f t="shared" si="101"/>
        <v>0</v>
      </c>
      <c r="W398" s="303">
        <f t="shared" si="101"/>
        <v>75631.566534287485</v>
      </c>
      <c r="X398" s="303">
        <f t="shared" si="101"/>
        <v>0</v>
      </c>
      <c r="Y398" s="303">
        <f t="shared" si="101"/>
        <v>1586.6762209990382</v>
      </c>
      <c r="Z398" s="303">
        <f t="shared" si="101"/>
        <v>1057.7841473326923</v>
      </c>
      <c r="AA398" s="303">
        <f t="shared" si="101"/>
        <v>2644.4603683317314</v>
      </c>
      <c r="AB398" s="303">
        <f t="shared" si="101"/>
        <v>6346.7048839961526</v>
      </c>
      <c r="AC398" s="303">
        <f t="shared" si="101"/>
        <v>1586.6762209990382</v>
      </c>
      <c r="AD398" s="303">
        <f t="shared" si="101"/>
        <v>2644.4603683317314</v>
      </c>
      <c r="AE398" s="303">
        <f t="shared" si="101"/>
        <v>528.89207366634616</v>
      </c>
      <c r="AF398" s="303">
        <f t="shared" si="101"/>
        <v>0</v>
      </c>
      <c r="AG398" s="303">
        <f t="shared" si="104"/>
        <v>6875.5969576624993</v>
      </c>
      <c r="AH398" s="303">
        <f t="shared" si="104"/>
        <v>2644.4603683317314</v>
      </c>
      <c r="AI398" s="303">
        <f t="shared" si="104"/>
        <v>2644.4603683317314</v>
      </c>
      <c r="AJ398" s="303">
        <f t="shared" si="104"/>
        <v>528.89207366634616</v>
      </c>
      <c r="AK398" s="1239" t="s">
        <v>1350</v>
      </c>
      <c r="AL398" s="73" t="s">
        <v>1350</v>
      </c>
      <c r="AM398" s="1239" t="s">
        <v>1350</v>
      </c>
      <c r="AN398" s="303">
        <f t="shared" si="105"/>
        <v>547403.29624466819</v>
      </c>
      <c r="AO398" s="303">
        <f t="shared" si="102"/>
        <v>250165.95084418173</v>
      </c>
      <c r="AP398" s="303">
        <f t="shared" si="102"/>
        <v>10577.841473326926</v>
      </c>
      <c r="AQ398" s="303">
        <f t="shared" si="102"/>
        <v>181938.87334122302</v>
      </c>
      <c r="AR398" s="303">
        <f t="shared" si="102"/>
        <v>0</v>
      </c>
      <c r="AS398" s="303">
        <f t="shared" si="102"/>
        <v>75631.566534287485</v>
      </c>
      <c r="AT398" s="303">
        <f t="shared" si="102"/>
        <v>0</v>
      </c>
      <c r="AU398" s="303">
        <f t="shared" si="102"/>
        <v>1586.6762209990382</v>
      </c>
      <c r="AV398" s="303">
        <f t="shared" si="102"/>
        <v>1057.7841473326923</v>
      </c>
      <c r="AW398" s="303">
        <f t="shared" si="102"/>
        <v>2644.4603683317314</v>
      </c>
      <c r="AX398" s="303">
        <f t="shared" si="102"/>
        <v>6346.7048839961526</v>
      </c>
      <c r="AY398" s="303">
        <f t="shared" si="102"/>
        <v>1586.6762209990382</v>
      </c>
      <c r="AZ398" s="303">
        <f t="shared" si="102"/>
        <v>2644.4603683317314</v>
      </c>
      <c r="BA398" s="303">
        <f t="shared" si="102"/>
        <v>528.89207366634616</v>
      </c>
      <c r="BB398" s="303">
        <f t="shared" si="102"/>
        <v>0</v>
      </c>
      <c r="BC398" s="303">
        <f t="shared" si="106"/>
        <v>6875.5969576624993</v>
      </c>
      <c r="BD398" s="303">
        <f t="shared" si="106"/>
        <v>2644.4603683317314</v>
      </c>
      <c r="BE398" s="303">
        <f t="shared" si="106"/>
        <v>2644.4603683317314</v>
      </c>
      <c r="BF398" s="303">
        <f t="shared" si="106"/>
        <v>528.89207366634616</v>
      </c>
    </row>
    <row r="399" spans="2:58" ht="14.25" x14ac:dyDescent="0.2">
      <c r="B399" s="1954" t="s">
        <v>217</v>
      </c>
      <c r="C399" s="1914" t="s">
        <v>35</v>
      </c>
      <c r="D399" s="1907" t="s">
        <v>23</v>
      </c>
      <c r="E399" s="1947" t="s">
        <v>25</v>
      </c>
      <c r="F399" s="1948" t="s">
        <v>26</v>
      </c>
      <c r="G399" s="1927">
        <v>17.12</v>
      </c>
      <c r="H399" s="1937">
        <v>17040.737700711783</v>
      </c>
      <c r="I399" s="1911">
        <v>17040.737700711783</v>
      </c>
      <c r="J399" s="1911">
        <v>17040.737700711783</v>
      </c>
      <c r="K399" s="1958">
        <v>10.35</v>
      </c>
      <c r="L399" s="1580"/>
      <c r="O399" s="1580"/>
      <c r="P399" s="1580"/>
      <c r="Q399" s="1580"/>
      <c r="R399" s="303">
        <f t="shared" si="103"/>
        <v>176371.63520236695</v>
      </c>
      <c r="S399" s="303">
        <f t="shared" si="101"/>
        <v>80602.689324366744</v>
      </c>
      <c r="T399" s="303">
        <f t="shared" si="101"/>
        <v>3408.1475401423577</v>
      </c>
      <c r="U399" s="303">
        <f t="shared" si="101"/>
        <v>58620.137690448522</v>
      </c>
      <c r="V399" s="303">
        <f t="shared" si="101"/>
        <v>0</v>
      </c>
      <c r="W399" s="303">
        <f t="shared" si="101"/>
        <v>24368.254912017848</v>
      </c>
      <c r="X399" s="303">
        <f t="shared" si="101"/>
        <v>0</v>
      </c>
      <c r="Y399" s="303">
        <f t="shared" si="101"/>
        <v>511.22213102135345</v>
      </c>
      <c r="Z399" s="303">
        <f t="shared" si="101"/>
        <v>340.81475401423569</v>
      </c>
      <c r="AA399" s="303">
        <f t="shared" si="101"/>
        <v>852.03688503558942</v>
      </c>
      <c r="AB399" s="303">
        <f t="shared" si="101"/>
        <v>2044.8885240854138</v>
      </c>
      <c r="AC399" s="303">
        <f t="shared" si="101"/>
        <v>511.22213102135345</v>
      </c>
      <c r="AD399" s="303">
        <f t="shared" si="101"/>
        <v>852.03688503558942</v>
      </c>
      <c r="AE399" s="303">
        <f t="shared" si="101"/>
        <v>170.40737700711784</v>
      </c>
      <c r="AF399" s="303">
        <f t="shared" si="101"/>
        <v>0</v>
      </c>
      <c r="AG399" s="303">
        <f t="shared" si="104"/>
        <v>2215.2959010925319</v>
      </c>
      <c r="AH399" s="303">
        <f t="shared" si="104"/>
        <v>852.03688503558942</v>
      </c>
      <c r="AI399" s="303">
        <f t="shared" si="104"/>
        <v>852.03688503558942</v>
      </c>
      <c r="AJ399" s="303">
        <f t="shared" si="104"/>
        <v>170.40737700711784</v>
      </c>
      <c r="AK399" s="1239" t="s">
        <v>1350</v>
      </c>
      <c r="AL399" s="73" t="s">
        <v>1350</v>
      </c>
      <c r="AM399" s="1239" t="s">
        <v>1350</v>
      </c>
      <c r="AN399" s="303">
        <f t="shared" si="105"/>
        <v>176371.63520236695</v>
      </c>
      <c r="AO399" s="303">
        <f t="shared" si="102"/>
        <v>80602.689324366744</v>
      </c>
      <c r="AP399" s="303">
        <f t="shared" si="102"/>
        <v>3408.1475401423577</v>
      </c>
      <c r="AQ399" s="303">
        <f t="shared" si="102"/>
        <v>58620.137690448522</v>
      </c>
      <c r="AR399" s="303">
        <f t="shared" si="102"/>
        <v>0</v>
      </c>
      <c r="AS399" s="303">
        <f t="shared" si="102"/>
        <v>24368.254912017848</v>
      </c>
      <c r="AT399" s="303">
        <f t="shared" si="102"/>
        <v>0</v>
      </c>
      <c r="AU399" s="303">
        <f t="shared" si="102"/>
        <v>511.22213102135345</v>
      </c>
      <c r="AV399" s="303">
        <f t="shared" si="102"/>
        <v>340.81475401423569</v>
      </c>
      <c r="AW399" s="303">
        <f t="shared" si="102"/>
        <v>852.03688503558942</v>
      </c>
      <c r="AX399" s="303">
        <f t="shared" si="102"/>
        <v>2044.8885240854138</v>
      </c>
      <c r="AY399" s="303">
        <f t="shared" si="102"/>
        <v>511.22213102135345</v>
      </c>
      <c r="AZ399" s="303">
        <f t="shared" si="102"/>
        <v>852.03688503558942</v>
      </c>
      <c r="BA399" s="303">
        <f t="shared" si="102"/>
        <v>170.40737700711784</v>
      </c>
      <c r="BB399" s="303">
        <f t="shared" si="102"/>
        <v>0</v>
      </c>
      <c r="BC399" s="303">
        <f t="shared" si="106"/>
        <v>2215.2959010925319</v>
      </c>
      <c r="BD399" s="303">
        <f t="shared" si="106"/>
        <v>852.03688503558942</v>
      </c>
      <c r="BE399" s="303">
        <f t="shared" si="106"/>
        <v>852.03688503558942</v>
      </c>
      <c r="BF399" s="303">
        <f t="shared" si="106"/>
        <v>170.40737700711784</v>
      </c>
    </row>
    <row r="400" spans="2:58" ht="14.25" x14ac:dyDescent="0.2">
      <c r="B400" s="1954" t="s">
        <v>217</v>
      </c>
      <c r="C400" s="1914" t="s">
        <v>35</v>
      </c>
      <c r="D400" s="1907" t="s">
        <v>37</v>
      </c>
      <c r="E400" s="1947" t="s">
        <v>25</v>
      </c>
      <c r="F400" s="1948" t="s">
        <v>26</v>
      </c>
      <c r="G400" s="1927">
        <v>17.37</v>
      </c>
      <c r="H400" s="1937">
        <v>2552.1204248225804</v>
      </c>
      <c r="I400" s="1911">
        <v>2552.1204248225804</v>
      </c>
      <c r="J400" s="1911">
        <v>2552.1204248225804</v>
      </c>
      <c r="K400" s="1958">
        <v>10.35</v>
      </c>
      <c r="L400" s="1580"/>
      <c r="O400" s="1580"/>
      <c r="P400" s="1580"/>
      <c r="Q400" s="1580"/>
      <c r="R400" s="303">
        <f t="shared" si="103"/>
        <v>26414.446396913707</v>
      </c>
      <c r="S400" s="303">
        <f t="shared" si="101"/>
        <v>12071.529609410807</v>
      </c>
      <c r="T400" s="303">
        <f t="shared" si="101"/>
        <v>510.42408496451623</v>
      </c>
      <c r="U400" s="303">
        <f t="shared" si="101"/>
        <v>8779.2942613896757</v>
      </c>
      <c r="V400" s="303">
        <f t="shared" si="101"/>
        <v>0</v>
      </c>
      <c r="W400" s="303">
        <f t="shared" si="101"/>
        <v>3649.5322074962896</v>
      </c>
      <c r="X400" s="303">
        <f t="shared" si="101"/>
        <v>0</v>
      </c>
      <c r="Y400" s="303">
        <f t="shared" si="101"/>
        <v>76.563612744677414</v>
      </c>
      <c r="Z400" s="303">
        <f t="shared" si="101"/>
        <v>51.042408496451621</v>
      </c>
      <c r="AA400" s="303">
        <f t="shared" si="101"/>
        <v>127.60602124112906</v>
      </c>
      <c r="AB400" s="303">
        <f t="shared" si="101"/>
        <v>306.25445097870966</v>
      </c>
      <c r="AC400" s="303">
        <f t="shared" ref="S400:AF418" si="107">+$R400*VLOOKUP($E400,$P$5:$AF$7,AC$1+3,FALSE)</f>
        <v>76.563612744677414</v>
      </c>
      <c r="AD400" s="303">
        <f t="shared" si="107"/>
        <v>127.60602124112906</v>
      </c>
      <c r="AE400" s="303">
        <f t="shared" si="107"/>
        <v>25.521204248225811</v>
      </c>
      <c r="AF400" s="303">
        <f t="shared" si="107"/>
        <v>0</v>
      </c>
      <c r="AG400" s="303">
        <f t="shared" si="104"/>
        <v>331.7756552269355</v>
      </c>
      <c r="AH400" s="303">
        <f t="shared" si="104"/>
        <v>127.60602124112906</v>
      </c>
      <c r="AI400" s="303">
        <f t="shared" si="104"/>
        <v>127.60602124112906</v>
      </c>
      <c r="AJ400" s="303">
        <f t="shared" si="104"/>
        <v>25.521204248225811</v>
      </c>
      <c r="AK400" s="1239" t="s">
        <v>1350</v>
      </c>
      <c r="AL400" s="73" t="s">
        <v>1350</v>
      </c>
      <c r="AM400" s="1239" t="s">
        <v>1350</v>
      </c>
      <c r="AN400" s="303">
        <f t="shared" si="105"/>
        <v>26414.446396913707</v>
      </c>
      <c r="AO400" s="303">
        <f t="shared" si="102"/>
        <v>12071.529609410807</v>
      </c>
      <c r="AP400" s="303">
        <f t="shared" si="102"/>
        <v>510.42408496451623</v>
      </c>
      <c r="AQ400" s="303">
        <f t="shared" si="102"/>
        <v>8779.2942613896757</v>
      </c>
      <c r="AR400" s="303">
        <f t="shared" si="102"/>
        <v>0</v>
      </c>
      <c r="AS400" s="303">
        <f t="shared" si="102"/>
        <v>3649.5322074962896</v>
      </c>
      <c r="AT400" s="303">
        <f t="shared" si="102"/>
        <v>0</v>
      </c>
      <c r="AU400" s="303">
        <f t="shared" si="102"/>
        <v>76.563612744677414</v>
      </c>
      <c r="AV400" s="303">
        <f t="shared" si="102"/>
        <v>51.042408496451621</v>
      </c>
      <c r="AW400" s="303">
        <f t="shared" si="102"/>
        <v>127.60602124112906</v>
      </c>
      <c r="AX400" s="303">
        <f t="shared" si="102"/>
        <v>306.25445097870966</v>
      </c>
      <c r="AY400" s="303">
        <f t="shared" ref="AO400:BB418" si="108">+$AN400*VLOOKUP($E400,$AL$5:$BB$7,AY$1+3,FALSE)</f>
        <v>76.563612744677414</v>
      </c>
      <c r="AZ400" s="303">
        <f t="shared" si="108"/>
        <v>127.60602124112906</v>
      </c>
      <c r="BA400" s="303">
        <f t="shared" si="108"/>
        <v>25.521204248225811</v>
      </c>
      <c r="BB400" s="303">
        <f t="shared" si="108"/>
        <v>0</v>
      </c>
      <c r="BC400" s="303">
        <f t="shared" si="106"/>
        <v>331.7756552269355</v>
      </c>
      <c r="BD400" s="303">
        <f t="shared" si="106"/>
        <v>127.60602124112906</v>
      </c>
      <c r="BE400" s="303">
        <f t="shared" si="106"/>
        <v>127.60602124112906</v>
      </c>
      <c r="BF400" s="303">
        <f t="shared" si="106"/>
        <v>25.521204248225811</v>
      </c>
    </row>
    <row r="401" spans="2:58" ht="14.25" x14ac:dyDescent="0.2">
      <c r="B401" s="1954" t="s">
        <v>217</v>
      </c>
      <c r="C401" s="1914" t="s">
        <v>35</v>
      </c>
      <c r="D401" s="1907" t="s">
        <v>38</v>
      </c>
      <c r="E401" s="1947" t="s">
        <v>25</v>
      </c>
      <c r="F401" s="1948" t="s">
        <v>26</v>
      </c>
      <c r="G401" s="1927">
        <v>17.12</v>
      </c>
      <c r="H401" s="1937">
        <v>14658.857112152053</v>
      </c>
      <c r="I401" s="1911">
        <v>14658.857112152053</v>
      </c>
      <c r="J401" s="1911">
        <v>14658.857112152053</v>
      </c>
      <c r="K401" s="1958">
        <v>10.35</v>
      </c>
      <c r="L401" s="1580"/>
      <c r="O401" s="1580"/>
      <c r="P401" s="1580"/>
      <c r="Q401" s="1580"/>
      <c r="R401" s="303">
        <f t="shared" si="103"/>
        <v>151719.17111077375</v>
      </c>
      <c r="S401" s="303">
        <f t="shared" si="107"/>
        <v>69336.394140479228</v>
      </c>
      <c r="T401" s="303">
        <f t="shared" si="107"/>
        <v>2931.7714224304113</v>
      </c>
      <c r="U401" s="303">
        <f t="shared" si="107"/>
        <v>50426.468465803053</v>
      </c>
      <c r="V401" s="303">
        <f t="shared" si="107"/>
        <v>0</v>
      </c>
      <c r="W401" s="303">
        <f t="shared" si="107"/>
        <v>20962.165670377435</v>
      </c>
      <c r="X401" s="303">
        <f t="shared" si="107"/>
        <v>0</v>
      </c>
      <c r="Y401" s="303">
        <f t="shared" si="107"/>
        <v>439.76571336456158</v>
      </c>
      <c r="Z401" s="303">
        <f t="shared" si="107"/>
        <v>293.17714224304115</v>
      </c>
      <c r="AA401" s="303">
        <f t="shared" si="107"/>
        <v>732.94285560760284</v>
      </c>
      <c r="AB401" s="303">
        <f t="shared" si="107"/>
        <v>1759.0628534582463</v>
      </c>
      <c r="AC401" s="303">
        <f t="shared" si="107"/>
        <v>439.76571336456158</v>
      </c>
      <c r="AD401" s="303">
        <f t="shared" si="107"/>
        <v>732.94285560760284</v>
      </c>
      <c r="AE401" s="303">
        <f t="shared" si="107"/>
        <v>146.58857112152057</v>
      </c>
      <c r="AF401" s="303">
        <f t="shared" si="107"/>
        <v>0</v>
      </c>
      <c r="AG401" s="303">
        <f t="shared" si="104"/>
        <v>1905.6514245797671</v>
      </c>
      <c r="AH401" s="303">
        <f t="shared" si="104"/>
        <v>732.94285560760284</v>
      </c>
      <c r="AI401" s="303">
        <f t="shared" si="104"/>
        <v>732.94285560760284</v>
      </c>
      <c r="AJ401" s="303">
        <f t="shared" si="104"/>
        <v>146.58857112152057</v>
      </c>
      <c r="AK401" s="1239" t="s">
        <v>1350</v>
      </c>
      <c r="AL401" s="73" t="s">
        <v>1350</v>
      </c>
      <c r="AM401" s="1239" t="s">
        <v>1350</v>
      </c>
      <c r="AN401" s="303">
        <f t="shared" si="105"/>
        <v>151719.17111077375</v>
      </c>
      <c r="AO401" s="303">
        <f t="shared" si="108"/>
        <v>69336.394140479228</v>
      </c>
      <c r="AP401" s="303">
        <f t="shared" si="108"/>
        <v>2931.7714224304113</v>
      </c>
      <c r="AQ401" s="303">
        <f t="shared" si="108"/>
        <v>50426.468465803053</v>
      </c>
      <c r="AR401" s="303">
        <f t="shared" si="108"/>
        <v>0</v>
      </c>
      <c r="AS401" s="303">
        <f t="shared" si="108"/>
        <v>20962.165670377435</v>
      </c>
      <c r="AT401" s="303">
        <f t="shared" si="108"/>
        <v>0</v>
      </c>
      <c r="AU401" s="303">
        <f t="shared" si="108"/>
        <v>439.76571336456158</v>
      </c>
      <c r="AV401" s="303">
        <f t="shared" si="108"/>
        <v>293.17714224304115</v>
      </c>
      <c r="AW401" s="303">
        <f t="shared" si="108"/>
        <v>732.94285560760284</v>
      </c>
      <c r="AX401" s="303">
        <f t="shared" si="108"/>
        <v>1759.0628534582463</v>
      </c>
      <c r="AY401" s="303">
        <f t="shared" si="108"/>
        <v>439.76571336456158</v>
      </c>
      <c r="AZ401" s="303">
        <f t="shared" si="108"/>
        <v>732.94285560760284</v>
      </c>
      <c r="BA401" s="303">
        <f t="shared" si="108"/>
        <v>146.58857112152057</v>
      </c>
      <c r="BB401" s="303">
        <f t="shared" si="108"/>
        <v>0</v>
      </c>
      <c r="BC401" s="303">
        <f t="shared" si="106"/>
        <v>1905.6514245797671</v>
      </c>
      <c r="BD401" s="303">
        <f t="shared" si="106"/>
        <v>732.94285560760284</v>
      </c>
      <c r="BE401" s="303">
        <f t="shared" si="106"/>
        <v>732.94285560760284</v>
      </c>
      <c r="BF401" s="303">
        <f t="shared" si="106"/>
        <v>146.58857112152057</v>
      </c>
    </row>
    <row r="402" spans="2:58" ht="14.25" x14ac:dyDescent="0.2">
      <c r="B402" s="1954" t="s">
        <v>217</v>
      </c>
      <c r="C402" s="1914" t="s">
        <v>59</v>
      </c>
      <c r="D402" s="1907" t="s">
        <v>211</v>
      </c>
      <c r="E402" s="1947" t="s">
        <v>25</v>
      </c>
      <c r="F402" s="1948" t="s">
        <v>16</v>
      </c>
      <c r="G402" s="1927">
        <v>17.12</v>
      </c>
      <c r="H402" s="2067">
        <v>4715.0805357306972</v>
      </c>
      <c r="I402" s="2047">
        <v>4715.0805357306972</v>
      </c>
      <c r="J402" s="2047">
        <v>4715.0805357306972</v>
      </c>
      <c r="K402" s="1958">
        <v>10.35</v>
      </c>
      <c r="L402" s="1580"/>
      <c r="O402" s="1580"/>
      <c r="P402" s="1580"/>
      <c r="Q402" s="1580"/>
      <c r="R402" s="303">
        <f t="shared" si="103"/>
        <v>48801.083544812711</v>
      </c>
      <c r="S402" s="303">
        <f t="shared" si="107"/>
        <v>22302.330934006201</v>
      </c>
      <c r="T402" s="303">
        <f t="shared" si="107"/>
        <v>943.01610714613969</v>
      </c>
      <c r="U402" s="303">
        <f t="shared" si="107"/>
        <v>16219.877042913595</v>
      </c>
      <c r="V402" s="303">
        <f t="shared" si="107"/>
        <v>0</v>
      </c>
      <c r="W402" s="303">
        <f t="shared" si="107"/>
        <v>6742.5651660948961</v>
      </c>
      <c r="X402" s="303">
        <f t="shared" si="107"/>
        <v>0</v>
      </c>
      <c r="Y402" s="303">
        <f t="shared" si="107"/>
        <v>141.45241607192091</v>
      </c>
      <c r="Z402" s="303">
        <f t="shared" si="107"/>
        <v>94.301610714613957</v>
      </c>
      <c r="AA402" s="303">
        <f t="shared" si="107"/>
        <v>235.75402678653492</v>
      </c>
      <c r="AB402" s="303">
        <f t="shared" si="107"/>
        <v>565.80966428768363</v>
      </c>
      <c r="AC402" s="303">
        <f t="shared" si="107"/>
        <v>141.45241607192091</v>
      </c>
      <c r="AD402" s="303">
        <f t="shared" si="107"/>
        <v>235.75402678653492</v>
      </c>
      <c r="AE402" s="303">
        <f t="shared" si="107"/>
        <v>47.150805357306979</v>
      </c>
      <c r="AF402" s="303">
        <f t="shared" si="107"/>
        <v>0</v>
      </c>
      <c r="AG402" s="303">
        <f t="shared" si="104"/>
        <v>612.96046964499067</v>
      </c>
      <c r="AH402" s="303">
        <f t="shared" si="104"/>
        <v>235.75402678653492</v>
      </c>
      <c r="AI402" s="303">
        <f t="shared" si="104"/>
        <v>235.75402678653492</v>
      </c>
      <c r="AJ402" s="303">
        <f t="shared" si="104"/>
        <v>47.150805357306979</v>
      </c>
      <c r="AK402" s="1239" t="s">
        <v>1350</v>
      </c>
      <c r="AL402" s="73" t="s">
        <v>1350</v>
      </c>
      <c r="AM402" s="1239" t="s">
        <v>1350</v>
      </c>
      <c r="AN402" s="303">
        <f t="shared" si="105"/>
        <v>48801.083544812711</v>
      </c>
      <c r="AO402" s="303">
        <f t="shared" si="108"/>
        <v>22302.330934006201</v>
      </c>
      <c r="AP402" s="303">
        <f t="shared" si="108"/>
        <v>943.01610714613969</v>
      </c>
      <c r="AQ402" s="303">
        <f t="shared" si="108"/>
        <v>16219.877042913595</v>
      </c>
      <c r="AR402" s="303">
        <f t="shared" si="108"/>
        <v>0</v>
      </c>
      <c r="AS402" s="303">
        <f t="shared" si="108"/>
        <v>6742.5651660948961</v>
      </c>
      <c r="AT402" s="303">
        <f t="shared" si="108"/>
        <v>0</v>
      </c>
      <c r="AU402" s="303">
        <f t="shared" si="108"/>
        <v>141.45241607192091</v>
      </c>
      <c r="AV402" s="303">
        <f t="shared" si="108"/>
        <v>94.301610714613957</v>
      </c>
      <c r="AW402" s="303">
        <f t="shared" si="108"/>
        <v>235.75402678653492</v>
      </c>
      <c r="AX402" s="303">
        <f t="shared" si="108"/>
        <v>565.80966428768363</v>
      </c>
      <c r="AY402" s="303">
        <f t="shared" si="108"/>
        <v>141.45241607192091</v>
      </c>
      <c r="AZ402" s="303">
        <f t="shared" si="108"/>
        <v>235.75402678653492</v>
      </c>
      <c r="BA402" s="303">
        <f t="shared" si="108"/>
        <v>47.150805357306979</v>
      </c>
      <c r="BB402" s="303">
        <f t="shared" si="108"/>
        <v>0</v>
      </c>
      <c r="BC402" s="303">
        <f t="shared" si="106"/>
        <v>612.96046964499067</v>
      </c>
      <c r="BD402" s="303">
        <f t="shared" si="106"/>
        <v>235.75402678653492</v>
      </c>
      <c r="BE402" s="303">
        <f t="shared" si="106"/>
        <v>235.75402678653492</v>
      </c>
      <c r="BF402" s="303">
        <f t="shared" si="106"/>
        <v>47.150805357306979</v>
      </c>
    </row>
    <row r="403" spans="2:58" ht="14.25" x14ac:dyDescent="0.2">
      <c r="B403" s="1954" t="s">
        <v>217</v>
      </c>
      <c r="C403" s="1914" t="s">
        <v>59</v>
      </c>
      <c r="D403" s="1907" t="s">
        <v>212</v>
      </c>
      <c r="E403" s="1947" t="s">
        <v>25</v>
      </c>
      <c r="F403" s="1948" t="s">
        <v>16</v>
      </c>
      <c r="G403" s="1927">
        <v>17.190000000000001</v>
      </c>
      <c r="H403" s="2067">
        <v>582.1640763038173</v>
      </c>
      <c r="I403" s="2047">
        <v>582.1640763038173</v>
      </c>
      <c r="J403" s="2047">
        <v>582.1640763038173</v>
      </c>
      <c r="K403" s="1958">
        <v>10.35</v>
      </c>
      <c r="L403" s="1580"/>
      <c r="O403" s="1580"/>
      <c r="P403" s="1580"/>
      <c r="Q403" s="1580"/>
      <c r="R403" s="303">
        <f t="shared" si="103"/>
        <v>6025.3981897445092</v>
      </c>
      <c r="S403" s="303">
        <f t="shared" si="107"/>
        <v>2753.6360809170565</v>
      </c>
      <c r="T403" s="303">
        <f t="shared" si="107"/>
        <v>116.4328152607635</v>
      </c>
      <c r="U403" s="303">
        <f t="shared" si="107"/>
        <v>2002.6444224851311</v>
      </c>
      <c r="V403" s="303">
        <f t="shared" si="107"/>
        <v>0</v>
      </c>
      <c r="W403" s="303">
        <f t="shared" si="107"/>
        <v>832.49462911445869</v>
      </c>
      <c r="X403" s="303">
        <f t="shared" si="107"/>
        <v>0</v>
      </c>
      <c r="Y403" s="303">
        <f t="shared" si="107"/>
        <v>17.464922289114519</v>
      </c>
      <c r="Z403" s="303">
        <f t="shared" si="107"/>
        <v>11.643281526076349</v>
      </c>
      <c r="AA403" s="303">
        <f t="shared" si="107"/>
        <v>29.108203815190876</v>
      </c>
      <c r="AB403" s="303">
        <f t="shared" si="107"/>
        <v>69.859689156458074</v>
      </c>
      <c r="AC403" s="303">
        <f t="shared" si="107"/>
        <v>17.464922289114519</v>
      </c>
      <c r="AD403" s="303">
        <f t="shared" si="107"/>
        <v>29.108203815190876</v>
      </c>
      <c r="AE403" s="303">
        <f t="shared" si="107"/>
        <v>5.8216407630381743</v>
      </c>
      <c r="AF403" s="303">
        <f t="shared" si="107"/>
        <v>0</v>
      </c>
      <c r="AG403" s="303">
        <f t="shared" si="104"/>
        <v>75.681329919496264</v>
      </c>
      <c r="AH403" s="303">
        <f t="shared" si="104"/>
        <v>29.108203815190876</v>
      </c>
      <c r="AI403" s="303">
        <f t="shared" si="104"/>
        <v>29.108203815190876</v>
      </c>
      <c r="AJ403" s="303">
        <f t="shared" si="104"/>
        <v>5.8216407630381743</v>
      </c>
      <c r="AK403" s="1239" t="s">
        <v>1350</v>
      </c>
      <c r="AL403" s="73" t="s">
        <v>1350</v>
      </c>
      <c r="AM403" s="1239" t="s">
        <v>1350</v>
      </c>
      <c r="AN403" s="303">
        <f t="shared" si="105"/>
        <v>6025.3981897445092</v>
      </c>
      <c r="AO403" s="303">
        <f t="shared" si="108"/>
        <v>2753.6360809170565</v>
      </c>
      <c r="AP403" s="303">
        <f t="shared" si="108"/>
        <v>116.4328152607635</v>
      </c>
      <c r="AQ403" s="303">
        <f t="shared" si="108"/>
        <v>2002.6444224851311</v>
      </c>
      <c r="AR403" s="303">
        <f t="shared" si="108"/>
        <v>0</v>
      </c>
      <c r="AS403" s="303">
        <f t="shared" si="108"/>
        <v>832.49462911445869</v>
      </c>
      <c r="AT403" s="303">
        <f t="shared" si="108"/>
        <v>0</v>
      </c>
      <c r="AU403" s="303">
        <f t="shared" si="108"/>
        <v>17.464922289114519</v>
      </c>
      <c r="AV403" s="303">
        <f t="shared" si="108"/>
        <v>11.643281526076349</v>
      </c>
      <c r="AW403" s="303">
        <f t="shared" si="108"/>
        <v>29.108203815190876</v>
      </c>
      <c r="AX403" s="303">
        <f t="shared" si="108"/>
        <v>69.859689156458074</v>
      </c>
      <c r="AY403" s="303">
        <f t="shared" si="108"/>
        <v>17.464922289114519</v>
      </c>
      <c r="AZ403" s="303">
        <f t="shared" si="108"/>
        <v>29.108203815190876</v>
      </c>
      <c r="BA403" s="303">
        <f t="shared" si="108"/>
        <v>5.8216407630381743</v>
      </c>
      <c r="BB403" s="303">
        <f t="shared" si="108"/>
        <v>0</v>
      </c>
      <c r="BC403" s="303">
        <f t="shared" si="106"/>
        <v>75.681329919496264</v>
      </c>
      <c r="BD403" s="303">
        <f t="shared" si="106"/>
        <v>29.108203815190876</v>
      </c>
      <c r="BE403" s="303">
        <f t="shared" si="106"/>
        <v>29.108203815190876</v>
      </c>
      <c r="BF403" s="303">
        <f t="shared" si="106"/>
        <v>5.8216407630381743</v>
      </c>
    </row>
    <row r="404" spans="2:58" ht="14.25" x14ac:dyDescent="0.2">
      <c r="B404" s="1954" t="s">
        <v>217</v>
      </c>
      <c r="C404" s="1914" t="s">
        <v>59</v>
      </c>
      <c r="D404" s="1907" t="s">
        <v>60</v>
      </c>
      <c r="E404" s="1947" t="s">
        <v>25</v>
      </c>
      <c r="F404" s="1948" t="s">
        <v>16</v>
      </c>
      <c r="G404" s="1927">
        <v>17.12</v>
      </c>
      <c r="H404" s="2067">
        <v>2913.24649988888</v>
      </c>
      <c r="I404" s="2047">
        <v>2913.24649988888</v>
      </c>
      <c r="J404" s="2047">
        <v>2913.24649988888</v>
      </c>
      <c r="K404" s="1958">
        <v>10.35</v>
      </c>
      <c r="L404" s="1580"/>
      <c r="O404" s="1580"/>
      <c r="P404" s="1580"/>
      <c r="Q404" s="1580"/>
      <c r="R404" s="303">
        <f t="shared" si="103"/>
        <v>30152.101273849905</v>
      </c>
      <c r="S404" s="303">
        <f t="shared" si="107"/>
        <v>13779.655944474403</v>
      </c>
      <c r="T404" s="303">
        <f t="shared" si="107"/>
        <v>582.64929997777608</v>
      </c>
      <c r="U404" s="303">
        <f t="shared" si="107"/>
        <v>10021.567959617745</v>
      </c>
      <c r="V404" s="303">
        <f t="shared" si="107"/>
        <v>0</v>
      </c>
      <c r="W404" s="303">
        <f t="shared" si="107"/>
        <v>4165.9424948410979</v>
      </c>
      <c r="X404" s="303">
        <f t="shared" si="107"/>
        <v>0</v>
      </c>
      <c r="Y404" s="303">
        <f t="shared" si="107"/>
        <v>87.397394996666392</v>
      </c>
      <c r="Z404" s="303">
        <f t="shared" si="107"/>
        <v>58.264929997777607</v>
      </c>
      <c r="AA404" s="303">
        <f t="shared" si="107"/>
        <v>145.66232499444402</v>
      </c>
      <c r="AB404" s="303">
        <f t="shared" si="107"/>
        <v>349.58957998666557</v>
      </c>
      <c r="AC404" s="303">
        <f t="shared" si="107"/>
        <v>87.397394996666392</v>
      </c>
      <c r="AD404" s="303">
        <f t="shared" si="107"/>
        <v>145.66232499444402</v>
      </c>
      <c r="AE404" s="303">
        <f t="shared" si="107"/>
        <v>29.132464998888803</v>
      </c>
      <c r="AF404" s="303">
        <f t="shared" si="107"/>
        <v>0</v>
      </c>
      <c r="AG404" s="303">
        <f t="shared" si="104"/>
        <v>378.72204498555442</v>
      </c>
      <c r="AH404" s="303">
        <f t="shared" si="104"/>
        <v>145.66232499444402</v>
      </c>
      <c r="AI404" s="303">
        <f t="shared" si="104"/>
        <v>145.66232499444402</v>
      </c>
      <c r="AJ404" s="303">
        <f t="shared" si="104"/>
        <v>29.132464998888803</v>
      </c>
      <c r="AK404" s="1239" t="s">
        <v>1350</v>
      </c>
      <c r="AL404" s="73" t="s">
        <v>1350</v>
      </c>
      <c r="AM404" s="1239" t="s">
        <v>1350</v>
      </c>
      <c r="AN404" s="303">
        <f t="shared" si="105"/>
        <v>30152.101273849905</v>
      </c>
      <c r="AO404" s="303">
        <f t="shared" si="108"/>
        <v>13779.655944474403</v>
      </c>
      <c r="AP404" s="303">
        <f t="shared" si="108"/>
        <v>582.64929997777608</v>
      </c>
      <c r="AQ404" s="303">
        <f t="shared" si="108"/>
        <v>10021.567959617745</v>
      </c>
      <c r="AR404" s="303">
        <f t="shared" si="108"/>
        <v>0</v>
      </c>
      <c r="AS404" s="303">
        <f t="shared" si="108"/>
        <v>4165.9424948410979</v>
      </c>
      <c r="AT404" s="303">
        <f t="shared" si="108"/>
        <v>0</v>
      </c>
      <c r="AU404" s="303">
        <f t="shared" si="108"/>
        <v>87.397394996666392</v>
      </c>
      <c r="AV404" s="303">
        <f t="shared" si="108"/>
        <v>58.264929997777607</v>
      </c>
      <c r="AW404" s="303">
        <f t="shared" si="108"/>
        <v>145.66232499444402</v>
      </c>
      <c r="AX404" s="303">
        <f t="shared" si="108"/>
        <v>349.58957998666557</v>
      </c>
      <c r="AY404" s="303">
        <f t="shared" si="108"/>
        <v>87.397394996666392</v>
      </c>
      <c r="AZ404" s="303">
        <f t="shared" si="108"/>
        <v>145.66232499444402</v>
      </c>
      <c r="BA404" s="303">
        <f t="shared" si="108"/>
        <v>29.132464998888803</v>
      </c>
      <c r="BB404" s="303">
        <f t="shared" si="108"/>
        <v>0</v>
      </c>
      <c r="BC404" s="303">
        <f t="shared" si="106"/>
        <v>378.72204498555442</v>
      </c>
      <c r="BD404" s="303">
        <f t="shared" si="106"/>
        <v>145.66232499444402</v>
      </c>
      <c r="BE404" s="303">
        <f t="shared" si="106"/>
        <v>145.66232499444402</v>
      </c>
      <c r="BF404" s="303">
        <f t="shared" si="106"/>
        <v>29.132464998888803</v>
      </c>
    </row>
    <row r="405" spans="2:58" ht="14.25" x14ac:dyDescent="0.2">
      <c r="B405" s="1954" t="s">
        <v>217</v>
      </c>
      <c r="C405" s="1914" t="s">
        <v>59</v>
      </c>
      <c r="D405" s="1907" t="s">
        <v>214</v>
      </c>
      <c r="E405" s="1947" t="s">
        <v>25</v>
      </c>
      <c r="F405" s="1948" t="s">
        <v>16</v>
      </c>
      <c r="G405" s="1927">
        <v>17.2</v>
      </c>
      <c r="H405" s="2067">
        <v>860.36338727794464</v>
      </c>
      <c r="I405" s="2047">
        <v>860.36338727794464</v>
      </c>
      <c r="J405" s="2047">
        <v>860.36338727794464</v>
      </c>
      <c r="K405" s="1958">
        <v>10.35</v>
      </c>
      <c r="L405" s="1580"/>
      <c r="O405" s="1580"/>
      <c r="P405" s="1580"/>
      <c r="Q405" s="1580"/>
      <c r="R405" s="303">
        <f t="shared" si="103"/>
        <v>8904.7610583267269</v>
      </c>
      <c r="S405" s="303">
        <f t="shared" si="107"/>
        <v>4069.518821824679</v>
      </c>
      <c r="T405" s="303">
        <f t="shared" si="107"/>
        <v>172.07267745558897</v>
      </c>
      <c r="U405" s="303">
        <f t="shared" si="107"/>
        <v>2959.6500522361289</v>
      </c>
      <c r="V405" s="303">
        <f t="shared" si="107"/>
        <v>0</v>
      </c>
      <c r="W405" s="303">
        <f t="shared" si="107"/>
        <v>1230.3196438074608</v>
      </c>
      <c r="X405" s="303">
        <f t="shared" si="107"/>
        <v>0</v>
      </c>
      <c r="Y405" s="303">
        <f t="shared" si="107"/>
        <v>25.810901618338338</v>
      </c>
      <c r="Z405" s="303">
        <f t="shared" si="107"/>
        <v>17.207267745558894</v>
      </c>
      <c r="AA405" s="303">
        <f t="shared" si="107"/>
        <v>43.018169363897243</v>
      </c>
      <c r="AB405" s="303">
        <f t="shared" si="107"/>
        <v>103.24360647335335</v>
      </c>
      <c r="AC405" s="303">
        <f t="shared" si="107"/>
        <v>25.810901618338338</v>
      </c>
      <c r="AD405" s="303">
        <f t="shared" si="107"/>
        <v>43.018169363897243</v>
      </c>
      <c r="AE405" s="303">
        <f t="shared" si="107"/>
        <v>8.6036338727794472</v>
      </c>
      <c r="AF405" s="303">
        <f t="shared" si="107"/>
        <v>0</v>
      </c>
      <c r="AG405" s="303">
        <f t="shared" si="104"/>
        <v>111.84724034613281</v>
      </c>
      <c r="AH405" s="303">
        <f t="shared" si="104"/>
        <v>43.018169363897243</v>
      </c>
      <c r="AI405" s="303">
        <f t="shared" si="104"/>
        <v>43.018169363897243</v>
      </c>
      <c r="AJ405" s="303">
        <f t="shared" si="104"/>
        <v>8.6036338727794472</v>
      </c>
      <c r="AK405" s="1239" t="s">
        <v>1350</v>
      </c>
      <c r="AL405" s="73" t="s">
        <v>1350</v>
      </c>
      <c r="AM405" s="1239" t="s">
        <v>1350</v>
      </c>
      <c r="AN405" s="303">
        <f t="shared" si="105"/>
        <v>8904.7610583267269</v>
      </c>
      <c r="AO405" s="303">
        <f t="shared" si="108"/>
        <v>4069.518821824679</v>
      </c>
      <c r="AP405" s="303">
        <f t="shared" si="108"/>
        <v>172.07267745558897</v>
      </c>
      <c r="AQ405" s="303">
        <f t="shared" si="108"/>
        <v>2959.6500522361289</v>
      </c>
      <c r="AR405" s="303">
        <f t="shared" si="108"/>
        <v>0</v>
      </c>
      <c r="AS405" s="303">
        <f t="shared" si="108"/>
        <v>1230.3196438074608</v>
      </c>
      <c r="AT405" s="303">
        <f t="shared" si="108"/>
        <v>0</v>
      </c>
      <c r="AU405" s="303">
        <f t="shared" si="108"/>
        <v>25.810901618338338</v>
      </c>
      <c r="AV405" s="303">
        <f t="shared" si="108"/>
        <v>17.207267745558894</v>
      </c>
      <c r="AW405" s="303">
        <f t="shared" si="108"/>
        <v>43.018169363897243</v>
      </c>
      <c r="AX405" s="303">
        <f t="shared" si="108"/>
        <v>103.24360647335335</v>
      </c>
      <c r="AY405" s="303">
        <f t="shared" si="108"/>
        <v>25.810901618338338</v>
      </c>
      <c r="AZ405" s="303">
        <f t="shared" si="108"/>
        <v>43.018169363897243</v>
      </c>
      <c r="BA405" s="303">
        <f t="shared" si="108"/>
        <v>8.6036338727794472</v>
      </c>
      <c r="BB405" s="303">
        <f t="shared" si="108"/>
        <v>0</v>
      </c>
      <c r="BC405" s="303">
        <f t="shared" si="106"/>
        <v>111.84724034613281</v>
      </c>
      <c r="BD405" s="303">
        <f t="shared" si="106"/>
        <v>43.018169363897243</v>
      </c>
      <c r="BE405" s="303">
        <f t="shared" si="106"/>
        <v>43.018169363897243</v>
      </c>
      <c r="BF405" s="303">
        <f t="shared" si="106"/>
        <v>8.6036338727794472</v>
      </c>
    </row>
    <row r="406" spans="2:58" ht="14.25" x14ac:dyDescent="0.2">
      <c r="B406" s="1954" t="s">
        <v>217</v>
      </c>
      <c r="C406" s="1914" t="s">
        <v>59</v>
      </c>
      <c r="D406" s="1907" t="s">
        <v>213</v>
      </c>
      <c r="E406" s="1947" t="s">
        <v>25</v>
      </c>
      <c r="F406" s="1948" t="s">
        <v>16</v>
      </c>
      <c r="G406" s="1927">
        <v>17.52</v>
      </c>
      <c r="H406" s="2067">
        <v>68.418511403740268</v>
      </c>
      <c r="I406" s="2047">
        <v>68.418511403740268</v>
      </c>
      <c r="J406" s="2047">
        <v>68.418511403740268</v>
      </c>
      <c r="K406" s="1958">
        <v>10.35</v>
      </c>
      <c r="L406" s="1580"/>
      <c r="O406" s="1580"/>
      <c r="P406" s="1580"/>
      <c r="Q406" s="1580"/>
      <c r="R406" s="303">
        <f t="shared" si="103"/>
        <v>708.13159302871179</v>
      </c>
      <c r="S406" s="303">
        <f t="shared" si="107"/>
        <v>323.6195589396915</v>
      </c>
      <c r="T406" s="303">
        <f t="shared" si="107"/>
        <v>13.683702280748058</v>
      </c>
      <c r="U406" s="303">
        <f t="shared" si="107"/>
        <v>235.3596792288665</v>
      </c>
      <c r="V406" s="303">
        <f t="shared" si="107"/>
        <v>0</v>
      </c>
      <c r="W406" s="303">
        <f t="shared" si="107"/>
        <v>97.838471307348584</v>
      </c>
      <c r="X406" s="303">
        <f t="shared" si="107"/>
        <v>0</v>
      </c>
      <c r="Y406" s="303">
        <f t="shared" si="107"/>
        <v>2.0525553421122082</v>
      </c>
      <c r="Z406" s="303">
        <f t="shared" si="107"/>
        <v>1.3683702280748056</v>
      </c>
      <c r="AA406" s="303">
        <f t="shared" si="107"/>
        <v>3.4209255701870145</v>
      </c>
      <c r="AB406" s="303">
        <f t="shared" si="107"/>
        <v>8.210221368448833</v>
      </c>
      <c r="AC406" s="303">
        <f t="shared" si="107"/>
        <v>2.0525553421122082</v>
      </c>
      <c r="AD406" s="303">
        <f t="shared" si="107"/>
        <v>3.4209255701870145</v>
      </c>
      <c r="AE406" s="303">
        <f t="shared" si="107"/>
        <v>0.68418511403740279</v>
      </c>
      <c r="AF406" s="303">
        <f t="shared" si="107"/>
        <v>0</v>
      </c>
      <c r="AG406" s="303">
        <f t="shared" si="104"/>
        <v>8.8944064824862359</v>
      </c>
      <c r="AH406" s="303">
        <f t="shared" si="104"/>
        <v>3.4209255701870145</v>
      </c>
      <c r="AI406" s="303">
        <f t="shared" si="104"/>
        <v>3.4209255701870145</v>
      </c>
      <c r="AJ406" s="303">
        <f t="shared" si="104"/>
        <v>0.68418511403740279</v>
      </c>
      <c r="AK406" s="1239" t="s">
        <v>1350</v>
      </c>
      <c r="AL406" s="73" t="s">
        <v>1350</v>
      </c>
      <c r="AM406" s="1239" t="s">
        <v>1350</v>
      </c>
      <c r="AN406" s="303">
        <f t="shared" si="105"/>
        <v>708.13159302871179</v>
      </c>
      <c r="AO406" s="303">
        <f t="shared" si="108"/>
        <v>323.6195589396915</v>
      </c>
      <c r="AP406" s="303">
        <f t="shared" si="108"/>
        <v>13.683702280748058</v>
      </c>
      <c r="AQ406" s="303">
        <f t="shared" si="108"/>
        <v>235.3596792288665</v>
      </c>
      <c r="AR406" s="303">
        <f t="shared" si="108"/>
        <v>0</v>
      </c>
      <c r="AS406" s="303">
        <f t="shared" si="108"/>
        <v>97.838471307348584</v>
      </c>
      <c r="AT406" s="303">
        <f t="shared" si="108"/>
        <v>0</v>
      </c>
      <c r="AU406" s="303">
        <f t="shared" si="108"/>
        <v>2.0525553421122082</v>
      </c>
      <c r="AV406" s="303">
        <f t="shared" si="108"/>
        <v>1.3683702280748056</v>
      </c>
      <c r="AW406" s="303">
        <f t="shared" si="108"/>
        <v>3.4209255701870145</v>
      </c>
      <c r="AX406" s="303">
        <f t="shared" si="108"/>
        <v>8.210221368448833</v>
      </c>
      <c r="AY406" s="303">
        <f t="shared" si="108"/>
        <v>2.0525553421122082</v>
      </c>
      <c r="AZ406" s="303">
        <f t="shared" si="108"/>
        <v>3.4209255701870145</v>
      </c>
      <c r="BA406" s="303">
        <f t="shared" si="108"/>
        <v>0.68418511403740279</v>
      </c>
      <c r="BB406" s="303">
        <f t="shared" si="108"/>
        <v>0</v>
      </c>
      <c r="BC406" s="303">
        <f t="shared" si="106"/>
        <v>8.8944064824862359</v>
      </c>
      <c r="BD406" s="303">
        <f t="shared" si="106"/>
        <v>3.4209255701870145</v>
      </c>
      <c r="BE406" s="303">
        <f t="shared" si="106"/>
        <v>3.4209255701870145</v>
      </c>
      <c r="BF406" s="303">
        <f t="shared" si="106"/>
        <v>0.68418511403740279</v>
      </c>
    </row>
    <row r="407" spans="2:58" ht="14.25" x14ac:dyDescent="0.2">
      <c r="B407" s="1954" t="s">
        <v>217</v>
      </c>
      <c r="C407" s="1914" t="s">
        <v>59</v>
      </c>
      <c r="D407" s="1907" t="s">
        <v>249</v>
      </c>
      <c r="E407" s="1906" t="s">
        <v>25</v>
      </c>
      <c r="F407" s="1890" t="s">
        <v>16</v>
      </c>
      <c r="G407" s="1927">
        <v>17.52</v>
      </c>
      <c r="H407" s="1937">
        <v>0.41418484092368846</v>
      </c>
      <c r="I407" s="1911">
        <v>0.41418484092368846</v>
      </c>
      <c r="J407" s="1911">
        <v>0.41418484092368846</v>
      </c>
      <c r="K407" s="1958">
        <v>10.35</v>
      </c>
      <c r="L407" s="1580"/>
      <c r="O407" s="1580"/>
      <c r="P407" s="1580"/>
      <c r="Q407" s="1580"/>
      <c r="R407" s="303">
        <f t="shared" si="103"/>
        <v>4.2868131035601751</v>
      </c>
      <c r="S407" s="303">
        <f t="shared" si="107"/>
        <v>1.9590942975690466</v>
      </c>
      <c r="T407" s="303">
        <f t="shared" si="107"/>
        <v>8.2836968184737708E-2</v>
      </c>
      <c r="U407" s="303">
        <f t="shared" si="107"/>
        <v>1.424795852777488</v>
      </c>
      <c r="V407" s="303">
        <f t="shared" si="107"/>
        <v>0</v>
      </c>
      <c r="W407" s="303">
        <f t="shared" si="107"/>
        <v>0.59228432252087437</v>
      </c>
      <c r="X407" s="303">
        <f t="shared" si="107"/>
        <v>0</v>
      </c>
      <c r="Y407" s="303">
        <f t="shared" si="107"/>
        <v>1.2425545227710652E-2</v>
      </c>
      <c r="Z407" s="303">
        <f t="shared" si="107"/>
        <v>8.2836968184737698E-3</v>
      </c>
      <c r="AA407" s="303">
        <f t="shared" si="107"/>
        <v>2.0709242046184427E-2</v>
      </c>
      <c r="AB407" s="303">
        <f t="shared" si="107"/>
        <v>4.9702180910842608E-2</v>
      </c>
      <c r="AC407" s="303">
        <f t="shared" si="107"/>
        <v>1.2425545227710652E-2</v>
      </c>
      <c r="AD407" s="303">
        <f t="shared" si="107"/>
        <v>2.0709242046184427E-2</v>
      </c>
      <c r="AE407" s="303">
        <f t="shared" si="107"/>
        <v>4.1418484092368849E-3</v>
      </c>
      <c r="AF407" s="303">
        <f t="shared" si="107"/>
        <v>0</v>
      </c>
      <c r="AG407" s="303">
        <f t="shared" si="104"/>
        <v>5.3844029320079499E-2</v>
      </c>
      <c r="AH407" s="303">
        <f t="shared" si="104"/>
        <v>2.0709242046184427E-2</v>
      </c>
      <c r="AI407" s="303">
        <f t="shared" si="104"/>
        <v>2.0709242046184427E-2</v>
      </c>
      <c r="AJ407" s="303">
        <f t="shared" si="104"/>
        <v>4.1418484092368849E-3</v>
      </c>
      <c r="AK407" s="1239" t="s">
        <v>1350</v>
      </c>
      <c r="AL407" s="73" t="s">
        <v>1350</v>
      </c>
      <c r="AM407" s="1239" t="s">
        <v>1350</v>
      </c>
      <c r="AN407" s="303">
        <f t="shared" si="105"/>
        <v>4.2868131035601751</v>
      </c>
      <c r="AO407" s="303">
        <f t="shared" si="108"/>
        <v>1.9590942975690466</v>
      </c>
      <c r="AP407" s="303">
        <f t="shared" si="108"/>
        <v>8.2836968184737708E-2</v>
      </c>
      <c r="AQ407" s="303">
        <f t="shared" si="108"/>
        <v>1.424795852777488</v>
      </c>
      <c r="AR407" s="303">
        <f t="shared" si="108"/>
        <v>0</v>
      </c>
      <c r="AS407" s="303">
        <f t="shared" si="108"/>
        <v>0.59228432252087437</v>
      </c>
      <c r="AT407" s="303">
        <f t="shared" si="108"/>
        <v>0</v>
      </c>
      <c r="AU407" s="303">
        <f t="shared" si="108"/>
        <v>1.2425545227710652E-2</v>
      </c>
      <c r="AV407" s="303">
        <f t="shared" si="108"/>
        <v>8.2836968184737698E-3</v>
      </c>
      <c r="AW407" s="303">
        <f t="shared" si="108"/>
        <v>2.0709242046184427E-2</v>
      </c>
      <c r="AX407" s="303">
        <f t="shared" si="108"/>
        <v>4.9702180910842608E-2</v>
      </c>
      <c r="AY407" s="303">
        <f t="shared" si="108"/>
        <v>1.2425545227710652E-2</v>
      </c>
      <c r="AZ407" s="303">
        <f t="shared" si="108"/>
        <v>2.0709242046184427E-2</v>
      </c>
      <c r="BA407" s="303">
        <f t="shared" si="108"/>
        <v>4.1418484092368849E-3</v>
      </c>
      <c r="BB407" s="303">
        <f t="shared" si="108"/>
        <v>0</v>
      </c>
      <c r="BC407" s="303">
        <f t="shared" si="106"/>
        <v>5.3844029320079499E-2</v>
      </c>
      <c r="BD407" s="303">
        <f t="shared" si="106"/>
        <v>2.0709242046184427E-2</v>
      </c>
      <c r="BE407" s="303">
        <f t="shared" si="106"/>
        <v>2.0709242046184427E-2</v>
      </c>
      <c r="BF407" s="303">
        <f t="shared" si="106"/>
        <v>4.1418484092368849E-3</v>
      </c>
    </row>
    <row r="408" spans="2:58" ht="14.25" x14ac:dyDescent="0.2">
      <c r="B408" s="1954" t="s">
        <v>217</v>
      </c>
      <c r="C408" s="1914" t="s">
        <v>59</v>
      </c>
      <c r="D408" s="1907" t="s">
        <v>250</v>
      </c>
      <c r="E408" s="1906" t="s">
        <v>25</v>
      </c>
      <c r="F408" s="1890" t="s">
        <v>16</v>
      </c>
      <c r="G408" s="1927">
        <v>17.52</v>
      </c>
      <c r="H408" s="1937">
        <v>47.214488431027824</v>
      </c>
      <c r="I408" s="1911">
        <v>47.214488431027824</v>
      </c>
      <c r="J408" s="1911">
        <v>47.214488431027824</v>
      </c>
      <c r="K408" s="1958">
        <v>10.35</v>
      </c>
      <c r="L408" s="1580"/>
      <c r="O408" s="1580"/>
      <c r="P408" s="1580"/>
      <c r="Q408" s="1580"/>
      <c r="R408" s="303">
        <f t="shared" si="103"/>
        <v>488.66995526113794</v>
      </c>
      <c r="S408" s="303">
        <f t="shared" si="107"/>
        <v>223.32453027876164</v>
      </c>
      <c r="T408" s="303">
        <f t="shared" si="107"/>
        <v>9.4428976862055674</v>
      </c>
      <c r="U408" s="303">
        <f t="shared" si="107"/>
        <v>162.41784020273568</v>
      </c>
      <c r="V408" s="303">
        <f t="shared" si="107"/>
        <v>0</v>
      </c>
      <c r="W408" s="303">
        <f t="shared" si="107"/>
        <v>67.516718456369773</v>
      </c>
      <c r="X408" s="303">
        <f t="shared" si="107"/>
        <v>0</v>
      </c>
      <c r="Y408" s="303">
        <f t="shared" si="107"/>
        <v>1.4164346529308347</v>
      </c>
      <c r="Z408" s="303">
        <f t="shared" si="107"/>
        <v>0.94428976862055658</v>
      </c>
      <c r="AA408" s="303">
        <f t="shared" si="107"/>
        <v>2.3607244215513918</v>
      </c>
      <c r="AB408" s="303">
        <f t="shared" si="107"/>
        <v>5.6657386117233388</v>
      </c>
      <c r="AC408" s="303">
        <f t="shared" si="107"/>
        <v>1.4164346529308347</v>
      </c>
      <c r="AD408" s="303">
        <f t="shared" si="107"/>
        <v>2.3607244215513918</v>
      </c>
      <c r="AE408" s="303">
        <f t="shared" si="107"/>
        <v>0.47214488431027829</v>
      </c>
      <c r="AF408" s="303">
        <f t="shared" si="107"/>
        <v>0</v>
      </c>
      <c r="AG408" s="303">
        <f t="shared" si="104"/>
        <v>6.1378834960336173</v>
      </c>
      <c r="AH408" s="303">
        <f t="shared" si="104"/>
        <v>2.3607244215513918</v>
      </c>
      <c r="AI408" s="303">
        <f t="shared" si="104"/>
        <v>2.3607244215513918</v>
      </c>
      <c r="AJ408" s="303">
        <f t="shared" si="104"/>
        <v>0.47214488431027829</v>
      </c>
      <c r="AK408" s="1239" t="s">
        <v>1350</v>
      </c>
      <c r="AL408" s="73" t="s">
        <v>1350</v>
      </c>
      <c r="AM408" s="1239" t="s">
        <v>1350</v>
      </c>
      <c r="AN408" s="303">
        <f t="shared" si="105"/>
        <v>488.66995526113794</v>
      </c>
      <c r="AO408" s="303">
        <f t="shared" si="108"/>
        <v>223.32453027876164</v>
      </c>
      <c r="AP408" s="303">
        <f t="shared" si="108"/>
        <v>9.4428976862055674</v>
      </c>
      <c r="AQ408" s="303">
        <f t="shared" si="108"/>
        <v>162.41784020273568</v>
      </c>
      <c r="AR408" s="303">
        <f t="shared" si="108"/>
        <v>0</v>
      </c>
      <c r="AS408" s="303">
        <f t="shared" si="108"/>
        <v>67.516718456369773</v>
      </c>
      <c r="AT408" s="303">
        <f t="shared" si="108"/>
        <v>0</v>
      </c>
      <c r="AU408" s="303">
        <f t="shared" si="108"/>
        <v>1.4164346529308347</v>
      </c>
      <c r="AV408" s="303">
        <f t="shared" si="108"/>
        <v>0.94428976862055658</v>
      </c>
      <c r="AW408" s="303">
        <f t="shared" si="108"/>
        <v>2.3607244215513918</v>
      </c>
      <c r="AX408" s="303">
        <f t="shared" si="108"/>
        <v>5.6657386117233388</v>
      </c>
      <c r="AY408" s="303">
        <f t="shared" si="108"/>
        <v>1.4164346529308347</v>
      </c>
      <c r="AZ408" s="303">
        <f t="shared" si="108"/>
        <v>2.3607244215513918</v>
      </c>
      <c r="BA408" s="303">
        <f t="shared" si="108"/>
        <v>0.47214488431027829</v>
      </c>
      <c r="BB408" s="303">
        <f t="shared" si="108"/>
        <v>0</v>
      </c>
      <c r="BC408" s="303">
        <f t="shared" si="106"/>
        <v>6.1378834960336173</v>
      </c>
      <c r="BD408" s="303">
        <f t="shared" si="106"/>
        <v>2.3607244215513918</v>
      </c>
      <c r="BE408" s="303">
        <f t="shared" si="106"/>
        <v>2.3607244215513918</v>
      </c>
      <c r="BF408" s="303">
        <f t="shared" si="106"/>
        <v>0.47214488431027829</v>
      </c>
    </row>
    <row r="409" spans="2:58" ht="14.25" x14ac:dyDescent="0.2">
      <c r="B409" s="1954" t="s">
        <v>217</v>
      </c>
      <c r="C409" s="1914" t="s">
        <v>59</v>
      </c>
      <c r="D409" s="1907" t="s">
        <v>251</v>
      </c>
      <c r="E409" s="1906" t="s">
        <v>25</v>
      </c>
      <c r="F409" s="1890" t="s">
        <v>16</v>
      </c>
      <c r="G409" s="1927">
        <v>17.43</v>
      </c>
      <c r="H409" s="1937">
        <v>748.34233049717079</v>
      </c>
      <c r="I409" s="1911">
        <v>748.34233049717079</v>
      </c>
      <c r="J409" s="1911">
        <v>748.34233049717079</v>
      </c>
      <c r="K409" s="1958">
        <v>10.35</v>
      </c>
      <c r="L409" s="1580"/>
      <c r="O409" s="1580"/>
      <c r="P409" s="1580"/>
      <c r="Q409" s="1580"/>
      <c r="R409" s="303">
        <f t="shared" si="103"/>
        <v>7745.3431206457171</v>
      </c>
      <c r="S409" s="303">
        <f t="shared" si="107"/>
        <v>3539.6592232516182</v>
      </c>
      <c r="T409" s="303">
        <f t="shared" si="107"/>
        <v>149.6684660994342</v>
      </c>
      <c r="U409" s="303">
        <f t="shared" si="107"/>
        <v>2574.2976169102667</v>
      </c>
      <c r="V409" s="303">
        <f t="shared" si="107"/>
        <v>0</v>
      </c>
      <c r="W409" s="303">
        <f t="shared" si="107"/>
        <v>1070.1295326109541</v>
      </c>
      <c r="X409" s="303">
        <f t="shared" si="107"/>
        <v>0</v>
      </c>
      <c r="Y409" s="303">
        <f t="shared" si="107"/>
        <v>22.450269914915122</v>
      </c>
      <c r="Z409" s="303">
        <f t="shared" si="107"/>
        <v>14.966846609943417</v>
      </c>
      <c r="AA409" s="303">
        <f t="shared" si="107"/>
        <v>37.41711652485855</v>
      </c>
      <c r="AB409" s="303">
        <f t="shared" si="107"/>
        <v>89.801079659660488</v>
      </c>
      <c r="AC409" s="303">
        <f t="shared" si="107"/>
        <v>22.450269914915122</v>
      </c>
      <c r="AD409" s="303">
        <f t="shared" si="107"/>
        <v>37.41711652485855</v>
      </c>
      <c r="AE409" s="303">
        <f t="shared" si="107"/>
        <v>7.4834233049717085</v>
      </c>
      <c r="AF409" s="303">
        <f t="shared" si="107"/>
        <v>0</v>
      </c>
      <c r="AG409" s="303">
        <f t="shared" si="104"/>
        <v>97.28450296463221</v>
      </c>
      <c r="AH409" s="303">
        <f t="shared" si="104"/>
        <v>37.41711652485855</v>
      </c>
      <c r="AI409" s="303">
        <f t="shared" si="104"/>
        <v>37.41711652485855</v>
      </c>
      <c r="AJ409" s="303">
        <f t="shared" si="104"/>
        <v>7.4834233049717085</v>
      </c>
      <c r="AK409" s="1239" t="s">
        <v>1350</v>
      </c>
      <c r="AL409" s="73" t="s">
        <v>1350</v>
      </c>
      <c r="AM409" s="1239" t="s">
        <v>1350</v>
      </c>
      <c r="AN409" s="303">
        <f t="shared" si="105"/>
        <v>7745.3431206457171</v>
      </c>
      <c r="AO409" s="303">
        <f t="shared" si="108"/>
        <v>3539.6592232516182</v>
      </c>
      <c r="AP409" s="303">
        <f t="shared" si="108"/>
        <v>149.6684660994342</v>
      </c>
      <c r="AQ409" s="303">
        <f t="shared" si="108"/>
        <v>2574.2976169102667</v>
      </c>
      <c r="AR409" s="303">
        <f t="shared" si="108"/>
        <v>0</v>
      </c>
      <c r="AS409" s="303">
        <f t="shared" si="108"/>
        <v>1070.1295326109541</v>
      </c>
      <c r="AT409" s="303">
        <f t="shared" si="108"/>
        <v>0</v>
      </c>
      <c r="AU409" s="303">
        <f t="shared" si="108"/>
        <v>22.450269914915122</v>
      </c>
      <c r="AV409" s="303">
        <f t="shared" si="108"/>
        <v>14.966846609943417</v>
      </c>
      <c r="AW409" s="303">
        <f t="shared" si="108"/>
        <v>37.41711652485855</v>
      </c>
      <c r="AX409" s="303">
        <f t="shared" si="108"/>
        <v>89.801079659660488</v>
      </c>
      <c r="AY409" s="303">
        <f t="shared" si="108"/>
        <v>22.450269914915122</v>
      </c>
      <c r="AZ409" s="303">
        <f t="shared" si="108"/>
        <v>37.41711652485855</v>
      </c>
      <c r="BA409" s="303">
        <f t="shared" si="108"/>
        <v>7.4834233049717085</v>
      </c>
      <c r="BB409" s="303">
        <f t="shared" si="108"/>
        <v>0</v>
      </c>
      <c r="BC409" s="303">
        <f t="shared" si="106"/>
        <v>97.28450296463221</v>
      </c>
      <c r="BD409" s="303">
        <f t="shared" si="106"/>
        <v>37.41711652485855</v>
      </c>
      <c r="BE409" s="303">
        <f t="shared" si="106"/>
        <v>37.41711652485855</v>
      </c>
      <c r="BF409" s="303">
        <f t="shared" si="106"/>
        <v>7.4834233049717085</v>
      </c>
    </row>
    <row r="410" spans="2:58" ht="14.25" x14ac:dyDescent="0.2">
      <c r="B410" s="1954" t="s">
        <v>217</v>
      </c>
      <c r="C410" s="1914" t="s">
        <v>247</v>
      </c>
      <c r="D410" s="1907" t="s">
        <v>252</v>
      </c>
      <c r="E410" s="1906" t="s">
        <v>25</v>
      </c>
      <c r="F410" s="1890" t="s">
        <v>16</v>
      </c>
      <c r="G410" s="1927">
        <v>17.53</v>
      </c>
      <c r="H410" s="1937">
        <v>0</v>
      </c>
      <c r="I410" s="1911">
        <v>0</v>
      </c>
      <c r="J410" s="1911">
        <v>0</v>
      </c>
      <c r="K410" s="1958">
        <v>10.35</v>
      </c>
      <c r="L410" s="1580"/>
      <c r="O410" s="1580"/>
      <c r="P410" s="1580"/>
      <c r="Q410" s="1580"/>
      <c r="R410" s="303">
        <f t="shared" si="103"/>
        <v>0</v>
      </c>
      <c r="S410" s="303">
        <f t="shared" si="107"/>
        <v>0</v>
      </c>
      <c r="T410" s="303">
        <f t="shared" si="107"/>
        <v>0</v>
      </c>
      <c r="U410" s="303">
        <f t="shared" si="107"/>
        <v>0</v>
      </c>
      <c r="V410" s="303">
        <f t="shared" si="107"/>
        <v>0</v>
      </c>
      <c r="W410" s="303">
        <f t="shared" si="107"/>
        <v>0</v>
      </c>
      <c r="X410" s="303">
        <f t="shared" si="107"/>
        <v>0</v>
      </c>
      <c r="Y410" s="303">
        <f t="shared" si="107"/>
        <v>0</v>
      </c>
      <c r="Z410" s="303">
        <f t="shared" si="107"/>
        <v>0</v>
      </c>
      <c r="AA410" s="303">
        <f t="shared" si="107"/>
        <v>0</v>
      </c>
      <c r="AB410" s="303">
        <f t="shared" si="107"/>
        <v>0</v>
      </c>
      <c r="AC410" s="303">
        <f t="shared" si="107"/>
        <v>0</v>
      </c>
      <c r="AD410" s="303">
        <f t="shared" si="107"/>
        <v>0</v>
      </c>
      <c r="AE410" s="303">
        <f t="shared" si="107"/>
        <v>0</v>
      </c>
      <c r="AF410" s="303">
        <f t="shared" si="107"/>
        <v>0</v>
      </c>
      <c r="AG410" s="303">
        <f t="shared" si="104"/>
        <v>0</v>
      </c>
      <c r="AH410" s="303">
        <f t="shared" si="104"/>
        <v>0</v>
      </c>
      <c r="AI410" s="303">
        <f t="shared" si="104"/>
        <v>0</v>
      </c>
      <c r="AJ410" s="303">
        <f t="shared" si="104"/>
        <v>0</v>
      </c>
      <c r="AK410" s="1239" t="s">
        <v>1350</v>
      </c>
      <c r="AL410" s="73" t="s">
        <v>1350</v>
      </c>
      <c r="AM410" s="1239" t="s">
        <v>1350</v>
      </c>
      <c r="AN410" s="303">
        <f t="shared" si="105"/>
        <v>0</v>
      </c>
      <c r="AO410" s="303">
        <f t="shared" si="108"/>
        <v>0</v>
      </c>
      <c r="AP410" s="303">
        <f t="shared" si="108"/>
        <v>0</v>
      </c>
      <c r="AQ410" s="303">
        <f t="shared" si="108"/>
        <v>0</v>
      </c>
      <c r="AR410" s="303">
        <f t="shared" si="108"/>
        <v>0</v>
      </c>
      <c r="AS410" s="303">
        <f t="shared" si="108"/>
        <v>0</v>
      </c>
      <c r="AT410" s="303">
        <f t="shared" si="108"/>
        <v>0</v>
      </c>
      <c r="AU410" s="303">
        <f t="shared" si="108"/>
        <v>0</v>
      </c>
      <c r="AV410" s="303">
        <f t="shared" si="108"/>
        <v>0</v>
      </c>
      <c r="AW410" s="303">
        <f t="shared" si="108"/>
        <v>0</v>
      </c>
      <c r="AX410" s="303">
        <f t="shared" si="108"/>
        <v>0</v>
      </c>
      <c r="AY410" s="303">
        <f t="shared" si="108"/>
        <v>0</v>
      </c>
      <c r="AZ410" s="303">
        <f t="shared" si="108"/>
        <v>0</v>
      </c>
      <c r="BA410" s="303">
        <f t="shared" si="108"/>
        <v>0</v>
      </c>
      <c r="BB410" s="303">
        <f t="shared" si="108"/>
        <v>0</v>
      </c>
      <c r="BC410" s="303">
        <f t="shared" si="106"/>
        <v>0</v>
      </c>
      <c r="BD410" s="303">
        <f t="shared" si="106"/>
        <v>0</v>
      </c>
      <c r="BE410" s="303">
        <f t="shared" si="106"/>
        <v>0</v>
      </c>
      <c r="BF410" s="303">
        <f t="shared" si="106"/>
        <v>0</v>
      </c>
    </row>
    <row r="411" spans="2:58" ht="14.25" x14ac:dyDescent="0.2">
      <c r="B411" s="1954" t="s">
        <v>217</v>
      </c>
      <c r="C411" s="1914" t="s">
        <v>247</v>
      </c>
      <c r="D411" s="1907" t="s">
        <v>253</v>
      </c>
      <c r="E411" s="1906" t="s">
        <v>25</v>
      </c>
      <c r="F411" s="1890" t="s">
        <v>16</v>
      </c>
      <c r="G411" s="1927">
        <v>17.12</v>
      </c>
      <c r="H411" s="1930">
        <v>0</v>
      </c>
      <c r="I411" s="1930">
        <v>0</v>
      </c>
      <c r="J411" s="1930">
        <v>0</v>
      </c>
      <c r="K411" s="1959">
        <v>10.35</v>
      </c>
      <c r="L411" s="1580"/>
      <c r="O411" s="1580"/>
      <c r="P411" s="1580"/>
      <c r="Q411" s="1580"/>
      <c r="R411" s="303">
        <f t="shared" si="103"/>
        <v>0</v>
      </c>
      <c r="S411" s="303">
        <f t="shared" si="107"/>
        <v>0</v>
      </c>
      <c r="T411" s="303">
        <f t="shared" si="107"/>
        <v>0</v>
      </c>
      <c r="U411" s="303">
        <f t="shared" si="107"/>
        <v>0</v>
      </c>
      <c r="V411" s="303">
        <f t="shared" si="107"/>
        <v>0</v>
      </c>
      <c r="W411" s="303">
        <f t="shared" si="107"/>
        <v>0</v>
      </c>
      <c r="X411" s="303">
        <f t="shared" si="107"/>
        <v>0</v>
      </c>
      <c r="Y411" s="303">
        <f t="shared" si="107"/>
        <v>0</v>
      </c>
      <c r="Z411" s="303">
        <f t="shared" si="107"/>
        <v>0</v>
      </c>
      <c r="AA411" s="303">
        <f t="shared" si="107"/>
        <v>0</v>
      </c>
      <c r="AB411" s="303">
        <f t="shared" si="107"/>
        <v>0</v>
      </c>
      <c r="AC411" s="303">
        <f t="shared" si="107"/>
        <v>0</v>
      </c>
      <c r="AD411" s="303">
        <f t="shared" si="107"/>
        <v>0</v>
      </c>
      <c r="AE411" s="303">
        <f t="shared" si="107"/>
        <v>0</v>
      </c>
      <c r="AF411" s="303">
        <f t="shared" si="107"/>
        <v>0</v>
      </c>
      <c r="AG411" s="303">
        <f t="shared" si="104"/>
        <v>0</v>
      </c>
      <c r="AH411" s="303">
        <f t="shared" si="104"/>
        <v>0</v>
      </c>
      <c r="AI411" s="303">
        <f t="shared" si="104"/>
        <v>0</v>
      </c>
      <c r="AJ411" s="303">
        <f t="shared" si="104"/>
        <v>0</v>
      </c>
      <c r="AK411" s="1239" t="s">
        <v>1350</v>
      </c>
      <c r="AL411" s="73" t="s">
        <v>1350</v>
      </c>
      <c r="AM411" s="1239" t="s">
        <v>1350</v>
      </c>
      <c r="AN411" s="303">
        <f t="shared" si="105"/>
        <v>0</v>
      </c>
      <c r="AO411" s="303">
        <f t="shared" si="108"/>
        <v>0</v>
      </c>
      <c r="AP411" s="303">
        <f t="shared" si="108"/>
        <v>0</v>
      </c>
      <c r="AQ411" s="303">
        <f t="shared" si="108"/>
        <v>0</v>
      </c>
      <c r="AR411" s="303">
        <f t="shared" si="108"/>
        <v>0</v>
      </c>
      <c r="AS411" s="303">
        <f t="shared" si="108"/>
        <v>0</v>
      </c>
      <c r="AT411" s="303">
        <f t="shared" si="108"/>
        <v>0</v>
      </c>
      <c r="AU411" s="303">
        <f t="shared" si="108"/>
        <v>0</v>
      </c>
      <c r="AV411" s="303">
        <f t="shared" si="108"/>
        <v>0</v>
      </c>
      <c r="AW411" s="303">
        <f t="shared" si="108"/>
        <v>0</v>
      </c>
      <c r="AX411" s="303">
        <f t="shared" si="108"/>
        <v>0</v>
      </c>
      <c r="AY411" s="303">
        <f t="shared" si="108"/>
        <v>0</v>
      </c>
      <c r="AZ411" s="303">
        <f t="shared" si="108"/>
        <v>0</v>
      </c>
      <c r="BA411" s="303">
        <f t="shared" si="108"/>
        <v>0</v>
      </c>
      <c r="BB411" s="303">
        <f t="shared" si="108"/>
        <v>0</v>
      </c>
      <c r="BC411" s="303">
        <f t="shared" si="106"/>
        <v>0</v>
      </c>
      <c r="BD411" s="303">
        <f t="shared" si="106"/>
        <v>0</v>
      </c>
      <c r="BE411" s="303">
        <f t="shared" si="106"/>
        <v>0</v>
      </c>
      <c r="BF411" s="303">
        <f t="shared" si="106"/>
        <v>0</v>
      </c>
    </row>
    <row r="412" spans="2:58" ht="14.25" x14ac:dyDescent="0.2">
      <c r="B412" s="1954" t="s">
        <v>217</v>
      </c>
      <c r="C412" s="1914" t="s">
        <v>129</v>
      </c>
      <c r="D412" s="1907" t="s">
        <v>130</v>
      </c>
      <c r="E412" s="1906" t="s">
        <v>25</v>
      </c>
      <c r="F412" s="1890" t="s">
        <v>16</v>
      </c>
      <c r="G412" s="1927">
        <v>17.12</v>
      </c>
      <c r="H412" s="1930">
        <v>21533.819445925928</v>
      </c>
      <c r="I412" s="1930">
        <v>21533.819445925928</v>
      </c>
      <c r="J412" s="1930">
        <v>21533.819445925928</v>
      </c>
      <c r="K412" s="1959">
        <v>10.35</v>
      </c>
      <c r="L412" s="1580"/>
      <c r="O412" s="1580"/>
      <c r="P412" s="1580"/>
      <c r="Q412" s="1580"/>
      <c r="R412" s="303">
        <f t="shared" si="103"/>
        <v>222875.03126533335</v>
      </c>
      <c r="S412" s="303">
        <f t="shared" si="107"/>
        <v>101854.96597922966</v>
      </c>
      <c r="T412" s="303">
        <f t="shared" si="107"/>
        <v>4306.7638891851866</v>
      </c>
      <c r="U412" s="303">
        <f t="shared" si="107"/>
        <v>74076.338893985172</v>
      </c>
      <c r="V412" s="303">
        <f t="shared" si="107"/>
        <v>0</v>
      </c>
      <c r="W412" s="303">
        <f t="shared" si="107"/>
        <v>30793.361807674075</v>
      </c>
      <c r="X412" s="303">
        <f t="shared" si="107"/>
        <v>0</v>
      </c>
      <c r="Y412" s="303">
        <f t="shared" si="107"/>
        <v>646.01458337777785</v>
      </c>
      <c r="Z412" s="303">
        <f t="shared" si="107"/>
        <v>430.67638891851863</v>
      </c>
      <c r="AA412" s="303">
        <f t="shared" si="107"/>
        <v>1076.6909722962966</v>
      </c>
      <c r="AB412" s="303">
        <f t="shared" si="107"/>
        <v>2584.0583335111114</v>
      </c>
      <c r="AC412" s="303">
        <f t="shared" si="107"/>
        <v>646.01458337777785</v>
      </c>
      <c r="AD412" s="303">
        <f t="shared" si="107"/>
        <v>1076.6909722962966</v>
      </c>
      <c r="AE412" s="303">
        <f t="shared" si="107"/>
        <v>215.33819445925931</v>
      </c>
      <c r="AF412" s="303">
        <f t="shared" si="107"/>
        <v>0</v>
      </c>
      <c r="AG412" s="303">
        <f t="shared" si="104"/>
        <v>2799.3965279703707</v>
      </c>
      <c r="AH412" s="303">
        <f t="shared" si="104"/>
        <v>1076.6909722962966</v>
      </c>
      <c r="AI412" s="303">
        <f t="shared" si="104"/>
        <v>1076.6909722962966</v>
      </c>
      <c r="AJ412" s="303">
        <f t="shared" si="104"/>
        <v>215.33819445925931</v>
      </c>
      <c r="AK412" s="1239" t="s">
        <v>1350</v>
      </c>
      <c r="AL412" s="73" t="s">
        <v>1350</v>
      </c>
      <c r="AM412" s="1239" t="s">
        <v>1350</v>
      </c>
      <c r="AN412" s="303">
        <f t="shared" si="105"/>
        <v>222875.03126533335</v>
      </c>
      <c r="AO412" s="303">
        <f t="shared" si="108"/>
        <v>101854.96597922966</v>
      </c>
      <c r="AP412" s="303">
        <f t="shared" si="108"/>
        <v>4306.7638891851866</v>
      </c>
      <c r="AQ412" s="303">
        <f t="shared" si="108"/>
        <v>74076.338893985172</v>
      </c>
      <c r="AR412" s="303">
        <f t="shared" si="108"/>
        <v>0</v>
      </c>
      <c r="AS412" s="303">
        <f t="shared" si="108"/>
        <v>30793.361807674075</v>
      </c>
      <c r="AT412" s="303">
        <f t="shared" si="108"/>
        <v>0</v>
      </c>
      <c r="AU412" s="303">
        <f t="shared" si="108"/>
        <v>646.01458337777785</v>
      </c>
      <c r="AV412" s="303">
        <f t="shared" si="108"/>
        <v>430.67638891851863</v>
      </c>
      <c r="AW412" s="303">
        <f t="shared" si="108"/>
        <v>1076.6909722962966</v>
      </c>
      <c r="AX412" s="303">
        <f t="shared" si="108"/>
        <v>2584.0583335111114</v>
      </c>
      <c r="AY412" s="303">
        <f t="shared" si="108"/>
        <v>646.01458337777785</v>
      </c>
      <c r="AZ412" s="303">
        <f t="shared" si="108"/>
        <v>1076.6909722962966</v>
      </c>
      <c r="BA412" s="303">
        <f t="shared" si="108"/>
        <v>215.33819445925931</v>
      </c>
      <c r="BB412" s="303">
        <f t="shared" si="108"/>
        <v>0</v>
      </c>
      <c r="BC412" s="303">
        <f t="shared" si="106"/>
        <v>2799.3965279703707</v>
      </c>
      <c r="BD412" s="303">
        <f t="shared" si="106"/>
        <v>1076.6909722962966</v>
      </c>
      <c r="BE412" s="303">
        <f t="shared" si="106"/>
        <v>1076.6909722962966</v>
      </c>
      <c r="BF412" s="303">
        <f t="shared" si="106"/>
        <v>215.33819445925931</v>
      </c>
    </row>
    <row r="413" spans="2:58" ht="14.25" x14ac:dyDescent="0.2">
      <c r="B413" s="1954" t="s">
        <v>217</v>
      </c>
      <c r="C413" s="1914" t="s">
        <v>129</v>
      </c>
      <c r="D413" s="1907" t="s">
        <v>1418</v>
      </c>
      <c r="E413" s="1906" t="s">
        <v>25</v>
      </c>
      <c r="F413" s="1890" t="s">
        <v>16</v>
      </c>
      <c r="G413" s="1927">
        <v>17.12</v>
      </c>
      <c r="H413" s="1930">
        <v>1775.6375</v>
      </c>
      <c r="I413" s="1930">
        <v>1775.6375</v>
      </c>
      <c r="J413" s="1930">
        <v>1775.6375</v>
      </c>
      <c r="K413" s="1959">
        <v>10.35</v>
      </c>
      <c r="L413" s="1580"/>
      <c r="O413" s="1580"/>
      <c r="P413" s="1580"/>
      <c r="Q413" s="1580"/>
      <c r="R413" s="303">
        <f t="shared" si="103"/>
        <v>18377.848125</v>
      </c>
      <c r="S413" s="303">
        <f t="shared" si="107"/>
        <v>8398.7653750000009</v>
      </c>
      <c r="T413" s="303">
        <f t="shared" si="107"/>
        <v>355.12750000000011</v>
      </c>
      <c r="U413" s="303">
        <f t="shared" si="107"/>
        <v>6108.1929999999993</v>
      </c>
      <c r="V413" s="303">
        <f t="shared" si="107"/>
        <v>0</v>
      </c>
      <c r="W413" s="303">
        <f t="shared" si="107"/>
        <v>2539.1616249999997</v>
      </c>
      <c r="X413" s="303">
        <f t="shared" si="107"/>
        <v>0</v>
      </c>
      <c r="Y413" s="303">
        <f t="shared" si="107"/>
        <v>53.269125000000003</v>
      </c>
      <c r="Z413" s="303">
        <f t="shared" si="107"/>
        <v>35.512750000000011</v>
      </c>
      <c r="AA413" s="303">
        <f t="shared" si="107"/>
        <v>88.781875000000028</v>
      </c>
      <c r="AB413" s="303">
        <f t="shared" si="107"/>
        <v>213.07650000000001</v>
      </c>
      <c r="AC413" s="303">
        <f t="shared" si="107"/>
        <v>53.269125000000003</v>
      </c>
      <c r="AD413" s="303">
        <f t="shared" si="107"/>
        <v>88.781875000000028</v>
      </c>
      <c r="AE413" s="303">
        <f t="shared" si="107"/>
        <v>17.756375000000006</v>
      </c>
      <c r="AF413" s="303">
        <f t="shared" si="107"/>
        <v>0</v>
      </c>
      <c r="AG413" s="303">
        <f t="shared" si="104"/>
        <v>230.83287500000003</v>
      </c>
      <c r="AH413" s="303">
        <f t="shared" si="104"/>
        <v>88.781875000000028</v>
      </c>
      <c r="AI413" s="303">
        <f t="shared" si="104"/>
        <v>88.781875000000028</v>
      </c>
      <c r="AJ413" s="303">
        <f t="shared" si="104"/>
        <v>17.756375000000006</v>
      </c>
      <c r="AK413" s="1239" t="s">
        <v>1350</v>
      </c>
      <c r="AL413" s="73" t="s">
        <v>1350</v>
      </c>
      <c r="AM413" s="1239" t="s">
        <v>1350</v>
      </c>
      <c r="AN413" s="303">
        <f t="shared" si="105"/>
        <v>18377.848125</v>
      </c>
      <c r="AO413" s="303">
        <f t="shared" si="108"/>
        <v>8398.7653750000009</v>
      </c>
      <c r="AP413" s="303">
        <f t="shared" si="108"/>
        <v>355.12750000000011</v>
      </c>
      <c r="AQ413" s="303">
        <f t="shared" si="108"/>
        <v>6108.1929999999993</v>
      </c>
      <c r="AR413" s="303">
        <f t="shared" si="108"/>
        <v>0</v>
      </c>
      <c r="AS413" s="303">
        <f t="shared" si="108"/>
        <v>2539.1616249999997</v>
      </c>
      <c r="AT413" s="303">
        <f t="shared" si="108"/>
        <v>0</v>
      </c>
      <c r="AU413" s="303">
        <f t="shared" si="108"/>
        <v>53.269125000000003</v>
      </c>
      <c r="AV413" s="303">
        <f t="shared" si="108"/>
        <v>35.512750000000011</v>
      </c>
      <c r="AW413" s="303">
        <f t="shared" si="108"/>
        <v>88.781875000000028</v>
      </c>
      <c r="AX413" s="303">
        <f t="shared" si="108"/>
        <v>213.07650000000001</v>
      </c>
      <c r="AY413" s="303">
        <f t="shared" si="108"/>
        <v>53.269125000000003</v>
      </c>
      <c r="AZ413" s="303">
        <f t="shared" si="108"/>
        <v>88.781875000000028</v>
      </c>
      <c r="BA413" s="303">
        <f t="shared" si="108"/>
        <v>17.756375000000006</v>
      </c>
      <c r="BB413" s="303">
        <f t="shared" si="108"/>
        <v>0</v>
      </c>
      <c r="BC413" s="303">
        <f t="shared" si="106"/>
        <v>230.83287500000003</v>
      </c>
      <c r="BD413" s="303">
        <f t="shared" si="106"/>
        <v>88.781875000000028</v>
      </c>
      <c r="BE413" s="303">
        <f t="shared" si="106"/>
        <v>88.781875000000028</v>
      </c>
      <c r="BF413" s="303">
        <f t="shared" si="106"/>
        <v>17.756375000000006</v>
      </c>
    </row>
    <row r="414" spans="2:58" ht="14.25" x14ac:dyDescent="0.2">
      <c r="B414" s="1954" t="s">
        <v>217</v>
      </c>
      <c r="C414" s="1914" t="s">
        <v>112</v>
      </c>
      <c r="D414" s="1907" t="s">
        <v>113</v>
      </c>
      <c r="E414" s="1906" t="s">
        <v>25</v>
      </c>
      <c r="F414" s="1948" t="s">
        <v>26</v>
      </c>
      <c r="G414" s="1927">
        <v>17.440000000000001</v>
      </c>
      <c r="H414" s="1930">
        <v>17140.759396809819</v>
      </c>
      <c r="I414" s="1930">
        <v>17140.759396809819</v>
      </c>
      <c r="J414" s="1930">
        <v>17140.759396809819</v>
      </c>
      <c r="K414" s="1959">
        <v>10.35</v>
      </c>
      <c r="L414" s="1580"/>
      <c r="O414" s="1580"/>
      <c r="P414" s="1580"/>
      <c r="Q414" s="1580"/>
      <c r="R414" s="303">
        <f t="shared" si="103"/>
        <v>177406.85975698163</v>
      </c>
      <c r="S414" s="303">
        <f t="shared" si="107"/>
        <v>81075.791946910467</v>
      </c>
      <c r="T414" s="303">
        <f t="shared" si="107"/>
        <v>3428.1518793619648</v>
      </c>
      <c r="U414" s="303">
        <f t="shared" si="107"/>
        <v>58964.212325025772</v>
      </c>
      <c r="V414" s="303">
        <f t="shared" si="107"/>
        <v>0</v>
      </c>
      <c r="W414" s="303">
        <f t="shared" si="107"/>
        <v>24511.285937438042</v>
      </c>
      <c r="X414" s="303">
        <f t="shared" si="107"/>
        <v>0</v>
      </c>
      <c r="Y414" s="303">
        <f t="shared" si="107"/>
        <v>514.22278190429461</v>
      </c>
      <c r="Z414" s="303">
        <f t="shared" si="107"/>
        <v>342.81518793619648</v>
      </c>
      <c r="AA414" s="303">
        <f t="shared" si="107"/>
        <v>857.0379698404912</v>
      </c>
      <c r="AB414" s="303">
        <f t="shared" si="107"/>
        <v>2056.8911276171784</v>
      </c>
      <c r="AC414" s="303">
        <f t="shared" si="107"/>
        <v>514.22278190429461</v>
      </c>
      <c r="AD414" s="303">
        <f t="shared" si="107"/>
        <v>857.0379698404912</v>
      </c>
      <c r="AE414" s="303">
        <f t="shared" si="107"/>
        <v>171.40759396809824</v>
      </c>
      <c r="AF414" s="303">
        <f t="shared" si="107"/>
        <v>0</v>
      </c>
      <c r="AG414" s="303">
        <f t="shared" si="104"/>
        <v>2228.2987215852768</v>
      </c>
      <c r="AH414" s="303">
        <f t="shared" si="104"/>
        <v>857.0379698404912</v>
      </c>
      <c r="AI414" s="303">
        <f t="shared" si="104"/>
        <v>857.0379698404912</v>
      </c>
      <c r="AJ414" s="303">
        <f t="shared" si="104"/>
        <v>171.40759396809824</v>
      </c>
      <c r="AK414" s="1239" t="s">
        <v>1350</v>
      </c>
      <c r="AL414" s="73" t="s">
        <v>1350</v>
      </c>
      <c r="AM414" s="1239" t="s">
        <v>1350</v>
      </c>
      <c r="AN414" s="303">
        <f t="shared" si="105"/>
        <v>177406.85975698163</v>
      </c>
      <c r="AO414" s="303">
        <f t="shared" si="108"/>
        <v>81075.791946910467</v>
      </c>
      <c r="AP414" s="303">
        <f t="shared" si="108"/>
        <v>3428.1518793619648</v>
      </c>
      <c r="AQ414" s="303">
        <f t="shared" si="108"/>
        <v>58964.212325025772</v>
      </c>
      <c r="AR414" s="303">
        <f t="shared" si="108"/>
        <v>0</v>
      </c>
      <c r="AS414" s="303">
        <f t="shared" si="108"/>
        <v>24511.285937438042</v>
      </c>
      <c r="AT414" s="303">
        <f t="shared" si="108"/>
        <v>0</v>
      </c>
      <c r="AU414" s="303">
        <f t="shared" si="108"/>
        <v>514.22278190429461</v>
      </c>
      <c r="AV414" s="303">
        <f t="shared" si="108"/>
        <v>342.81518793619648</v>
      </c>
      <c r="AW414" s="303">
        <f t="shared" si="108"/>
        <v>857.0379698404912</v>
      </c>
      <c r="AX414" s="303">
        <f t="shared" si="108"/>
        <v>2056.8911276171784</v>
      </c>
      <c r="AY414" s="303">
        <f t="shared" si="108"/>
        <v>514.22278190429461</v>
      </c>
      <c r="AZ414" s="303">
        <f t="shared" si="108"/>
        <v>857.0379698404912</v>
      </c>
      <c r="BA414" s="303">
        <f t="shared" si="108"/>
        <v>171.40759396809824</v>
      </c>
      <c r="BB414" s="303">
        <f t="shared" si="108"/>
        <v>0</v>
      </c>
      <c r="BC414" s="303">
        <f t="shared" si="106"/>
        <v>2228.2987215852768</v>
      </c>
      <c r="BD414" s="303">
        <f t="shared" si="106"/>
        <v>857.0379698404912</v>
      </c>
      <c r="BE414" s="303">
        <f t="shared" si="106"/>
        <v>857.0379698404912</v>
      </c>
      <c r="BF414" s="303">
        <f t="shared" si="106"/>
        <v>171.40759396809824</v>
      </c>
    </row>
    <row r="415" spans="2:58" ht="14.25" x14ac:dyDescent="0.2">
      <c r="B415" s="1954" t="s">
        <v>217</v>
      </c>
      <c r="C415" s="1914" t="s">
        <v>112</v>
      </c>
      <c r="D415" s="1907" t="s">
        <v>114</v>
      </c>
      <c r="E415" s="1906" t="s">
        <v>25</v>
      </c>
      <c r="F415" s="1948" t="s">
        <v>26</v>
      </c>
      <c r="G415" s="1927">
        <v>17.54</v>
      </c>
      <c r="H415" s="1930">
        <v>1763.792488190182</v>
      </c>
      <c r="I415" s="1930">
        <v>1763.792488190182</v>
      </c>
      <c r="J415" s="1930">
        <v>1763.792488190182</v>
      </c>
      <c r="K415" s="1959">
        <v>10.35</v>
      </c>
      <c r="L415" s="1580"/>
      <c r="O415" s="1580"/>
      <c r="P415" s="1580"/>
      <c r="Q415" s="1580"/>
      <c r="R415" s="303">
        <f t="shared" si="103"/>
        <v>18255.252252768383</v>
      </c>
      <c r="S415" s="303">
        <f t="shared" si="107"/>
        <v>8342.7384691395619</v>
      </c>
      <c r="T415" s="303">
        <f t="shared" si="107"/>
        <v>352.75849763803649</v>
      </c>
      <c r="U415" s="303">
        <f t="shared" si="107"/>
        <v>6067.4461593742253</v>
      </c>
      <c r="V415" s="303">
        <f t="shared" si="107"/>
        <v>0</v>
      </c>
      <c r="W415" s="303">
        <f t="shared" si="107"/>
        <v>2522.2232581119601</v>
      </c>
      <c r="X415" s="303">
        <f t="shared" si="107"/>
        <v>0</v>
      </c>
      <c r="Y415" s="303">
        <f t="shared" si="107"/>
        <v>52.913774645705459</v>
      </c>
      <c r="Z415" s="303">
        <f t="shared" si="107"/>
        <v>35.275849763803649</v>
      </c>
      <c r="AA415" s="303">
        <f t="shared" si="107"/>
        <v>88.189624409509122</v>
      </c>
      <c r="AB415" s="303">
        <f t="shared" si="107"/>
        <v>211.65509858282184</v>
      </c>
      <c r="AC415" s="303">
        <f t="shared" si="107"/>
        <v>52.913774645705459</v>
      </c>
      <c r="AD415" s="303">
        <f t="shared" si="107"/>
        <v>88.189624409509122</v>
      </c>
      <c r="AE415" s="303">
        <f t="shared" si="107"/>
        <v>17.637924881901824</v>
      </c>
      <c r="AF415" s="303">
        <f t="shared" si="107"/>
        <v>0</v>
      </c>
      <c r="AG415" s="303">
        <f t="shared" si="104"/>
        <v>229.29302346472369</v>
      </c>
      <c r="AH415" s="303">
        <f t="shared" si="104"/>
        <v>88.189624409509122</v>
      </c>
      <c r="AI415" s="303">
        <f t="shared" si="104"/>
        <v>88.189624409509122</v>
      </c>
      <c r="AJ415" s="303">
        <f t="shared" si="104"/>
        <v>17.637924881901824</v>
      </c>
      <c r="AK415" s="1239" t="s">
        <v>1350</v>
      </c>
      <c r="AL415" s="73" t="s">
        <v>1350</v>
      </c>
      <c r="AM415" s="1239" t="s">
        <v>1350</v>
      </c>
      <c r="AN415" s="303">
        <f t="shared" si="105"/>
        <v>18255.252252768383</v>
      </c>
      <c r="AO415" s="303">
        <f t="shared" si="108"/>
        <v>8342.7384691395619</v>
      </c>
      <c r="AP415" s="303">
        <f t="shared" si="108"/>
        <v>352.75849763803649</v>
      </c>
      <c r="AQ415" s="303">
        <f t="shared" si="108"/>
        <v>6067.4461593742253</v>
      </c>
      <c r="AR415" s="303">
        <f t="shared" si="108"/>
        <v>0</v>
      </c>
      <c r="AS415" s="303">
        <f t="shared" si="108"/>
        <v>2522.2232581119601</v>
      </c>
      <c r="AT415" s="303">
        <f t="shared" si="108"/>
        <v>0</v>
      </c>
      <c r="AU415" s="303">
        <f t="shared" si="108"/>
        <v>52.913774645705459</v>
      </c>
      <c r="AV415" s="303">
        <f t="shared" si="108"/>
        <v>35.275849763803649</v>
      </c>
      <c r="AW415" s="303">
        <f t="shared" si="108"/>
        <v>88.189624409509122</v>
      </c>
      <c r="AX415" s="303">
        <f t="shared" si="108"/>
        <v>211.65509858282184</v>
      </c>
      <c r="AY415" s="303">
        <f t="shared" si="108"/>
        <v>52.913774645705459</v>
      </c>
      <c r="AZ415" s="303">
        <f t="shared" si="108"/>
        <v>88.189624409509122</v>
      </c>
      <c r="BA415" s="303">
        <f t="shared" si="108"/>
        <v>17.637924881901824</v>
      </c>
      <c r="BB415" s="303">
        <f t="shared" si="108"/>
        <v>0</v>
      </c>
      <c r="BC415" s="303">
        <f t="shared" si="106"/>
        <v>229.29302346472369</v>
      </c>
      <c r="BD415" s="303">
        <f t="shared" si="106"/>
        <v>88.189624409509122</v>
      </c>
      <c r="BE415" s="303">
        <f t="shared" si="106"/>
        <v>88.189624409509122</v>
      </c>
      <c r="BF415" s="303">
        <f t="shared" si="106"/>
        <v>17.637924881901824</v>
      </c>
    </row>
    <row r="416" spans="2:58" ht="14.25" x14ac:dyDescent="0.2">
      <c r="B416" s="1954" t="s">
        <v>217</v>
      </c>
      <c r="C416" s="1914" t="s">
        <v>112</v>
      </c>
      <c r="D416" s="1907" t="s">
        <v>1412</v>
      </c>
      <c r="E416" s="1906" t="s">
        <v>25</v>
      </c>
      <c r="F416" s="1948" t="s">
        <v>26</v>
      </c>
      <c r="G416" s="1927">
        <v>17.54</v>
      </c>
      <c r="H416" s="1930">
        <v>5136.7218859592367</v>
      </c>
      <c r="I416" s="1930">
        <v>5136.7218859592367</v>
      </c>
      <c r="J416" s="1930">
        <v>5136.7218859592367</v>
      </c>
      <c r="K416" s="1959">
        <v>10.35</v>
      </c>
      <c r="L416" s="1580"/>
      <c r="O416" s="1580"/>
      <c r="P416" s="1580"/>
      <c r="Q416" s="1580"/>
      <c r="R416" s="303">
        <f t="shared" si="103"/>
        <v>53165.071519678095</v>
      </c>
      <c r="S416" s="303">
        <f t="shared" si="107"/>
        <v>24296.694520587193</v>
      </c>
      <c r="T416" s="303">
        <f t="shared" si="107"/>
        <v>1027.3443771918476</v>
      </c>
      <c r="U416" s="303">
        <f t="shared" si="107"/>
        <v>17670.323287699768</v>
      </c>
      <c r="V416" s="303">
        <f t="shared" si="107"/>
        <v>0</v>
      </c>
      <c r="W416" s="303">
        <f t="shared" si="107"/>
        <v>7345.5122969217073</v>
      </c>
      <c r="X416" s="303">
        <f t="shared" si="107"/>
        <v>0</v>
      </c>
      <c r="Y416" s="303">
        <f t="shared" si="107"/>
        <v>154.1016565787771</v>
      </c>
      <c r="Z416" s="303">
        <f t="shared" si="107"/>
        <v>102.73443771918474</v>
      </c>
      <c r="AA416" s="303">
        <f t="shared" si="107"/>
        <v>256.83609429796189</v>
      </c>
      <c r="AB416" s="303">
        <f t="shared" si="107"/>
        <v>616.40662631510838</v>
      </c>
      <c r="AC416" s="303">
        <f t="shared" si="107"/>
        <v>154.1016565787771</v>
      </c>
      <c r="AD416" s="303">
        <f t="shared" si="107"/>
        <v>256.83609429796189</v>
      </c>
      <c r="AE416" s="303">
        <f t="shared" si="107"/>
        <v>51.36721885959237</v>
      </c>
      <c r="AF416" s="303">
        <f t="shared" si="107"/>
        <v>0</v>
      </c>
      <c r="AG416" s="303">
        <f t="shared" si="104"/>
        <v>667.7738451747008</v>
      </c>
      <c r="AH416" s="303">
        <f t="shared" si="104"/>
        <v>256.83609429796189</v>
      </c>
      <c r="AI416" s="303">
        <f t="shared" si="104"/>
        <v>256.83609429796189</v>
      </c>
      <c r="AJ416" s="303">
        <f t="shared" si="104"/>
        <v>51.36721885959237</v>
      </c>
      <c r="AK416" s="1239" t="s">
        <v>1350</v>
      </c>
      <c r="AL416" s="73" t="s">
        <v>1350</v>
      </c>
      <c r="AM416" s="1239" t="s">
        <v>1350</v>
      </c>
      <c r="AN416" s="303">
        <f t="shared" si="105"/>
        <v>53165.071519678095</v>
      </c>
      <c r="AO416" s="303">
        <f t="shared" si="108"/>
        <v>24296.694520587193</v>
      </c>
      <c r="AP416" s="303">
        <f t="shared" si="108"/>
        <v>1027.3443771918476</v>
      </c>
      <c r="AQ416" s="303">
        <f t="shared" si="108"/>
        <v>17670.323287699768</v>
      </c>
      <c r="AR416" s="303">
        <f t="shared" si="108"/>
        <v>0</v>
      </c>
      <c r="AS416" s="303">
        <f t="shared" si="108"/>
        <v>7345.5122969217073</v>
      </c>
      <c r="AT416" s="303">
        <f t="shared" si="108"/>
        <v>0</v>
      </c>
      <c r="AU416" s="303">
        <f t="shared" si="108"/>
        <v>154.1016565787771</v>
      </c>
      <c r="AV416" s="303">
        <f t="shared" si="108"/>
        <v>102.73443771918474</v>
      </c>
      <c r="AW416" s="303">
        <f t="shared" si="108"/>
        <v>256.83609429796189</v>
      </c>
      <c r="AX416" s="303">
        <f t="shared" si="108"/>
        <v>616.40662631510838</v>
      </c>
      <c r="AY416" s="303">
        <f t="shared" si="108"/>
        <v>154.1016565787771</v>
      </c>
      <c r="AZ416" s="303">
        <f t="shared" si="108"/>
        <v>256.83609429796189</v>
      </c>
      <c r="BA416" s="303">
        <f t="shared" si="108"/>
        <v>51.36721885959237</v>
      </c>
      <c r="BB416" s="303">
        <f t="shared" si="108"/>
        <v>0</v>
      </c>
      <c r="BC416" s="303">
        <f t="shared" si="106"/>
        <v>667.7738451747008</v>
      </c>
      <c r="BD416" s="303">
        <f t="shared" si="106"/>
        <v>256.83609429796189</v>
      </c>
      <c r="BE416" s="303">
        <f t="shared" si="106"/>
        <v>256.83609429796189</v>
      </c>
      <c r="BF416" s="303">
        <f t="shared" si="106"/>
        <v>51.36721885959237</v>
      </c>
    </row>
    <row r="417" spans="2:58" ht="14.25" x14ac:dyDescent="0.2">
      <c r="B417" s="1954" t="s">
        <v>217</v>
      </c>
      <c r="C417" s="1914" t="s">
        <v>112</v>
      </c>
      <c r="D417" s="1907" t="s">
        <v>1413</v>
      </c>
      <c r="E417" s="1906" t="s">
        <v>25</v>
      </c>
      <c r="F417" s="1948" t="s">
        <v>26</v>
      </c>
      <c r="G417" s="1927">
        <v>17.54</v>
      </c>
      <c r="H417" s="1930">
        <v>2122.1609191446969</v>
      </c>
      <c r="I417" s="1930">
        <v>2122.1609191446969</v>
      </c>
      <c r="J417" s="1930">
        <v>2122.1609191446969</v>
      </c>
      <c r="K417" s="1959">
        <v>10.35</v>
      </c>
      <c r="L417" s="1580"/>
      <c r="O417" s="1580"/>
      <c r="P417" s="1580"/>
      <c r="Q417" s="1580"/>
      <c r="R417" s="303">
        <f t="shared" si="103"/>
        <v>21964.365513147612</v>
      </c>
      <c r="S417" s="303">
        <f t="shared" si="107"/>
        <v>10037.821147554418</v>
      </c>
      <c r="T417" s="303">
        <f t="shared" si="107"/>
        <v>424.43218382893951</v>
      </c>
      <c r="U417" s="303">
        <f t="shared" si="107"/>
        <v>7300.2335618577554</v>
      </c>
      <c r="V417" s="303">
        <f t="shared" si="107"/>
        <v>0</v>
      </c>
      <c r="W417" s="303">
        <f t="shared" si="107"/>
        <v>3034.6901143769164</v>
      </c>
      <c r="X417" s="303">
        <f t="shared" si="107"/>
        <v>0</v>
      </c>
      <c r="Y417" s="303">
        <f t="shared" si="107"/>
        <v>63.664827574340904</v>
      </c>
      <c r="Z417" s="303">
        <f t="shared" si="107"/>
        <v>42.443218382893946</v>
      </c>
      <c r="AA417" s="303">
        <f t="shared" si="107"/>
        <v>106.10804595723488</v>
      </c>
      <c r="AB417" s="303">
        <f t="shared" si="107"/>
        <v>254.65931029736362</v>
      </c>
      <c r="AC417" s="303">
        <f t="shared" si="107"/>
        <v>63.664827574340904</v>
      </c>
      <c r="AD417" s="303">
        <f t="shared" si="107"/>
        <v>106.10804595723488</v>
      </c>
      <c r="AE417" s="303">
        <f t="shared" si="107"/>
        <v>21.221609191446973</v>
      </c>
      <c r="AF417" s="303">
        <f t="shared" si="107"/>
        <v>0</v>
      </c>
      <c r="AG417" s="303">
        <f t="shared" si="104"/>
        <v>275.8809194888106</v>
      </c>
      <c r="AH417" s="303">
        <f t="shared" si="104"/>
        <v>106.10804595723488</v>
      </c>
      <c r="AI417" s="303">
        <f t="shared" si="104"/>
        <v>106.10804595723488</v>
      </c>
      <c r="AJ417" s="303">
        <f t="shared" si="104"/>
        <v>21.221609191446973</v>
      </c>
      <c r="AK417" s="1239" t="s">
        <v>1350</v>
      </c>
      <c r="AL417" s="73" t="s">
        <v>1350</v>
      </c>
      <c r="AM417" s="1239" t="s">
        <v>1350</v>
      </c>
      <c r="AN417" s="303">
        <f t="shared" si="105"/>
        <v>21964.365513147612</v>
      </c>
      <c r="AO417" s="303">
        <f t="shared" si="108"/>
        <v>10037.821147554418</v>
      </c>
      <c r="AP417" s="303">
        <f t="shared" si="108"/>
        <v>424.43218382893951</v>
      </c>
      <c r="AQ417" s="303">
        <f t="shared" si="108"/>
        <v>7300.2335618577554</v>
      </c>
      <c r="AR417" s="303">
        <f t="shared" si="108"/>
        <v>0</v>
      </c>
      <c r="AS417" s="303">
        <f t="shared" si="108"/>
        <v>3034.6901143769164</v>
      </c>
      <c r="AT417" s="303">
        <f t="shared" si="108"/>
        <v>0</v>
      </c>
      <c r="AU417" s="303">
        <f t="shared" si="108"/>
        <v>63.664827574340904</v>
      </c>
      <c r="AV417" s="303">
        <f t="shared" si="108"/>
        <v>42.443218382893946</v>
      </c>
      <c r="AW417" s="303">
        <f t="shared" si="108"/>
        <v>106.10804595723488</v>
      </c>
      <c r="AX417" s="303">
        <f t="shared" si="108"/>
        <v>254.65931029736362</v>
      </c>
      <c r="AY417" s="303">
        <f t="shared" si="108"/>
        <v>63.664827574340904</v>
      </c>
      <c r="AZ417" s="303">
        <f t="shared" si="108"/>
        <v>106.10804595723488</v>
      </c>
      <c r="BA417" s="303">
        <f t="shared" si="108"/>
        <v>21.221609191446973</v>
      </c>
      <c r="BB417" s="303">
        <f t="shared" si="108"/>
        <v>0</v>
      </c>
      <c r="BC417" s="303">
        <f t="shared" si="106"/>
        <v>275.8809194888106</v>
      </c>
      <c r="BD417" s="303">
        <f t="shared" si="106"/>
        <v>106.10804595723488</v>
      </c>
      <c r="BE417" s="303">
        <f t="shared" si="106"/>
        <v>106.10804595723488</v>
      </c>
      <c r="BF417" s="303">
        <f t="shared" si="106"/>
        <v>21.221609191446973</v>
      </c>
    </row>
    <row r="418" spans="2:58" ht="14.25" x14ac:dyDescent="0.2">
      <c r="B418" s="1954" t="s">
        <v>217</v>
      </c>
      <c r="C418" s="1914" t="s">
        <v>112</v>
      </c>
      <c r="D418" s="1907" t="s">
        <v>1414</v>
      </c>
      <c r="E418" s="1906" t="s">
        <v>25</v>
      </c>
      <c r="F418" s="1948" t="s">
        <v>26</v>
      </c>
      <c r="G418" s="1927">
        <v>17.54</v>
      </c>
      <c r="H418" s="1930">
        <v>2487.1719485051385</v>
      </c>
      <c r="I418" s="1930">
        <v>2487.1719485051385</v>
      </c>
      <c r="J418" s="1930">
        <v>2487.1719485051385</v>
      </c>
      <c r="K418" s="1959">
        <v>10.35</v>
      </c>
      <c r="L418" s="1580"/>
      <c r="O418" s="1580"/>
      <c r="P418" s="1580"/>
      <c r="Q418" s="1580"/>
      <c r="R418" s="303">
        <f t="shared" si="103"/>
        <v>25742.229667028183</v>
      </c>
      <c r="S418" s="303">
        <f t="shared" si="107"/>
        <v>11764.323316429307</v>
      </c>
      <c r="T418" s="303">
        <f t="shared" si="107"/>
        <v>497.43438970102784</v>
      </c>
      <c r="U418" s="303">
        <f t="shared" si="107"/>
        <v>8555.8715028576753</v>
      </c>
      <c r="V418" s="303">
        <f t="shared" si="107"/>
        <v>0</v>
      </c>
      <c r="W418" s="303">
        <f t="shared" si="107"/>
        <v>3556.6558863623477</v>
      </c>
      <c r="X418" s="303">
        <f t="shared" si="107"/>
        <v>0</v>
      </c>
      <c r="Y418" s="303">
        <f t="shared" si="107"/>
        <v>74.615158455154159</v>
      </c>
      <c r="Z418" s="303">
        <f t="shared" si="107"/>
        <v>49.74343897010278</v>
      </c>
      <c r="AA418" s="303">
        <f t="shared" si="107"/>
        <v>124.35859742525696</v>
      </c>
      <c r="AB418" s="303">
        <f t="shared" si="107"/>
        <v>298.46063382061664</v>
      </c>
      <c r="AC418" s="303">
        <f t="shared" si="107"/>
        <v>74.615158455154159</v>
      </c>
      <c r="AD418" s="303">
        <f t="shared" si="107"/>
        <v>124.35859742525696</v>
      </c>
      <c r="AE418" s="303">
        <f t="shared" si="107"/>
        <v>24.87171948505139</v>
      </c>
      <c r="AF418" s="303">
        <f t="shared" ref="S418:AF437" si="109">+$R418*VLOOKUP($E418,$P$5:$AF$7,AF$1+3,FALSE)</f>
        <v>0</v>
      </c>
      <c r="AG418" s="303">
        <f t="shared" si="104"/>
        <v>323.33235330566805</v>
      </c>
      <c r="AH418" s="303">
        <f t="shared" si="104"/>
        <v>124.35859742525696</v>
      </c>
      <c r="AI418" s="303">
        <f t="shared" si="104"/>
        <v>124.35859742525696</v>
      </c>
      <c r="AJ418" s="303">
        <f t="shared" si="104"/>
        <v>24.87171948505139</v>
      </c>
      <c r="AK418" s="1239" t="s">
        <v>1350</v>
      </c>
      <c r="AL418" s="73" t="s">
        <v>1350</v>
      </c>
      <c r="AM418" s="1239" t="s">
        <v>1350</v>
      </c>
      <c r="AN418" s="303">
        <f t="shared" si="105"/>
        <v>25742.229667028183</v>
      </c>
      <c r="AO418" s="303">
        <f t="shared" si="108"/>
        <v>11764.323316429307</v>
      </c>
      <c r="AP418" s="303">
        <f t="shared" si="108"/>
        <v>497.43438970102784</v>
      </c>
      <c r="AQ418" s="303">
        <f t="shared" si="108"/>
        <v>8555.8715028576753</v>
      </c>
      <c r="AR418" s="303">
        <f t="shared" si="108"/>
        <v>0</v>
      </c>
      <c r="AS418" s="303">
        <f t="shared" si="108"/>
        <v>3556.6558863623477</v>
      </c>
      <c r="AT418" s="303">
        <f t="shared" si="108"/>
        <v>0</v>
      </c>
      <c r="AU418" s="303">
        <f t="shared" si="108"/>
        <v>74.615158455154159</v>
      </c>
      <c r="AV418" s="303">
        <f t="shared" si="108"/>
        <v>49.74343897010278</v>
      </c>
      <c r="AW418" s="303">
        <f t="shared" si="108"/>
        <v>124.35859742525696</v>
      </c>
      <c r="AX418" s="303">
        <f t="shared" si="108"/>
        <v>298.46063382061664</v>
      </c>
      <c r="AY418" s="303">
        <f t="shared" si="108"/>
        <v>74.615158455154159</v>
      </c>
      <c r="AZ418" s="303">
        <f t="shared" si="108"/>
        <v>124.35859742525696</v>
      </c>
      <c r="BA418" s="303">
        <f t="shared" si="108"/>
        <v>24.87171948505139</v>
      </c>
      <c r="BB418" s="303">
        <f t="shared" ref="AO418:BB437" si="110">+$AN418*VLOOKUP($E418,$AL$5:$BB$7,BB$1+3,FALSE)</f>
        <v>0</v>
      </c>
      <c r="BC418" s="303">
        <f t="shared" si="106"/>
        <v>323.33235330566805</v>
      </c>
      <c r="BD418" s="303">
        <f t="shared" si="106"/>
        <v>124.35859742525696</v>
      </c>
      <c r="BE418" s="303">
        <f t="shared" si="106"/>
        <v>124.35859742525696</v>
      </c>
      <c r="BF418" s="303">
        <f t="shared" si="106"/>
        <v>24.87171948505139</v>
      </c>
    </row>
    <row r="419" spans="2:58" s="1513" customFormat="1" ht="14.25" x14ac:dyDescent="0.2">
      <c r="B419" s="1954" t="s">
        <v>217</v>
      </c>
      <c r="C419" s="1914" t="s">
        <v>112</v>
      </c>
      <c r="D419" s="1907" t="s">
        <v>118</v>
      </c>
      <c r="E419" s="1906" t="s">
        <v>25</v>
      </c>
      <c r="F419" s="1948" t="s">
        <v>26</v>
      </c>
      <c r="G419" s="1927">
        <v>17.54</v>
      </c>
      <c r="H419" s="1930">
        <v>475.93941426972253</v>
      </c>
      <c r="I419" s="1930">
        <v>475.93941426972253</v>
      </c>
      <c r="J419" s="1930">
        <v>475.93941426972253</v>
      </c>
      <c r="K419" s="1959">
        <v>10.35</v>
      </c>
      <c r="L419" s="1580"/>
      <c r="M419" s="303"/>
      <c r="N419" s="303"/>
      <c r="O419" s="1580"/>
      <c r="P419" s="1580"/>
      <c r="Q419" s="1580"/>
      <c r="R419" s="303">
        <f t="shared" si="103"/>
        <v>4925.9729376916284</v>
      </c>
      <c r="S419" s="303">
        <f t="shared" si="109"/>
        <v>2251.1934294957882</v>
      </c>
      <c r="T419" s="303">
        <f t="shared" si="109"/>
        <v>95.187882853944544</v>
      </c>
      <c r="U419" s="303">
        <f t="shared" si="109"/>
        <v>1637.2315850878454</v>
      </c>
      <c r="V419" s="303">
        <f t="shared" si="109"/>
        <v>0</v>
      </c>
      <c r="W419" s="303">
        <f t="shared" si="109"/>
        <v>680.59336240570326</v>
      </c>
      <c r="X419" s="303">
        <f t="shared" si="109"/>
        <v>0</v>
      </c>
      <c r="Y419" s="303">
        <f t="shared" si="109"/>
        <v>14.278182428091677</v>
      </c>
      <c r="Z419" s="303">
        <f t="shared" si="109"/>
        <v>9.5187882853944537</v>
      </c>
      <c r="AA419" s="303">
        <f t="shared" si="109"/>
        <v>23.796970713486136</v>
      </c>
      <c r="AB419" s="303">
        <f t="shared" si="109"/>
        <v>57.112729712366708</v>
      </c>
      <c r="AC419" s="303">
        <f t="shared" si="109"/>
        <v>14.278182428091677</v>
      </c>
      <c r="AD419" s="303">
        <f t="shared" si="109"/>
        <v>23.796970713486136</v>
      </c>
      <c r="AE419" s="303">
        <f t="shared" si="109"/>
        <v>4.7593941426972268</v>
      </c>
      <c r="AF419" s="303">
        <f t="shared" si="109"/>
        <v>0</v>
      </c>
      <c r="AG419" s="303">
        <f t="shared" si="104"/>
        <v>61.87212385506394</v>
      </c>
      <c r="AH419" s="303">
        <f t="shared" si="104"/>
        <v>23.796970713486136</v>
      </c>
      <c r="AI419" s="303">
        <f t="shared" si="104"/>
        <v>23.796970713486136</v>
      </c>
      <c r="AJ419" s="303">
        <f t="shared" si="104"/>
        <v>4.7593941426972268</v>
      </c>
      <c r="AK419" s="1239" t="s">
        <v>1350</v>
      </c>
      <c r="AL419" s="73" t="s">
        <v>1350</v>
      </c>
      <c r="AM419" s="1239" t="s">
        <v>1350</v>
      </c>
      <c r="AN419" s="303">
        <f t="shared" si="105"/>
        <v>4925.9729376916284</v>
      </c>
      <c r="AO419" s="303">
        <f t="shared" si="110"/>
        <v>2251.1934294957882</v>
      </c>
      <c r="AP419" s="303">
        <f t="shared" si="110"/>
        <v>95.187882853944544</v>
      </c>
      <c r="AQ419" s="303">
        <f t="shared" si="110"/>
        <v>1637.2315850878454</v>
      </c>
      <c r="AR419" s="303">
        <f t="shared" si="110"/>
        <v>0</v>
      </c>
      <c r="AS419" s="303">
        <f t="shared" si="110"/>
        <v>680.59336240570326</v>
      </c>
      <c r="AT419" s="303">
        <f t="shared" si="110"/>
        <v>0</v>
      </c>
      <c r="AU419" s="303">
        <f t="shared" si="110"/>
        <v>14.278182428091677</v>
      </c>
      <c r="AV419" s="303">
        <f t="shared" si="110"/>
        <v>9.5187882853944537</v>
      </c>
      <c r="AW419" s="303">
        <f t="shared" si="110"/>
        <v>23.796970713486136</v>
      </c>
      <c r="AX419" s="303">
        <f t="shared" si="110"/>
        <v>57.112729712366708</v>
      </c>
      <c r="AY419" s="303">
        <f t="shared" si="110"/>
        <v>14.278182428091677</v>
      </c>
      <c r="AZ419" s="303">
        <f t="shared" si="110"/>
        <v>23.796970713486136</v>
      </c>
      <c r="BA419" s="303">
        <f t="shared" si="110"/>
        <v>4.7593941426972268</v>
      </c>
      <c r="BB419" s="303">
        <f t="shared" si="110"/>
        <v>0</v>
      </c>
      <c r="BC419" s="303">
        <f t="shared" si="106"/>
        <v>61.87212385506394</v>
      </c>
      <c r="BD419" s="303">
        <f t="shared" si="106"/>
        <v>23.796970713486136</v>
      </c>
      <c r="BE419" s="303">
        <f t="shared" si="106"/>
        <v>23.796970713486136</v>
      </c>
      <c r="BF419" s="303">
        <f t="shared" si="106"/>
        <v>4.7593941426972268</v>
      </c>
    </row>
    <row r="420" spans="2:58" s="1513" customFormat="1" ht="14.25" x14ac:dyDescent="0.2">
      <c r="B420" s="1954" t="s">
        <v>217</v>
      </c>
      <c r="C420" s="1914" t="s">
        <v>112</v>
      </c>
      <c r="D420" s="1907" t="s">
        <v>119</v>
      </c>
      <c r="E420" s="1906" t="s">
        <v>25</v>
      </c>
      <c r="F420" s="1948" t="s">
        <v>26</v>
      </c>
      <c r="G420" s="1927">
        <v>17.440000000000001</v>
      </c>
      <c r="H420" s="1930">
        <v>582.53358598671127</v>
      </c>
      <c r="I420" s="1930">
        <v>582.53358598671127</v>
      </c>
      <c r="J420" s="1930">
        <v>582.53358598671127</v>
      </c>
      <c r="K420" s="1959">
        <v>10.35</v>
      </c>
      <c r="L420" s="1580"/>
      <c r="M420" s="303"/>
      <c r="N420" s="303"/>
      <c r="O420" s="1580"/>
      <c r="P420" s="1580"/>
      <c r="Q420" s="1580"/>
      <c r="R420" s="303">
        <f t="shared" si="103"/>
        <v>6029.2226149624612</v>
      </c>
      <c r="S420" s="303">
        <f t="shared" si="109"/>
        <v>2755.3838617171446</v>
      </c>
      <c r="T420" s="303">
        <f t="shared" si="109"/>
        <v>116.50671719734228</v>
      </c>
      <c r="U420" s="303">
        <f t="shared" si="109"/>
        <v>2003.9155357942864</v>
      </c>
      <c r="V420" s="303">
        <f t="shared" si="109"/>
        <v>0</v>
      </c>
      <c r="W420" s="303">
        <f t="shared" si="109"/>
        <v>833.02302796099696</v>
      </c>
      <c r="X420" s="303">
        <f t="shared" si="109"/>
        <v>0</v>
      </c>
      <c r="Y420" s="303">
        <f t="shared" si="109"/>
        <v>17.476007579601337</v>
      </c>
      <c r="Z420" s="303">
        <f t="shared" si="109"/>
        <v>11.650671719734227</v>
      </c>
      <c r="AA420" s="303">
        <f t="shared" si="109"/>
        <v>29.126679299335571</v>
      </c>
      <c r="AB420" s="303">
        <f t="shared" si="109"/>
        <v>69.904030318405347</v>
      </c>
      <c r="AC420" s="303">
        <f t="shared" si="109"/>
        <v>17.476007579601337</v>
      </c>
      <c r="AD420" s="303">
        <f t="shared" si="109"/>
        <v>29.126679299335571</v>
      </c>
      <c r="AE420" s="303">
        <f t="shared" si="109"/>
        <v>5.8253358598671134</v>
      </c>
      <c r="AF420" s="303">
        <f t="shared" si="109"/>
        <v>0</v>
      </c>
      <c r="AG420" s="303">
        <f t="shared" si="104"/>
        <v>75.729366178272471</v>
      </c>
      <c r="AH420" s="303">
        <f t="shared" si="104"/>
        <v>29.126679299335571</v>
      </c>
      <c r="AI420" s="303">
        <f t="shared" si="104"/>
        <v>29.126679299335571</v>
      </c>
      <c r="AJ420" s="303">
        <f t="shared" si="104"/>
        <v>5.8253358598671134</v>
      </c>
      <c r="AK420" s="1239" t="s">
        <v>1350</v>
      </c>
      <c r="AL420" s="73" t="s">
        <v>1350</v>
      </c>
      <c r="AM420" s="1239" t="s">
        <v>1350</v>
      </c>
      <c r="AN420" s="303">
        <f t="shared" si="105"/>
        <v>6029.2226149624612</v>
      </c>
      <c r="AO420" s="303">
        <f t="shared" si="110"/>
        <v>2755.3838617171446</v>
      </c>
      <c r="AP420" s="303">
        <f t="shared" si="110"/>
        <v>116.50671719734228</v>
      </c>
      <c r="AQ420" s="303">
        <f t="shared" si="110"/>
        <v>2003.9155357942864</v>
      </c>
      <c r="AR420" s="303">
        <f t="shared" si="110"/>
        <v>0</v>
      </c>
      <c r="AS420" s="303">
        <f t="shared" si="110"/>
        <v>833.02302796099696</v>
      </c>
      <c r="AT420" s="303">
        <f t="shared" si="110"/>
        <v>0</v>
      </c>
      <c r="AU420" s="303">
        <f t="shared" si="110"/>
        <v>17.476007579601337</v>
      </c>
      <c r="AV420" s="303">
        <f t="shared" si="110"/>
        <v>11.650671719734227</v>
      </c>
      <c r="AW420" s="303">
        <f t="shared" si="110"/>
        <v>29.126679299335571</v>
      </c>
      <c r="AX420" s="303">
        <f t="shared" si="110"/>
        <v>69.904030318405347</v>
      </c>
      <c r="AY420" s="303">
        <f t="shared" si="110"/>
        <v>17.476007579601337</v>
      </c>
      <c r="AZ420" s="303">
        <f t="shared" si="110"/>
        <v>29.126679299335571</v>
      </c>
      <c r="BA420" s="303">
        <f t="shared" si="110"/>
        <v>5.8253358598671134</v>
      </c>
      <c r="BB420" s="303">
        <f t="shared" si="110"/>
        <v>0</v>
      </c>
      <c r="BC420" s="303">
        <f t="shared" si="106"/>
        <v>75.729366178272471</v>
      </c>
      <c r="BD420" s="303">
        <f t="shared" si="106"/>
        <v>29.126679299335571</v>
      </c>
      <c r="BE420" s="303">
        <f t="shared" si="106"/>
        <v>29.126679299335571</v>
      </c>
      <c r="BF420" s="303">
        <f t="shared" si="106"/>
        <v>5.8253358598671134</v>
      </c>
    </row>
    <row r="421" spans="2:58" s="1513" customFormat="1" ht="14.25" x14ac:dyDescent="0.2">
      <c r="B421" s="1954" t="s">
        <v>217</v>
      </c>
      <c r="C421" s="1914" t="s">
        <v>112</v>
      </c>
      <c r="D421" s="1907" t="s">
        <v>120</v>
      </c>
      <c r="E421" s="1906" t="s">
        <v>25</v>
      </c>
      <c r="F421" s="1948" t="s">
        <v>26</v>
      </c>
      <c r="G421" s="1927">
        <v>17.54</v>
      </c>
      <c r="H421" s="2053">
        <v>1020.8745717567582</v>
      </c>
      <c r="I421" s="2053">
        <v>1020.8745717567582</v>
      </c>
      <c r="J421" s="2053">
        <v>1020.8745717567582</v>
      </c>
      <c r="K421" s="1959">
        <v>10.35</v>
      </c>
      <c r="L421" s="1580"/>
      <c r="M421" s="303"/>
      <c r="N421" s="303"/>
      <c r="O421" s="1580"/>
      <c r="P421" s="1580"/>
      <c r="Q421" s="1580"/>
      <c r="R421" s="303">
        <f t="shared" si="103"/>
        <v>10566.051817682446</v>
      </c>
      <c r="S421" s="303">
        <f t="shared" si="109"/>
        <v>4828.7367244094667</v>
      </c>
      <c r="T421" s="303">
        <f t="shared" si="109"/>
        <v>204.17491435135167</v>
      </c>
      <c r="U421" s="303">
        <f t="shared" si="109"/>
        <v>3511.8085268432474</v>
      </c>
      <c r="V421" s="303">
        <f t="shared" si="109"/>
        <v>0</v>
      </c>
      <c r="W421" s="303">
        <f t="shared" si="109"/>
        <v>1459.8506376121641</v>
      </c>
      <c r="X421" s="303">
        <f t="shared" si="109"/>
        <v>0</v>
      </c>
      <c r="Y421" s="303">
        <f t="shared" si="109"/>
        <v>30.626237152702743</v>
      </c>
      <c r="Z421" s="303">
        <f t="shared" si="109"/>
        <v>20.417491435135165</v>
      </c>
      <c r="AA421" s="303">
        <f t="shared" si="109"/>
        <v>51.043728587837919</v>
      </c>
      <c r="AB421" s="303">
        <f t="shared" si="109"/>
        <v>122.50494861081097</v>
      </c>
      <c r="AC421" s="303">
        <f t="shared" si="109"/>
        <v>30.626237152702743</v>
      </c>
      <c r="AD421" s="303">
        <f t="shared" si="109"/>
        <v>51.043728587837919</v>
      </c>
      <c r="AE421" s="303">
        <f t="shared" si="109"/>
        <v>10.208745717567583</v>
      </c>
      <c r="AF421" s="303">
        <f t="shared" si="109"/>
        <v>0</v>
      </c>
      <c r="AG421" s="303">
        <f t="shared" si="104"/>
        <v>132.71369432837855</v>
      </c>
      <c r="AH421" s="303">
        <f t="shared" si="104"/>
        <v>51.043728587837919</v>
      </c>
      <c r="AI421" s="303">
        <f t="shared" si="104"/>
        <v>51.043728587837919</v>
      </c>
      <c r="AJ421" s="303">
        <f t="shared" si="104"/>
        <v>10.208745717567583</v>
      </c>
      <c r="AK421" s="1239" t="s">
        <v>1350</v>
      </c>
      <c r="AL421" s="73" t="s">
        <v>1350</v>
      </c>
      <c r="AM421" s="1239" t="s">
        <v>1350</v>
      </c>
      <c r="AN421" s="303">
        <f t="shared" si="105"/>
        <v>10566.051817682446</v>
      </c>
      <c r="AO421" s="303">
        <f t="shared" si="110"/>
        <v>4828.7367244094667</v>
      </c>
      <c r="AP421" s="303">
        <f t="shared" si="110"/>
        <v>204.17491435135167</v>
      </c>
      <c r="AQ421" s="303">
        <f t="shared" si="110"/>
        <v>3511.8085268432474</v>
      </c>
      <c r="AR421" s="303">
        <f t="shared" si="110"/>
        <v>0</v>
      </c>
      <c r="AS421" s="303">
        <f t="shared" si="110"/>
        <v>1459.8506376121641</v>
      </c>
      <c r="AT421" s="303">
        <f t="shared" si="110"/>
        <v>0</v>
      </c>
      <c r="AU421" s="303">
        <f t="shared" si="110"/>
        <v>30.626237152702743</v>
      </c>
      <c r="AV421" s="303">
        <f t="shared" si="110"/>
        <v>20.417491435135165</v>
      </c>
      <c r="AW421" s="303">
        <f t="shared" si="110"/>
        <v>51.043728587837919</v>
      </c>
      <c r="AX421" s="303">
        <f t="shared" si="110"/>
        <v>122.50494861081097</v>
      </c>
      <c r="AY421" s="303">
        <f t="shared" si="110"/>
        <v>30.626237152702743</v>
      </c>
      <c r="AZ421" s="303">
        <f t="shared" si="110"/>
        <v>51.043728587837919</v>
      </c>
      <c r="BA421" s="303">
        <f t="shared" si="110"/>
        <v>10.208745717567583</v>
      </c>
      <c r="BB421" s="303">
        <f t="shared" si="110"/>
        <v>0</v>
      </c>
      <c r="BC421" s="303">
        <f t="shared" si="106"/>
        <v>132.71369432837855</v>
      </c>
      <c r="BD421" s="303">
        <f t="shared" si="106"/>
        <v>51.043728587837919</v>
      </c>
      <c r="BE421" s="303">
        <f t="shared" si="106"/>
        <v>51.043728587837919</v>
      </c>
      <c r="BF421" s="303">
        <f t="shared" si="106"/>
        <v>10.208745717567583</v>
      </c>
    </row>
    <row r="422" spans="2:58" s="1513" customFormat="1" ht="14.25" x14ac:dyDescent="0.2">
      <c r="B422" s="1954" t="s">
        <v>217</v>
      </c>
      <c r="C422" s="1914" t="s">
        <v>112</v>
      </c>
      <c r="D422" s="1907" t="s">
        <v>121</v>
      </c>
      <c r="E422" s="1906" t="s">
        <v>25</v>
      </c>
      <c r="F422" s="1948" t="s">
        <v>26</v>
      </c>
      <c r="G422" s="1927">
        <v>17.12</v>
      </c>
      <c r="H422" s="2053">
        <v>1347.4281123647556</v>
      </c>
      <c r="I422" s="2053">
        <v>1347.4281123647556</v>
      </c>
      <c r="J422" s="2053">
        <v>1347.4281123647556</v>
      </c>
      <c r="K422" s="1959">
        <v>10.35</v>
      </c>
      <c r="L422" s="1580"/>
      <c r="M422" s="303"/>
      <c r="N422" s="303"/>
      <c r="O422" s="1580"/>
      <c r="P422" s="1580"/>
      <c r="Q422" s="1580"/>
      <c r="R422" s="303">
        <f t="shared" si="103"/>
        <v>13945.88096297522</v>
      </c>
      <c r="S422" s="303">
        <f t="shared" si="109"/>
        <v>6373.3349714852948</v>
      </c>
      <c r="T422" s="303">
        <f t="shared" si="109"/>
        <v>269.48562247295121</v>
      </c>
      <c r="U422" s="303">
        <f t="shared" si="109"/>
        <v>4635.1527065347582</v>
      </c>
      <c r="V422" s="303">
        <f t="shared" si="109"/>
        <v>0</v>
      </c>
      <c r="W422" s="303">
        <f t="shared" si="109"/>
        <v>1926.8222006816002</v>
      </c>
      <c r="X422" s="303">
        <f t="shared" si="109"/>
        <v>0</v>
      </c>
      <c r="Y422" s="303">
        <f t="shared" si="109"/>
        <v>40.422843370942665</v>
      </c>
      <c r="Z422" s="303">
        <f t="shared" si="109"/>
        <v>26.948562247295115</v>
      </c>
      <c r="AA422" s="303">
        <f t="shared" si="109"/>
        <v>67.371405618237802</v>
      </c>
      <c r="AB422" s="303">
        <f t="shared" si="109"/>
        <v>161.69137348377066</v>
      </c>
      <c r="AC422" s="303">
        <f t="shared" si="109"/>
        <v>40.422843370942665</v>
      </c>
      <c r="AD422" s="303">
        <f t="shared" si="109"/>
        <v>67.371405618237802</v>
      </c>
      <c r="AE422" s="303">
        <f t="shared" si="109"/>
        <v>13.474281123647557</v>
      </c>
      <c r="AF422" s="303">
        <f t="shared" si="109"/>
        <v>0</v>
      </c>
      <c r="AG422" s="303">
        <f t="shared" si="104"/>
        <v>175.16565460741825</v>
      </c>
      <c r="AH422" s="303">
        <f t="shared" si="104"/>
        <v>67.371405618237802</v>
      </c>
      <c r="AI422" s="303">
        <f t="shared" si="104"/>
        <v>67.371405618237802</v>
      </c>
      <c r="AJ422" s="303">
        <f t="shared" si="104"/>
        <v>13.474281123647557</v>
      </c>
      <c r="AK422" s="1239" t="s">
        <v>1350</v>
      </c>
      <c r="AL422" s="73" t="s">
        <v>1350</v>
      </c>
      <c r="AM422" s="1239" t="s">
        <v>1350</v>
      </c>
      <c r="AN422" s="303">
        <f t="shared" si="105"/>
        <v>13945.88096297522</v>
      </c>
      <c r="AO422" s="303">
        <f t="shared" si="110"/>
        <v>6373.3349714852948</v>
      </c>
      <c r="AP422" s="303">
        <f t="shared" si="110"/>
        <v>269.48562247295121</v>
      </c>
      <c r="AQ422" s="303">
        <f t="shared" si="110"/>
        <v>4635.1527065347582</v>
      </c>
      <c r="AR422" s="303">
        <f t="shared" si="110"/>
        <v>0</v>
      </c>
      <c r="AS422" s="303">
        <f t="shared" si="110"/>
        <v>1926.8222006816002</v>
      </c>
      <c r="AT422" s="303">
        <f t="shared" si="110"/>
        <v>0</v>
      </c>
      <c r="AU422" s="303">
        <f t="shared" si="110"/>
        <v>40.422843370942665</v>
      </c>
      <c r="AV422" s="303">
        <f t="shared" si="110"/>
        <v>26.948562247295115</v>
      </c>
      <c r="AW422" s="303">
        <f t="shared" si="110"/>
        <v>67.371405618237802</v>
      </c>
      <c r="AX422" s="303">
        <f t="shared" si="110"/>
        <v>161.69137348377066</v>
      </c>
      <c r="AY422" s="303">
        <f t="shared" si="110"/>
        <v>40.422843370942665</v>
      </c>
      <c r="AZ422" s="303">
        <f t="shared" si="110"/>
        <v>67.371405618237802</v>
      </c>
      <c r="BA422" s="303">
        <f t="shared" si="110"/>
        <v>13.474281123647557</v>
      </c>
      <c r="BB422" s="303">
        <f t="shared" si="110"/>
        <v>0</v>
      </c>
      <c r="BC422" s="303">
        <f t="shared" si="106"/>
        <v>175.16565460741825</v>
      </c>
      <c r="BD422" s="303">
        <f t="shared" si="106"/>
        <v>67.371405618237802</v>
      </c>
      <c r="BE422" s="303">
        <f t="shared" si="106"/>
        <v>67.371405618237802</v>
      </c>
      <c r="BF422" s="303">
        <f t="shared" si="106"/>
        <v>13.474281123647557</v>
      </c>
    </row>
    <row r="423" spans="2:58" s="1513" customFormat="1" ht="14.25" x14ac:dyDescent="0.2">
      <c r="B423" s="1954" t="s">
        <v>217</v>
      </c>
      <c r="C423" s="1914" t="s">
        <v>112</v>
      </c>
      <c r="D423" s="1907" t="s">
        <v>122</v>
      </c>
      <c r="E423" s="1906" t="s">
        <v>25</v>
      </c>
      <c r="F423" s="1948" t="s">
        <v>26</v>
      </c>
      <c r="G423" s="1927">
        <v>16.71</v>
      </c>
      <c r="H423" s="2053">
        <v>2576.29706599151</v>
      </c>
      <c r="I423" s="2053">
        <v>2576.29706599151</v>
      </c>
      <c r="J423" s="2053">
        <v>2576.29706599151</v>
      </c>
      <c r="K423" s="1959">
        <v>10.35</v>
      </c>
      <c r="L423" s="1580"/>
      <c r="M423" s="303"/>
      <c r="N423" s="303"/>
      <c r="O423" s="1580"/>
      <c r="P423" s="1580"/>
      <c r="Q423" s="1580"/>
      <c r="R423" s="303">
        <f t="shared" si="103"/>
        <v>26664.674633012128</v>
      </c>
      <c r="S423" s="303">
        <f t="shared" si="109"/>
        <v>12185.885122139844</v>
      </c>
      <c r="T423" s="303">
        <f t="shared" si="109"/>
        <v>515.25941319830213</v>
      </c>
      <c r="U423" s="303">
        <f t="shared" si="109"/>
        <v>8862.4619070107929</v>
      </c>
      <c r="V423" s="303">
        <f t="shared" si="109"/>
        <v>0</v>
      </c>
      <c r="W423" s="303">
        <f t="shared" si="109"/>
        <v>3684.1048043678588</v>
      </c>
      <c r="X423" s="303">
        <f t="shared" si="109"/>
        <v>0</v>
      </c>
      <c r="Y423" s="303">
        <f t="shared" si="109"/>
        <v>77.288911979745293</v>
      </c>
      <c r="Z423" s="303">
        <f t="shared" si="109"/>
        <v>51.52594131983021</v>
      </c>
      <c r="AA423" s="303">
        <f t="shared" si="109"/>
        <v>128.81485329957553</v>
      </c>
      <c r="AB423" s="303">
        <f t="shared" si="109"/>
        <v>309.15564791898117</v>
      </c>
      <c r="AC423" s="303">
        <f t="shared" si="109"/>
        <v>77.288911979745293</v>
      </c>
      <c r="AD423" s="303">
        <f t="shared" si="109"/>
        <v>128.81485329957553</v>
      </c>
      <c r="AE423" s="303">
        <f t="shared" si="109"/>
        <v>25.762970659915105</v>
      </c>
      <c r="AF423" s="303">
        <f t="shared" si="109"/>
        <v>0</v>
      </c>
      <c r="AG423" s="303">
        <f t="shared" si="104"/>
        <v>334.91861857889631</v>
      </c>
      <c r="AH423" s="303">
        <f t="shared" si="104"/>
        <v>128.81485329957553</v>
      </c>
      <c r="AI423" s="303">
        <f t="shared" si="104"/>
        <v>128.81485329957553</v>
      </c>
      <c r="AJ423" s="303">
        <f t="shared" si="104"/>
        <v>25.762970659915105</v>
      </c>
      <c r="AK423" s="1239" t="s">
        <v>1350</v>
      </c>
      <c r="AL423" s="73" t="s">
        <v>1350</v>
      </c>
      <c r="AM423" s="1239" t="s">
        <v>1350</v>
      </c>
      <c r="AN423" s="303">
        <f t="shared" si="105"/>
        <v>26664.674633012128</v>
      </c>
      <c r="AO423" s="303">
        <f t="shared" si="110"/>
        <v>12185.885122139844</v>
      </c>
      <c r="AP423" s="303">
        <f t="shared" si="110"/>
        <v>515.25941319830213</v>
      </c>
      <c r="AQ423" s="303">
        <f t="shared" si="110"/>
        <v>8862.4619070107929</v>
      </c>
      <c r="AR423" s="303">
        <f t="shared" si="110"/>
        <v>0</v>
      </c>
      <c r="AS423" s="303">
        <f t="shared" si="110"/>
        <v>3684.1048043678588</v>
      </c>
      <c r="AT423" s="303">
        <f t="shared" si="110"/>
        <v>0</v>
      </c>
      <c r="AU423" s="303">
        <f t="shared" si="110"/>
        <v>77.288911979745293</v>
      </c>
      <c r="AV423" s="303">
        <f t="shared" si="110"/>
        <v>51.52594131983021</v>
      </c>
      <c r="AW423" s="303">
        <f t="shared" si="110"/>
        <v>128.81485329957553</v>
      </c>
      <c r="AX423" s="303">
        <f t="shared" si="110"/>
        <v>309.15564791898117</v>
      </c>
      <c r="AY423" s="303">
        <f t="shared" si="110"/>
        <v>77.288911979745293</v>
      </c>
      <c r="AZ423" s="303">
        <f t="shared" si="110"/>
        <v>128.81485329957553</v>
      </c>
      <c r="BA423" s="303">
        <f t="shared" si="110"/>
        <v>25.762970659915105</v>
      </c>
      <c r="BB423" s="303">
        <f t="shared" si="110"/>
        <v>0</v>
      </c>
      <c r="BC423" s="303">
        <f t="shared" si="106"/>
        <v>334.91861857889631</v>
      </c>
      <c r="BD423" s="303">
        <f t="shared" si="106"/>
        <v>128.81485329957553</v>
      </c>
      <c r="BE423" s="303">
        <f t="shared" si="106"/>
        <v>128.81485329957553</v>
      </c>
      <c r="BF423" s="303">
        <f t="shared" si="106"/>
        <v>25.762970659915105</v>
      </c>
    </row>
    <row r="424" spans="2:58" s="1513" customFormat="1" ht="14.25" x14ac:dyDescent="0.2">
      <c r="B424" s="1954" t="s">
        <v>217</v>
      </c>
      <c r="C424" s="1914" t="s">
        <v>112</v>
      </c>
      <c r="D424" s="1907" t="s">
        <v>123</v>
      </c>
      <c r="E424" s="1906" t="s">
        <v>25</v>
      </c>
      <c r="F424" s="1948" t="s">
        <v>26</v>
      </c>
      <c r="G424" s="1927">
        <v>17.12</v>
      </c>
      <c r="H424" s="2053">
        <v>2170.0386072191918</v>
      </c>
      <c r="I424" s="2053">
        <v>2170.0386072191918</v>
      </c>
      <c r="J424" s="2053">
        <v>2170.0386072191918</v>
      </c>
      <c r="K424" s="1959">
        <v>10.35</v>
      </c>
      <c r="L424" s="1580"/>
      <c r="M424" s="303"/>
      <c r="N424" s="303"/>
      <c r="O424" s="1580"/>
      <c r="P424" s="1580"/>
      <c r="Q424" s="1580"/>
      <c r="R424" s="303">
        <f t="shared" si="103"/>
        <v>22459.899584718634</v>
      </c>
      <c r="S424" s="303">
        <f t="shared" si="109"/>
        <v>10264.282612146779</v>
      </c>
      <c r="T424" s="303">
        <f t="shared" si="109"/>
        <v>434.00772144383848</v>
      </c>
      <c r="U424" s="303">
        <f t="shared" si="109"/>
        <v>7464.932808834018</v>
      </c>
      <c r="V424" s="303">
        <f t="shared" si="109"/>
        <v>0</v>
      </c>
      <c r="W424" s="303">
        <f t="shared" si="109"/>
        <v>3103.1552083234442</v>
      </c>
      <c r="X424" s="303">
        <f t="shared" si="109"/>
        <v>0</v>
      </c>
      <c r="Y424" s="303">
        <f t="shared" si="109"/>
        <v>65.101158216575755</v>
      </c>
      <c r="Z424" s="303">
        <f t="shared" si="109"/>
        <v>43.400772144383843</v>
      </c>
      <c r="AA424" s="303">
        <f t="shared" si="109"/>
        <v>108.50193036095962</v>
      </c>
      <c r="AB424" s="303">
        <f t="shared" si="109"/>
        <v>260.40463286630302</v>
      </c>
      <c r="AC424" s="303">
        <f t="shared" si="109"/>
        <v>65.101158216575755</v>
      </c>
      <c r="AD424" s="303">
        <f t="shared" si="109"/>
        <v>108.50193036095962</v>
      </c>
      <c r="AE424" s="303">
        <f t="shared" si="109"/>
        <v>21.700386072191922</v>
      </c>
      <c r="AF424" s="303">
        <f t="shared" si="109"/>
        <v>0</v>
      </c>
      <c r="AG424" s="303">
        <f t="shared" si="104"/>
        <v>282.10501893849494</v>
      </c>
      <c r="AH424" s="303">
        <f t="shared" si="104"/>
        <v>108.50193036095962</v>
      </c>
      <c r="AI424" s="303">
        <f t="shared" si="104"/>
        <v>108.50193036095962</v>
      </c>
      <c r="AJ424" s="303">
        <f t="shared" si="104"/>
        <v>21.700386072191922</v>
      </c>
      <c r="AK424" s="1239" t="s">
        <v>1350</v>
      </c>
      <c r="AL424" s="73" t="s">
        <v>1350</v>
      </c>
      <c r="AM424" s="1239" t="s">
        <v>1350</v>
      </c>
      <c r="AN424" s="303">
        <f t="shared" si="105"/>
        <v>22459.899584718634</v>
      </c>
      <c r="AO424" s="303">
        <f t="shared" si="110"/>
        <v>10264.282612146779</v>
      </c>
      <c r="AP424" s="303">
        <f t="shared" si="110"/>
        <v>434.00772144383848</v>
      </c>
      <c r="AQ424" s="303">
        <f t="shared" si="110"/>
        <v>7464.932808834018</v>
      </c>
      <c r="AR424" s="303">
        <f t="shared" si="110"/>
        <v>0</v>
      </c>
      <c r="AS424" s="303">
        <f t="shared" si="110"/>
        <v>3103.1552083234442</v>
      </c>
      <c r="AT424" s="303">
        <f t="shared" si="110"/>
        <v>0</v>
      </c>
      <c r="AU424" s="303">
        <f t="shared" si="110"/>
        <v>65.101158216575755</v>
      </c>
      <c r="AV424" s="303">
        <f t="shared" si="110"/>
        <v>43.400772144383843</v>
      </c>
      <c r="AW424" s="303">
        <f t="shared" si="110"/>
        <v>108.50193036095962</v>
      </c>
      <c r="AX424" s="303">
        <f t="shared" si="110"/>
        <v>260.40463286630302</v>
      </c>
      <c r="AY424" s="303">
        <f t="shared" si="110"/>
        <v>65.101158216575755</v>
      </c>
      <c r="AZ424" s="303">
        <f t="shared" si="110"/>
        <v>108.50193036095962</v>
      </c>
      <c r="BA424" s="303">
        <f t="shared" si="110"/>
        <v>21.700386072191922</v>
      </c>
      <c r="BB424" s="303">
        <f t="shared" si="110"/>
        <v>0</v>
      </c>
      <c r="BC424" s="303">
        <f t="shared" si="106"/>
        <v>282.10501893849494</v>
      </c>
      <c r="BD424" s="303">
        <f t="shared" si="106"/>
        <v>108.50193036095962</v>
      </c>
      <c r="BE424" s="303">
        <f t="shared" si="106"/>
        <v>108.50193036095962</v>
      </c>
      <c r="BF424" s="303">
        <f t="shared" si="106"/>
        <v>21.700386072191922</v>
      </c>
    </row>
    <row r="425" spans="2:58" s="1513" customFormat="1" ht="14.25" x14ac:dyDescent="0.2">
      <c r="B425" s="1954" t="s">
        <v>217</v>
      </c>
      <c r="C425" s="1914" t="s">
        <v>112</v>
      </c>
      <c r="D425" s="1907" t="s">
        <v>124</v>
      </c>
      <c r="E425" s="1906" t="s">
        <v>25</v>
      </c>
      <c r="F425" s="1948" t="s">
        <v>26</v>
      </c>
      <c r="G425" s="1927">
        <v>17.12</v>
      </c>
      <c r="H425" s="2053">
        <v>3019.8873552034593</v>
      </c>
      <c r="I425" s="2053">
        <v>3019.8873552034593</v>
      </c>
      <c r="J425" s="2053">
        <v>3019.8873552034593</v>
      </c>
      <c r="K425" s="1959">
        <v>10.35</v>
      </c>
      <c r="L425" s="1580"/>
      <c r="M425" s="303"/>
      <c r="N425" s="303"/>
      <c r="O425" s="1580"/>
      <c r="P425" s="1580"/>
      <c r="Q425" s="1580"/>
      <c r="R425" s="303">
        <f t="shared" si="103"/>
        <v>31255.834126355803</v>
      </c>
      <c r="S425" s="303">
        <f t="shared" si="109"/>
        <v>14284.067190112364</v>
      </c>
      <c r="T425" s="303">
        <f t="shared" si="109"/>
        <v>603.97747104069208</v>
      </c>
      <c r="U425" s="303">
        <f t="shared" si="109"/>
        <v>10388.412501899898</v>
      </c>
      <c r="V425" s="303">
        <f t="shared" si="109"/>
        <v>0</v>
      </c>
      <c r="W425" s="303">
        <f t="shared" si="109"/>
        <v>4318.4389179409463</v>
      </c>
      <c r="X425" s="303">
        <f t="shared" si="109"/>
        <v>0</v>
      </c>
      <c r="Y425" s="303">
        <f t="shared" si="109"/>
        <v>90.596620656103781</v>
      </c>
      <c r="Z425" s="303">
        <f t="shared" si="109"/>
        <v>60.397747104069197</v>
      </c>
      <c r="AA425" s="303">
        <f t="shared" si="109"/>
        <v>150.99436776017302</v>
      </c>
      <c r="AB425" s="303">
        <f t="shared" si="109"/>
        <v>362.38648262441512</v>
      </c>
      <c r="AC425" s="303">
        <f t="shared" si="109"/>
        <v>90.596620656103781</v>
      </c>
      <c r="AD425" s="303">
        <f t="shared" si="109"/>
        <v>150.99436776017302</v>
      </c>
      <c r="AE425" s="303">
        <f t="shared" si="109"/>
        <v>30.198873552034598</v>
      </c>
      <c r="AF425" s="303">
        <f t="shared" si="109"/>
        <v>0</v>
      </c>
      <c r="AG425" s="303">
        <f t="shared" si="104"/>
        <v>392.58535617644975</v>
      </c>
      <c r="AH425" s="303">
        <f t="shared" si="104"/>
        <v>150.99436776017302</v>
      </c>
      <c r="AI425" s="303">
        <f t="shared" si="104"/>
        <v>150.99436776017302</v>
      </c>
      <c r="AJ425" s="303">
        <f t="shared" si="104"/>
        <v>30.198873552034598</v>
      </c>
      <c r="AK425" s="1239" t="s">
        <v>1350</v>
      </c>
      <c r="AL425" s="73" t="s">
        <v>1350</v>
      </c>
      <c r="AM425" s="1239" t="s">
        <v>1350</v>
      </c>
      <c r="AN425" s="303">
        <f t="shared" si="105"/>
        <v>31255.834126355803</v>
      </c>
      <c r="AO425" s="303">
        <f t="shared" si="110"/>
        <v>14284.067190112364</v>
      </c>
      <c r="AP425" s="303">
        <f t="shared" si="110"/>
        <v>603.97747104069208</v>
      </c>
      <c r="AQ425" s="303">
        <f t="shared" si="110"/>
        <v>10388.412501899898</v>
      </c>
      <c r="AR425" s="303">
        <f t="shared" si="110"/>
        <v>0</v>
      </c>
      <c r="AS425" s="303">
        <f t="shared" si="110"/>
        <v>4318.4389179409463</v>
      </c>
      <c r="AT425" s="303">
        <f t="shared" si="110"/>
        <v>0</v>
      </c>
      <c r="AU425" s="303">
        <f t="shared" si="110"/>
        <v>90.596620656103781</v>
      </c>
      <c r="AV425" s="303">
        <f t="shared" si="110"/>
        <v>60.397747104069197</v>
      </c>
      <c r="AW425" s="303">
        <f t="shared" si="110"/>
        <v>150.99436776017302</v>
      </c>
      <c r="AX425" s="303">
        <f t="shared" si="110"/>
        <v>362.38648262441512</v>
      </c>
      <c r="AY425" s="303">
        <f t="shared" si="110"/>
        <v>90.596620656103781</v>
      </c>
      <c r="AZ425" s="303">
        <f t="shared" si="110"/>
        <v>150.99436776017302</v>
      </c>
      <c r="BA425" s="303">
        <f t="shared" si="110"/>
        <v>30.198873552034598</v>
      </c>
      <c r="BB425" s="303">
        <f t="shared" si="110"/>
        <v>0</v>
      </c>
      <c r="BC425" s="303">
        <f t="shared" si="106"/>
        <v>392.58535617644975</v>
      </c>
      <c r="BD425" s="303">
        <f t="shared" si="106"/>
        <v>150.99436776017302</v>
      </c>
      <c r="BE425" s="303">
        <f t="shared" si="106"/>
        <v>150.99436776017302</v>
      </c>
      <c r="BF425" s="303">
        <f t="shared" si="106"/>
        <v>30.198873552034598</v>
      </c>
    </row>
    <row r="426" spans="2:58" s="1513" customFormat="1" ht="14.25" x14ac:dyDescent="0.2">
      <c r="B426" s="1954" t="s">
        <v>217</v>
      </c>
      <c r="C426" s="1914" t="s">
        <v>112</v>
      </c>
      <c r="D426" s="1907" t="s">
        <v>125</v>
      </c>
      <c r="E426" s="1906" t="s">
        <v>25</v>
      </c>
      <c r="F426" s="1948" t="s">
        <v>26</v>
      </c>
      <c r="G426" s="1927">
        <v>17.12</v>
      </c>
      <c r="H426" s="2053">
        <v>1863.2362144245433</v>
      </c>
      <c r="I426" s="2053">
        <v>1863.2362144245433</v>
      </c>
      <c r="J426" s="2053">
        <v>1863.2362144245433</v>
      </c>
      <c r="K426" s="1959">
        <v>10.35</v>
      </c>
      <c r="L426" s="1580"/>
      <c r="M426" s="303"/>
      <c r="N426" s="303"/>
      <c r="O426" s="1580"/>
      <c r="P426" s="1580"/>
      <c r="Q426" s="1580"/>
      <c r="R426" s="303">
        <f t="shared" si="103"/>
        <v>19284.494819294021</v>
      </c>
      <c r="S426" s="303">
        <f t="shared" si="109"/>
        <v>8813.1072942280898</v>
      </c>
      <c r="T426" s="303">
        <f t="shared" si="109"/>
        <v>372.64724288490874</v>
      </c>
      <c r="U426" s="303">
        <f t="shared" si="109"/>
        <v>6409.5325776204272</v>
      </c>
      <c r="V426" s="303">
        <f t="shared" si="109"/>
        <v>0</v>
      </c>
      <c r="W426" s="303">
        <f t="shared" si="109"/>
        <v>2664.4277866270963</v>
      </c>
      <c r="X426" s="303">
        <f t="shared" si="109"/>
        <v>0</v>
      </c>
      <c r="Y426" s="303">
        <f t="shared" si="109"/>
        <v>55.897086432736295</v>
      </c>
      <c r="Z426" s="303">
        <f t="shared" si="109"/>
        <v>37.264724288490868</v>
      </c>
      <c r="AA426" s="303">
        <f t="shared" si="109"/>
        <v>93.161810721227184</v>
      </c>
      <c r="AB426" s="303">
        <f t="shared" si="109"/>
        <v>223.58834573094518</v>
      </c>
      <c r="AC426" s="303">
        <f t="shared" si="109"/>
        <v>55.897086432736295</v>
      </c>
      <c r="AD426" s="303">
        <f t="shared" si="109"/>
        <v>93.161810721227184</v>
      </c>
      <c r="AE426" s="303">
        <f t="shared" si="109"/>
        <v>18.632362144245434</v>
      </c>
      <c r="AF426" s="303">
        <f t="shared" si="109"/>
        <v>0</v>
      </c>
      <c r="AG426" s="303">
        <f t="shared" si="104"/>
        <v>242.22070787519064</v>
      </c>
      <c r="AH426" s="303">
        <f t="shared" si="104"/>
        <v>93.161810721227184</v>
      </c>
      <c r="AI426" s="303">
        <f t="shared" si="104"/>
        <v>93.161810721227184</v>
      </c>
      <c r="AJ426" s="303">
        <f t="shared" si="104"/>
        <v>18.632362144245434</v>
      </c>
      <c r="AK426" s="1239" t="s">
        <v>1350</v>
      </c>
      <c r="AL426" s="73" t="s">
        <v>1350</v>
      </c>
      <c r="AM426" s="1239" t="s">
        <v>1350</v>
      </c>
      <c r="AN426" s="303">
        <f t="shared" si="105"/>
        <v>19284.494819294021</v>
      </c>
      <c r="AO426" s="303">
        <f t="shared" si="110"/>
        <v>8813.1072942280898</v>
      </c>
      <c r="AP426" s="303">
        <f t="shared" si="110"/>
        <v>372.64724288490874</v>
      </c>
      <c r="AQ426" s="303">
        <f t="shared" si="110"/>
        <v>6409.5325776204272</v>
      </c>
      <c r="AR426" s="303">
        <f t="shared" si="110"/>
        <v>0</v>
      </c>
      <c r="AS426" s="303">
        <f t="shared" si="110"/>
        <v>2664.4277866270963</v>
      </c>
      <c r="AT426" s="303">
        <f t="shared" si="110"/>
        <v>0</v>
      </c>
      <c r="AU426" s="303">
        <f t="shared" si="110"/>
        <v>55.897086432736295</v>
      </c>
      <c r="AV426" s="303">
        <f t="shared" si="110"/>
        <v>37.264724288490868</v>
      </c>
      <c r="AW426" s="303">
        <f t="shared" si="110"/>
        <v>93.161810721227184</v>
      </c>
      <c r="AX426" s="303">
        <f t="shared" si="110"/>
        <v>223.58834573094518</v>
      </c>
      <c r="AY426" s="303">
        <f t="shared" si="110"/>
        <v>55.897086432736295</v>
      </c>
      <c r="AZ426" s="303">
        <f t="shared" si="110"/>
        <v>93.161810721227184</v>
      </c>
      <c r="BA426" s="303">
        <f t="shared" si="110"/>
        <v>18.632362144245434</v>
      </c>
      <c r="BB426" s="303">
        <f t="shared" si="110"/>
        <v>0</v>
      </c>
      <c r="BC426" s="303">
        <f t="shared" si="106"/>
        <v>242.22070787519064</v>
      </c>
      <c r="BD426" s="303">
        <f t="shared" si="106"/>
        <v>93.161810721227184</v>
      </c>
      <c r="BE426" s="303">
        <f t="shared" si="106"/>
        <v>93.161810721227184</v>
      </c>
      <c r="BF426" s="303">
        <f t="shared" si="106"/>
        <v>18.632362144245434</v>
      </c>
    </row>
    <row r="427" spans="2:58" s="1513" customFormat="1" ht="14.25" x14ac:dyDescent="0.2">
      <c r="B427" s="1954" t="s">
        <v>217</v>
      </c>
      <c r="C427" s="1914" t="s">
        <v>112</v>
      </c>
      <c r="D427" s="1907" t="s">
        <v>126</v>
      </c>
      <c r="E427" s="1906" t="s">
        <v>25</v>
      </c>
      <c r="F427" s="1948" t="s">
        <v>26</v>
      </c>
      <c r="G427" s="1927">
        <v>17.54</v>
      </c>
      <c r="H427" s="1930">
        <v>0.60660593401414686</v>
      </c>
      <c r="I427" s="1930">
        <v>0.60660593401414686</v>
      </c>
      <c r="J427" s="1930">
        <v>0.60660593401414686</v>
      </c>
      <c r="K427" s="1959">
        <v>10.35</v>
      </c>
      <c r="L427" s="1580"/>
      <c r="M427" s="303"/>
      <c r="N427" s="303"/>
      <c r="O427" s="1580"/>
      <c r="P427" s="1580"/>
      <c r="Q427" s="1580"/>
      <c r="R427" s="303">
        <f t="shared" si="103"/>
        <v>6.2783714170464195</v>
      </c>
      <c r="S427" s="303">
        <f t="shared" si="109"/>
        <v>2.8692460678869147</v>
      </c>
      <c r="T427" s="303">
        <f t="shared" si="109"/>
        <v>0.1213211868028294</v>
      </c>
      <c r="U427" s="303">
        <f t="shared" si="109"/>
        <v>2.0867244130086648</v>
      </c>
      <c r="V427" s="303">
        <f t="shared" si="109"/>
        <v>0</v>
      </c>
      <c r="W427" s="303">
        <f t="shared" si="109"/>
        <v>0.86744648564022986</v>
      </c>
      <c r="X427" s="303">
        <f t="shared" si="109"/>
        <v>0</v>
      </c>
      <c r="Y427" s="303">
        <f t="shared" si="109"/>
        <v>1.8198178020424404E-2</v>
      </c>
      <c r="Z427" s="303">
        <f t="shared" si="109"/>
        <v>1.2132118680282938E-2</v>
      </c>
      <c r="AA427" s="303">
        <f t="shared" si="109"/>
        <v>3.0330296700707349E-2</v>
      </c>
      <c r="AB427" s="303">
        <f t="shared" si="109"/>
        <v>7.2792712081697616E-2</v>
      </c>
      <c r="AC427" s="303">
        <f t="shared" si="109"/>
        <v>1.8198178020424404E-2</v>
      </c>
      <c r="AD427" s="303">
        <f t="shared" si="109"/>
        <v>3.0330296700707349E-2</v>
      </c>
      <c r="AE427" s="303">
        <f t="shared" si="109"/>
        <v>6.0660593401414692E-3</v>
      </c>
      <c r="AF427" s="303">
        <f t="shared" si="109"/>
        <v>0</v>
      </c>
      <c r="AG427" s="303">
        <f t="shared" si="104"/>
        <v>7.8858771421839099E-2</v>
      </c>
      <c r="AH427" s="303">
        <f t="shared" si="104"/>
        <v>3.0330296700707349E-2</v>
      </c>
      <c r="AI427" s="303">
        <f t="shared" si="104"/>
        <v>3.0330296700707349E-2</v>
      </c>
      <c r="AJ427" s="303">
        <f t="shared" si="104"/>
        <v>6.0660593401414692E-3</v>
      </c>
      <c r="AK427" s="1239" t="s">
        <v>1350</v>
      </c>
      <c r="AL427" s="73" t="s">
        <v>1350</v>
      </c>
      <c r="AM427" s="1239" t="s">
        <v>1350</v>
      </c>
      <c r="AN427" s="303">
        <f t="shared" si="105"/>
        <v>6.2783714170464195</v>
      </c>
      <c r="AO427" s="303">
        <f t="shared" si="110"/>
        <v>2.8692460678869147</v>
      </c>
      <c r="AP427" s="303">
        <f t="shared" si="110"/>
        <v>0.1213211868028294</v>
      </c>
      <c r="AQ427" s="303">
        <f t="shared" si="110"/>
        <v>2.0867244130086648</v>
      </c>
      <c r="AR427" s="303">
        <f t="shared" si="110"/>
        <v>0</v>
      </c>
      <c r="AS427" s="303">
        <f t="shared" si="110"/>
        <v>0.86744648564022986</v>
      </c>
      <c r="AT427" s="303">
        <f t="shared" si="110"/>
        <v>0</v>
      </c>
      <c r="AU427" s="303">
        <f t="shared" si="110"/>
        <v>1.8198178020424404E-2</v>
      </c>
      <c r="AV427" s="303">
        <f t="shared" si="110"/>
        <v>1.2132118680282938E-2</v>
      </c>
      <c r="AW427" s="303">
        <f t="shared" si="110"/>
        <v>3.0330296700707349E-2</v>
      </c>
      <c r="AX427" s="303">
        <f t="shared" si="110"/>
        <v>7.2792712081697616E-2</v>
      </c>
      <c r="AY427" s="303">
        <f t="shared" si="110"/>
        <v>1.8198178020424404E-2</v>
      </c>
      <c r="AZ427" s="303">
        <f t="shared" si="110"/>
        <v>3.0330296700707349E-2</v>
      </c>
      <c r="BA427" s="303">
        <f t="shared" si="110"/>
        <v>6.0660593401414692E-3</v>
      </c>
      <c r="BB427" s="303">
        <f t="shared" si="110"/>
        <v>0</v>
      </c>
      <c r="BC427" s="303">
        <f t="shared" si="106"/>
        <v>7.8858771421839099E-2</v>
      </c>
      <c r="BD427" s="303">
        <f t="shared" si="106"/>
        <v>3.0330296700707349E-2</v>
      </c>
      <c r="BE427" s="303">
        <f t="shared" si="106"/>
        <v>3.0330296700707349E-2</v>
      </c>
      <c r="BF427" s="303">
        <f t="shared" si="106"/>
        <v>6.0660593401414692E-3</v>
      </c>
    </row>
    <row r="428" spans="2:58" s="1513" customFormat="1" ht="14.25" x14ac:dyDescent="0.2">
      <c r="B428" s="1954" t="s">
        <v>217</v>
      </c>
      <c r="C428" s="1914" t="s">
        <v>112</v>
      </c>
      <c r="D428" s="1907" t="s">
        <v>127</v>
      </c>
      <c r="E428" s="1906" t="s">
        <v>25</v>
      </c>
      <c r="F428" s="1948" t="s">
        <v>26</v>
      </c>
      <c r="G428" s="1927">
        <v>17.440000000000001</v>
      </c>
      <c r="H428" s="1930">
        <v>7971.2023098566779</v>
      </c>
      <c r="I428" s="1930">
        <v>7971.2023098566779</v>
      </c>
      <c r="J428" s="1930">
        <v>7971.2023098566779</v>
      </c>
      <c r="K428" s="1959">
        <v>10.35</v>
      </c>
      <c r="L428" s="1580"/>
      <c r="M428" s="303"/>
      <c r="N428" s="303"/>
      <c r="O428" s="1580"/>
      <c r="P428" s="1580"/>
      <c r="Q428" s="1580"/>
      <c r="R428" s="303">
        <f t="shared" si="103"/>
        <v>82501.943907016612</v>
      </c>
      <c r="S428" s="303">
        <f t="shared" si="109"/>
        <v>37703.786925622087</v>
      </c>
      <c r="T428" s="303">
        <f t="shared" si="109"/>
        <v>1594.2404619713359</v>
      </c>
      <c r="U428" s="303">
        <f t="shared" si="109"/>
        <v>27420.935945906967</v>
      </c>
      <c r="V428" s="303">
        <f t="shared" si="109"/>
        <v>0</v>
      </c>
      <c r="W428" s="303">
        <f t="shared" si="109"/>
        <v>11398.819303095048</v>
      </c>
      <c r="X428" s="303">
        <f t="shared" si="109"/>
        <v>0</v>
      </c>
      <c r="Y428" s="303">
        <f t="shared" si="109"/>
        <v>239.13606929570034</v>
      </c>
      <c r="Z428" s="303">
        <f t="shared" si="109"/>
        <v>159.42404619713358</v>
      </c>
      <c r="AA428" s="303">
        <f t="shared" si="109"/>
        <v>398.56011549283397</v>
      </c>
      <c r="AB428" s="303">
        <f t="shared" si="109"/>
        <v>956.54427718280135</v>
      </c>
      <c r="AC428" s="303">
        <f t="shared" si="109"/>
        <v>239.13606929570034</v>
      </c>
      <c r="AD428" s="303">
        <f t="shared" si="109"/>
        <v>398.56011549283397</v>
      </c>
      <c r="AE428" s="303">
        <f t="shared" si="109"/>
        <v>79.712023098566789</v>
      </c>
      <c r="AF428" s="303">
        <f t="shared" si="109"/>
        <v>0</v>
      </c>
      <c r="AG428" s="303">
        <f t="shared" si="104"/>
        <v>1036.2563002813681</v>
      </c>
      <c r="AH428" s="303">
        <f t="shared" si="104"/>
        <v>398.56011549283397</v>
      </c>
      <c r="AI428" s="303">
        <f t="shared" si="104"/>
        <v>398.56011549283397</v>
      </c>
      <c r="AJ428" s="303">
        <f t="shared" si="104"/>
        <v>79.712023098566789</v>
      </c>
      <c r="AK428" s="1239" t="s">
        <v>1350</v>
      </c>
      <c r="AL428" s="73" t="s">
        <v>1350</v>
      </c>
      <c r="AM428" s="1239" t="s">
        <v>1350</v>
      </c>
      <c r="AN428" s="303">
        <f t="shared" si="105"/>
        <v>82501.943907016612</v>
      </c>
      <c r="AO428" s="303">
        <f t="shared" si="110"/>
        <v>37703.786925622087</v>
      </c>
      <c r="AP428" s="303">
        <f t="shared" si="110"/>
        <v>1594.2404619713359</v>
      </c>
      <c r="AQ428" s="303">
        <f t="shared" si="110"/>
        <v>27420.935945906967</v>
      </c>
      <c r="AR428" s="303">
        <f t="shared" si="110"/>
        <v>0</v>
      </c>
      <c r="AS428" s="303">
        <f t="shared" si="110"/>
        <v>11398.819303095048</v>
      </c>
      <c r="AT428" s="303">
        <f t="shared" si="110"/>
        <v>0</v>
      </c>
      <c r="AU428" s="303">
        <f t="shared" si="110"/>
        <v>239.13606929570034</v>
      </c>
      <c r="AV428" s="303">
        <f t="shared" si="110"/>
        <v>159.42404619713358</v>
      </c>
      <c r="AW428" s="303">
        <f t="shared" si="110"/>
        <v>398.56011549283397</v>
      </c>
      <c r="AX428" s="303">
        <f t="shared" si="110"/>
        <v>956.54427718280135</v>
      </c>
      <c r="AY428" s="303">
        <f t="shared" si="110"/>
        <v>239.13606929570034</v>
      </c>
      <c r="AZ428" s="303">
        <f t="shared" si="110"/>
        <v>398.56011549283397</v>
      </c>
      <c r="BA428" s="303">
        <f t="shared" si="110"/>
        <v>79.712023098566789</v>
      </c>
      <c r="BB428" s="303">
        <f t="shared" si="110"/>
        <v>0</v>
      </c>
      <c r="BC428" s="303">
        <f t="shared" si="106"/>
        <v>1036.2563002813681</v>
      </c>
      <c r="BD428" s="303">
        <f t="shared" si="106"/>
        <v>398.56011549283397</v>
      </c>
      <c r="BE428" s="303">
        <f t="shared" si="106"/>
        <v>398.56011549283397</v>
      </c>
      <c r="BF428" s="303">
        <f t="shared" si="106"/>
        <v>79.712023098566789</v>
      </c>
    </row>
    <row r="429" spans="2:58" s="1513" customFormat="1" ht="14.25" x14ac:dyDescent="0.2">
      <c r="B429" s="1954" t="s">
        <v>217</v>
      </c>
      <c r="C429" s="1914" t="s">
        <v>112</v>
      </c>
      <c r="D429" s="1907" t="s">
        <v>128</v>
      </c>
      <c r="E429" s="1906" t="s">
        <v>25</v>
      </c>
      <c r="F429" s="1948" t="s">
        <v>26</v>
      </c>
      <c r="G429" s="1927">
        <v>17.440000000000001</v>
      </c>
      <c r="H429" s="1930">
        <v>482.81116284966242</v>
      </c>
      <c r="I429" s="1930">
        <v>482.81116284966242</v>
      </c>
      <c r="J429" s="1930">
        <v>482.81116284966242</v>
      </c>
      <c r="K429" s="1959">
        <v>10.35</v>
      </c>
      <c r="L429" s="1580"/>
      <c r="M429" s="303"/>
      <c r="N429" s="303"/>
      <c r="O429" s="1580"/>
      <c r="P429" s="1580"/>
      <c r="Q429" s="1580"/>
      <c r="R429" s="303">
        <f t="shared" si="103"/>
        <v>4997.0955354940061</v>
      </c>
      <c r="S429" s="303">
        <f t="shared" si="109"/>
        <v>2283.6968002789035</v>
      </c>
      <c r="T429" s="303">
        <f t="shared" si="109"/>
        <v>96.562232569932519</v>
      </c>
      <c r="U429" s="303">
        <f t="shared" si="109"/>
        <v>1660.8704002028385</v>
      </c>
      <c r="V429" s="303">
        <f t="shared" si="109"/>
        <v>0</v>
      </c>
      <c r="W429" s="303">
        <f t="shared" si="109"/>
        <v>690.41996287501718</v>
      </c>
      <c r="X429" s="303">
        <f t="shared" si="109"/>
        <v>0</v>
      </c>
      <c r="Y429" s="303">
        <f t="shared" si="109"/>
        <v>14.484334885489872</v>
      </c>
      <c r="Z429" s="303">
        <f t="shared" si="109"/>
        <v>9.6562232569932505</v>
      </c>
      <c r="AA429" s="303">
        <f t="shared" si="109"/>
        <v>24.14055814248313</v>
      </c>
      <c r="AB429" s="303">
        <f t="shared" si="109"/>
        <v>57.937339541959489</v>
      </c>
      <c r="AC429" s="303">
        <f t="shared" si="109"/>
        <v>14.484334885489872</v>
      </c>
      <c r="AD429" s="303">
        <f t="shared" si="109"/>
        <v>24.14055814248313</v>
      </c>
      <c r="AE429" s="303">
        <f t="shared" si="109"/>
        <v>4.8281116284966252</v>
      </c>
      <c r="AF429" s="303">
        <f t="shared" si="109"/>
        <v>0</v>
      </c>
      <c r="AG429" s="303">
        <f t="shared" si="104"/>
        <v>62.765451170456124</v>
      </c>
      <c r="AH429" s="303">
        <f t="shared" si="104"/>
        <v>24.14055814248313</v>
      </c>
      <c r="AI429" s="303">
        <f t="shared" si="104"/>
        <v>24.14055814248313</v>
      </c>
      <c r="AJ429" s="303">
        <f t="shared" si="104"/>
        <v>4.8281116284966252</v>
      </c>
      <c r="AK429" s="1239" t="s">
        <v>1350</v>
      </c>
      <c r="AL429" s="73" t="s">
        <v>1350</v>
      </c>
      <c r="AM429" s="1239" t="s">
        <v>1350</v>
      </c>
      <c r="AN429" s="303">
        <f t="shared" si="105"/>
        <v>4997.0955354940061</v>
      </c>
      <c r="AO429" s="303">
        <f t="shared" si="110"/>
        <v>2283.6968002789035</v>
      </c>
      <c r="AP429" s="303">
        <f t="shared" si="110"/>
        <v>96.562232569932519</v>
      </c>
      <c r="AQ429" s="303">
        <f t="shared" si="110"/>
        <v>1660.8704002028385</v>
      </c>
      <c r="AR429" s="303">
        <f t="shared" si="110"/>
        <v>0</v>
      </c>
      <c r="AS429" s="303">
        <f t="shared" si="110"/>
        <v>690.41996287501718</v>
      </c>
      <c r="AT429" s="303">
        <f t="shared" si="110"/>
        <v>0</v>
      </c>
      <c r="AU429" s="303">
        <f t="shared" si="110"/>
        <v>14.484334885489872</v>
      </c>
      <c r="AV429" s="303">
        <f t="shared" si="110"/>
        <v>9.6562232569932505</v>
      </c>
      <c r="AW429" s="303">
        <f t="shared" si="110"/>
        <v>24.14055814248313</v>
      </c>
      <c r="AX429" s="303">
        <f t="shared" si="110"/>
        <v>57.937339541959489</v>
      </c>
      <c r="AY429" s="303">
        <f t="shared" si="110"/>
        <v>14.484334885489872</v>
      </c>
      <c r="AZ429" s="303">
        <f t="shared" si="110"/>
        <v>24.14055814248313</v>
      </c>
      <c r="BA429" s="303">
        <f t="shared" si="110"/>
        <v>4.8281116284966252</v>
      </c>
      <c r="BB429" s="303">
        <f t="shared" si="110"/>
        <v>0</v>
      </c>
      <c r="BC429" s="303">
        <f t="shared" si="106"/>
        <v>62.765451170456124</v>
      </c>
      <c r="BD429" s="303">
        <f t="shared" si="106"/>
        <v>24.14055814248313</v>
      </c>
      <c r="BE429" s="303">
        <f t="shared" si="106"/>
        <v>24.14055814248313</v>
      </c>
      <c r="BF429" s="303">
        <f t="shared" si="106"/>
        <v>4.8281116284966252</v>
      </c>
    </row>
    <row r="430" spans="2:58" s="1513" customFormat="1" ht="14.25" x14ac:dyDescent="0.2">
      <c r="B430" s="1954" t="s">
        <v>217</v>
      </c>
      <c r="C430" s="1914" t="s">
        <v>59</v>
      </c>
      <c r="D430" s="1907" t="s">
        <v>60</v>
      </c>
      <c r="E430" s="1906" t="s">
        <v>25</v>
      </c>
      <c r="F430" s="1948" t="s">
        <v>26</v>
      </c>
      <c r="G430" s="1927">
        <v>17.12</v>
      </c>
      <c r="H430" s="2053">
        <v>9447.9919000412738</v>
      </c>
      <c r="I430" s="2053">
        <v>9447.9919000412738</v>
      </c>
      <c r="J430" s="2053">
        <v>9447.9919000412738</v>
      </c>
      <c r="K430" s="1959">
        <v>10.35</v>
      </c>
      <c r="L430" s="1580"/>
      <c r="M430" s="303"/>
      <c r="N430" s="303"/>
      <c r="O430" s="1580"/>
      <c r="P430" s="1580"/>
      <c r="Q430" s="1580"/>
      <c r="R430" s="303">
        <f t="shared" si="103"/>
        <v>97786.716165427177</v>
      </c>
      <c r="S430" s="303">
        <f t="shared" si="109"/>
        <v>44689.001687195232</v>
      </c>
      <c r="T430" s="303">
        <f t="shared" si="109"/>
        <v>1889.5983800082552</v>
      </c>
      <c r="U430" s="303">
        <f t="shared" si="109"/>
        <v>32501.092136141975</v>
      </c>
      <c r="V430" s="303">
        <f t="shared" si="109"/>
        <v>0</v>
      </c>
      <c r="W430" s="303">
        <f t="shared" si="109"/>
        <v>13510.628417059021</v>
      </c>
      <c r="X430" s="303">
        <f t="shared" si="109"/>
        <v>0</v>
      </c>
      <c r="Y430" s="303">
        <f t="shared" si="109"/>
        <v>283.43975700123821</v>
      </c>
      <c r="Z430" s="303">
        <f t="shared" si="109"/>
        <v>188.9598380008255</v>
      </c>
      <c r="AA430" s="303">
        <f t="shared" si="109"/>
        <v>472.39959500206379</v>
      </c>
      <c r="AB430" s="303">
        <f t="shared" si="109"/>
        <v>1133.7590280049528</v>
      </c>
      <c r="AC430" s="303">
        <f t="shared" si="109"/>
        <v>283.43975700123821</v>
      </c>
      <c r="AD430" s="303">
        <f t="shared" si="109"/>
        <v>472.39959500206379</v>
      </c>
      <c r="AE430" s="303">
        <f t="shared" si="109"/>
        <v>94.47991900041275</v>
      </c>
      <c r="AF430" s="303">
        <f t="shared" si="109"/>
        <v>0</v>
      </c>
      <c r="AG430" s="303">
        <f t="shared" si="104"/>
        <v>1228.2389470053656</v>
      </c>
      <c r="AH430" s="303">
        <f t="shared" si="104"/>
        <v>472.39959500206379</v>
      </c>
      <c r="AI430" s="303">
        <f t="shared" si="104"/>
        <v>472.39959500206379</v>
      </c>
      <c r="AJ430" s="303">
        <f t="shared" si="104"/>
        <v>94.47991900041275</v>
      </c>
      <c r="AK430" s="1239" t="s">
        <v>1350</v>
      </c>
      <c r="AL430" s="73" t="s">
        <v>1350</v>
      </c>
      <c r="AM430" s="1239" t="s">
        <v>1350</v>
      </c>
      <c r="AN430" s="303">
        <f t="shared" si="105"/>
        <v>97786.716165427177</v>
      </c>
      <c r="AO430" s="303">
        <f t="shared" si="110"/>
        <v>44689.001687195232</v>
      </c>
      <c r="AP430" s="303">
        <f t="shared" si="110"/>
        <v>1889.5983800082552</v>
      </c>
      <c r="AQ430" s="303">
        <f t="shared" si="110"/>
        <v>32501.092136141975</v>
      </c>
      <c r="AR430" s="303">
        <f t="shared" si="110"/>
        <v>0</v>
      </c>
      <c r="AS430" s="303">
        <f t="shared" si="110"/>
        <v>13510.628417059021</v>
      </c>
      <c r="AT430" s="303">
        <f t="shared" si="110"/>
        <v>0</v>
      </c>
      <c r="AU430" s="303">
        <f t="shared" si="110"/>
        <v>283.43975700123821</v>
      </c>
      <c r="AV430" s="303">
        <f t="shared" si="110"/>
        <v>188.9598380008255</v>
      </c>
      <c r="AW430" s="303">
        <f t="shared" si="110"/>
        <v>472.39959500206379</v>
      </c>
      <c r="AX430" s="303">
        <f t="shared" si="110"/>
        <v>1133.7590280049528</v>
      </c>
      <c r="AY430" s="303">
        <f t="shared" si="110"/>
        <v>283.43975700123821</v>
      </c>
      <c r="AZ430" s="303">
        <f t="shared" si="110"/>
        <v>472.39959500206379</v>
      </c>
      <c r="BA430" s="303">
        <f t="shared" si="110"/>
        <v>94.47991900041275</v>
      </c>
      <c r="BB430" s="303">
        <f t="shared" si="110"/>
        <v>0</v>
      </c>
      <c r="BC430" s="303">
        <f t="shared" si="106"/>
        <v>1228.2389470053656</v>
      </c>
      <c r="BD430" s="303">
        <f t="shared" si="106"/>
        <v>472.39959500206379</v>
      </c>
      <c r="BE430" s="303">
        <f t="shared" si="106"/>
        <v>472.39959500206379</v>
      </c>
      <c r="BF430" s="303">
        <f t="shared" si="106"/>
        <v>94.47991900041275</v>
      </c>
    </row>
    <row r="431" spans="2:58" s="1513" customFormat="1" ht="14.25" x14ac:dyDescent="0.2">
      <c r="B431" s="1954" t="s">
        <v>217</v>
      </c>
      <c r="C431" s="1914" t="s">
        <v>59</v>
      </c>
      <c r="D431" s="1907" t="s">
        <v>214</v>
      </c>
      <c r="E431" s="1906" t="s">
        <v>25</v>
      </c>
      <c r="F431" s="1948" t="s">
        <v>26</v>
      </c>
      <c r="G431" s="1927">
        <v>17.2</v>
      </c>
      <c r="H431" s="2053">
        <v>2790.2569571109584</v>
      </c>
      <c r="I431" s="2053">
        <v>2790.2569571109584</v>
      </c>
      <c r="J431" s="2053">
        <v>2790.2569571109584</v>
      </c>
      <c r="K431" s="1959">
        <v>10.35</v>
      </c>
      <c r="L431" s="1580"/>
      <c r="M431" s="303"/>
      <c r="N431" s="303"/>
      <c r="O431" s="1580"/>
      <c r="P431" s="1580"/>
      <c r="Q431" s="1580"/>
      <c r="R431" s="303">
        <f t="shared" si="103"/>
        <v>28879.159506098418</v>
      </c>
      <c r="S431" s="303">
        <f t="shared" si="109"/>
        <v>13197.915407134835</v>
      </c>
      <c r="T431" s="303">
        <f t="shared" si="109"/>
        <v>558.05139142219184</v>
      </c>
      <c r="U431" s="303">
        <f t="shared" si="109"/>
        <v>9598.4839324616951</v>
      </c>
      <c r="V431" s="303">
        <f t="shared" si="109"/>
        <v>0</v>
      </c>
      <c r="W431" s="303">
        <f t="shared" si="109"/>
        <v>3990.0674486686703</v>
      </c>
      <c r="X431" s="303">
        <f t="shared" si="109"/>
        <v>0</v>
      </c>
      <c r="Y431" s="303">
        <f t="shared" si="109"/>
        <v>83.707708713328756</v>
      </c>
      <c r="Z431" s="303">
        <f t="shared" si="109"/>
        <v>55.805139142219176</v>
      </c>
      <c r="AA431" s="303">
        <f t="shared" si="109"/>
        <v>139.51284785554796</v>
      </c>
      <c r="AB431" s="303">
        <f t="shared" si="109"/>
        <v>334.83083485331503</v>
      </c>
      <c r="AC431" s="303">
        <f t="shared" si="109"/>
        <v>83.707708713328756</v>
      </c>
      <c r="AD431" s="303">
        <f t="shared" si="109"/>
        <v>139.51284785554796</v>
      </c>
      <c r="AE431" s="303">
        <f t="shared" si="109"/>
        <v>27.902569571109588</v>
      </c>
      <c r="AF431" s="303">
        <f t="shared" si="109"/>
        <v>0</v>
      </c>
      <c r="AG431" s="303">
        <f t="shared" si="104"/>
        <v>362.73340442442463</v>
      </c>
      <c r="AH431" s="303">
        <f t="shared" si="104"/>
        <v>139.51284785554796</v>
      </c>
      <c r="AI431" s="303">
        <f t="shared" si="104"/>
        <v>139.51284785554796</v>
      </c>
      <c r="AJ431" s="303">
        <f t="shared" si="104"/>
        <v>27.902569571109588</v>
      </c>
      <c r="AK431" s="1239" t="s">
        <v>1350</v>
      </c>
      <c r="AL431" s="73" t="s">
        <v>1350</v>
      </c>
      <c r="AM431" s="1239" t="s">
        <v>1350</v>
      </c>
      <c r="AN431" s="303">
        <f t="shared" si="105"/>
        <v>28879.159506098418</v>
      </c>
      <c r="AO431" s="303">
        <f t="shared" si="110"/>
        <v>13197.915407134835</v>
      </c>
      <c r="AP431" s="303">
        <f t="shared" si="110"/>
        <v>558.05139142219184</v>
      </c>
      <c r="AQ431" s="303">
        <f t="shared" si="110"/>
        <v>9598.4839324616951</v>
      </c>
      <c r="AR431" s="303">
        <f t="shared" si="110"/>
        <v>0</v>
      </c>
      <c r="AS431" s="303">
        <f t="shared" si="110"/>
        <v>3990.0674486686703</v>
      </c>
      <c r="AT431" s="303">
        <f t="shared" si="110"/>
        <v>0</v>
      </c>
      <c r="AU431" s="303">
        <f t="shared" si="110"/>
        <v>83.707708713328756</v>
      </c>
      <c r="AV431" s="303">
        <f t="shared" si="110"/>
        <v>55.805139142219176</v>
      </c>
      <c r="AW431" s="303">
        <f t="shared" si="110"/>
        <v>139.51284785554796</v>
      </c>
      <c r="AX431" s="303">
        <f t="shared" si="110"/>
        <v>334.83083485331503</v>
      </c>
      <c r="AY431" s="303">
        <f t="shared" si="110"/>
        <v>83.707708713328756</v>
      </c>
      <c r="AZ431" s="303">
        <f t="shared" si="110"/>
        <v>139.51284785554796</v>
      </c>
      <c r="BA431" s="303">
        <f t="shared" si="110"/>
        <v>27.902569571109588</v>
      </c>
      <c r="BB431" s="303">
        <f t="shared" si="110"/>
        <v>0</v>
      </c>
      <c r="BC431" s="303">
        <f t="shared" si="106"/>
        <v>362.73340442442463</v>
      </c>
      <c r="BD431" s="303">
        <f t="shared" si="106"/>
        <v>139.51284785554796</v>
      </c>
      <c r="BE431" s="303">
        <f t="shared" si="106"/>
        <v>139.51284785554796</v>
      </c>
      <c r="BF431" s="303">
        <f t="shared" si="106"/>
        <v>27.902569571109588</v>
      </c>
    </row>
    <row r="432" spans="2:58" s="1513" customFormat="1" ht="14.25" x14ac:dyDescent="0.2">
      <c r="B432" s="1954" t="s">
        <v>217</v>
      </c>
      <c r="C432" s="1914" t="s">
        <v>59</v>
      </c>
      <c r="D432" s="1907" t="s">
        <v>103</v>
      </c>
      <c r="E432" s="1906" t="s">
        <v>25</v>
      </c>
      <c r="F432" s="1948" t="s">
        <v>26</v>
      </c>
      <c r="G432" s="1927">
        <v>17.190000000000001</v>
      </c>
      <c r="H432" s="2053">
        <v>39278.650156236617</v>
      </c>
      <c r="I432" s="2053">
        <v>39278.650156236617</v>
      </c>
      <c r="J432" s="2053">
        <v>39278.650156236617</v>
      </c>
      <c r="K432" s="1959">
        <v>10.35</v>
      </c>
      <c r="L432" s="1580"/>
      <c r="M432" s="303"/>
      <c r="N432" s="303"/>
      <c r="O432" s="1580"/>
      <c r="P432" s="1580"/>
      <c r="Q432" s="1580"/>
      <c r="R432" s="303">
        <f t="shared" si="103"/>
        <v>406534.02911704895</v>
      </c>
      <c r="S432" s="303">
        <f t="shared" si="109"/>
        <v>185788.01523899921</v>
      </c>
      <c r="T432" s="303">
        <f t="shared" si="109"/>
        <v>7855.7300312473253</v>
      </c>
      <c r="U432" s="303">
        <f t="shared" si="109"/>
        <v>135118.55653745393</v>
      </c>
      <c r="V432" s="303">
        <f t="shared" si="109"/>
        <v>0</v>
      </c>
      <c r="W432" s="303">
        <f t="shared" si="109"/>
        <v>56168.469723418355</v>
      </c>
      <c r="X432" s="303">
        <f t="shared" si="109"/>
        <v>0</v>
      </c>
      <c r="Y432" s="303">
        <f t="shared" si="109"/>
        <v>1178.3595046870985</v>
      </c>
      <c r="Z432" s="303">
        <f t="shared" si="109"/>
        <v>785.5730031247324</v>
      </c>
      <c r="AA432" s="303">
        <f t="shared" si="109"/>
        <v>1963.9325078118313</v>
      </c>
      <c r="AB432" s="303">
        <f t="shared" si="109"/>
        <v>4713.4380187483939</v>
      </c>
      <c r="AC432" s="303">
        <f t="shared" si="109"/>
        <v>1178.3595046870985</v>
      </c>
      <c r="AD432" s="303">
        <f t="shared" si="109"/>
        <v>1963.9325078118313</v>
      </c>
      <c r="AE432" s="303">
        <f t="shared" si="109"/>
        <v>392.7865015623662</v>
      </c>
      <c r="AF432" s="303">
        <f t="shared" si="109"/>
        <v>0</v>
      </c>
      <c r="AG432" s="303">
        <f t="shared" si="104"/>
        <v>5106.2245203107605</v>
      </c>
      <c r="AH432" s="303">
        <f t="shared" si="104"/>
        <v>1963.9325078118313</v>
      </c>
      <c r="AI432" s="303">
        <f t="shared" si="104"/>
        <v>1963.9325078118313</v>
      </c>
      <c r="AJ432" s="303">
        <f t="shared" si="104"/>
        <v>392.7865015623662</v>
      </c>
      <c r="AK432" s="1239" t="s">
        <v>1350</v>
      </c>
      <c r="AL432" s="73" t="s">
        <v>1350</v>
      </c>
      <c r="AM432" s="1239" t="s">
        <v>1350</v>
      </c>
      <c r="AN432" s="303">
        <f t="shared" si="105"/>
        <v>406534.02911704895</v>
      </c>
      <c r="AO432" s="303">
        <f t="shared" si="110"/>
        <v>185788.01523899921</v>
      </c>
      <c r="AP432" s="303">
        <f t="shared" si="110"/>
        <v>7855.7300312473253</v>
      </c>
      <c r="AQ432" s="303">
        <f t="shared" si="110"/>
        <v>135118.55653745393</v>
      </c>
      <c r="AR432" s="303">
        <f t="shared" si="110"/>
        <v>0</v>
      </c>
      <c r="AS432" s="303">
        <f t="shared" si="110"/>
        <v>56168.469723418355</v>
      </c>
      <c r="AT432" s="303">
        <f t="shared" si="110"/>
        <v>0</v>
      </c>
      <c r="AU432" s="303">
        <f t="shared" si="110"/>
        <v>1178.3595046870985</v>
      </c>
      <c r="AV432" s="303">
        <f t="shared" si="110"/>
        <v>785.5730031247324</v>
      </c>
      <c r="AW432" s="303">
        <f t="shared" si="110"/>
        <v>1963.9325078118313</v>
      </c>
      <c r="AX432" s="303">
        <f t="shared" si="110"/>
        <v>4713.4380187483939</v>
      </c>
      <c r="AY432" s="303">
        <f t="shared" si="110"/>
        <v>1178.3595046870985</v>
      </c>
      <c r="AZ432" s="303">
        <f t="shared" si="110"/>
        <v>1963.9325078118313</v>
      </c>
      <c r="BA432" s="303">
        <f t="shared" si="110"/>
        <v>392.7865015623662</v>
      </c>
      <c r="BB432" s="303">
        <f t="shared" si="110"/>
        <v>0</v>
      </c>
      <c r="BC432" s="303">
        <f t="shared" si="106"/>
        <v>5106.2245203107605</v>
      </c>
      <c r="BD432" s="303">
        <f t="shared" si="106"/>
        <v>1963.9325078118313</v>
      </c>
      <c r="BE432" s="303">
        <f t="shared" si="106"/>
        <v>1963.9325078118313</v>
      </c>
      <c r="BF432" s="303">
        <f t="shared" si="106"/>
        <v>392.7865015623662</v>
      </c>
    </row>
    <row r="433" spans="2:58" s="1513" customFormat="1" ht="14.25" x14ac:dyDescent="0.2">
      <c r="B433" s="1954" t="s">
        <v>217</v>
      </c>
      <c r="C433" s="1914" t="s">
        <v>59</v>
      </c>
      <c r="D433" s="1907" t="s">
        <v>104</v>
      </c>
      <c r="E433" s="1906" t="s">
        <v>25</v>
      </c>
      <c r="F433" s="1948" t="s">
        <v>26</v>
      </c>
      <c r="G433" s="1927">
        <v>17.52</v>
      </c>
      <c r="H433" s="2053">
        <v>5767.7647539191557</v>
      </c>
      <c r="I433" s="2053">
        <v>5767.7647539191557</v>
      </c>
      <c r="J433" s="2053">
        <v>5767.7647539191557</v>
      </c>
      <c r="K433" s="1959">
        <v>10.35</v>
      </c>
      <c r="L433" s="1580"/>
      <c r="M433" s="303"/>
      <c r="N433" s="303"/>
      <c r="O433" s="1580"/>
      <c r="P433" s="1580"/>
      <c r="Q433" s="1580"/>
      <c r="R433" s="303">
        <f t="shared" si="103"/>
        <v>59696.365203063258</v>
      </c>
      <c r="S433" s="303">
        <f t="shared" si="109"/>
        <v>27281.52728603761</v>
      </c>
      <c r="T433" s="303">
        <f t="shared" si="109"/>
        <v>1153.5529507838314</v>
      </c>
      <c r="U433" s="303">
        <f t="shared" si="109"/>
        <v>19841.110753481891</v>
      </c>
      <c r="V433" s="303">
        <f t="shared" si="109"/>
        <v>0</v>
      </c>
      <c r="W433" s="303">
        <f t="shared" si="109"/>
        <v>8247.9035981043926</v>
      </c>
      <c r="X433" s="303">
        <f t="shared" si="109"/>
        <v>0</v>
      </c>
      <c r="Y433" s="303">
        <f t="shared" si="109"/>
        <v>173.03294261757466</v>
      </c>
      <c r="Z433" s="303">
        <f t="shared" si="109"/>
        <v>115.35529507838314</v>
      </c>
      <c r="AA433" s="303">
        <f t="shared" si="109"/>
        <v>288.38823769595786</v>
      </c>
      <c r="AB433" s="303">
        <f t="shared" si="109"/>
        <v>692.13177047029865</v>
      </c>
      <c r="AC433" s="303">
        <f t="shared" si="109"/>
        <v>173.03294261757466</v>
      </c>
      <c r="AD433" s="303">
        <f t="shared" si="109"/>
        <v>288.38823769595786</v>
      </c>
      <c r="AE433" s="303">
        <f t="shared" si="109"/>
        <v>57.677647539191568</v>
      </c>
      <c r="AF433" s="303">
        <f t="shared" si="109"/>
        <v>0</v>
      </c>
      <c r="AG433" s="303">
        <f t="shared" si="104"/>
        <v>749.80941800949029</v>
      </c>
      <c r="AH433" s="303">
        <f t="shared" si="104"/>
        <v>288.38823769595786</v>
      </c>
      <c r="AI433" s="303">
        <f t="shared" si="104"/>
        <v>288.38823769595786</v>
      </c>
      <c r="AJ433" s="303">
        <f t="shared" si="104"/>
        <v>57.677647539191568</v>
      </c>
      <c r="AK433" s="1239" t="s">
        <v>1350</v>
      </c>
      <c r="AL433" s="73" t="s">
        <v>1350</v>
      </c>
      <c r="AM433" s="1239" t="s">
        <v>1350</v>
      </c>
      <c r="AN433" s="303">
        <f t="shared" si="105"/>
        <v>59696.365203063258</v>
      </c>
      <c r="AO433" s="303">
        <f t="shared" si="110"/>
        <v>27281.52728603761</v>
      </c>
      <c r="AP433" s="303">
        <f t="shared" si="110"/>
        <v>1153.5529507838314</v>
      </c>
      <c r="AQ433" s="303">
        <f t="shared" si="110"/>
        <v>19841.110753481891</v>
      </c>
      <c r="AR433" s="303">
        <f t="shared" si="110"/>
        <v>0</v>
      </c>
      <c r="AS433" s="303">
        <f t="shared" si="110"/>
        <v>8247.9035981043926</v>
      </c>
      <c r="AT433" s="303">
        <f t="shared" si="110"/>
        <v>0</v>
      </c>
      <c r="AU433" s="303">
        <f t="shared" si="110"/>
        <v>173.03294261757466</v>
      </c>
      <c r="AV433" s="303">
        <f t="shared" si="110"/>
        <v>115.35529507838314</v>
      </c>
      <c r="AW433" s="303">
        <f t="shared" si="110"/>
        <v>288.38823769595786</v>
      </c>
      <c r="AX433" s="303">
        <f t="shared" si="110"/>
        <v>692.13177047029865</v>
      </c>
      <c r="AY433" s="303">
        <f t="shared" si="110"/>
        <v>173.03294261757466</v>
      </c>
      <c r="AZ433" s="303">
        <f t="shared" si="110"/>
        <v>288.38823769595786</v>
      </c>
      <c r="BA433" s="303">
        <f t="shared" si="110"/>
        <v>57.677647539191568</v>
      </c>
      <c r="BB433" s="303">
        <f t="shared" si="110"/>
        <v>0</v>
      </c>
      <c r="BC433" s="303">
        <f t="shared" si="106"/>
        <v>749.80941800949029</v>
      </c>
      <c r="BD433" s="303">
        <f t="shared" si="106"/>
        <v>288.38823769595786</v>
      </c>
      <c r="BE433" s="303">
        <f t="shared" si="106"/>
        <v>288.38823769595786</v>
      </c>
      <c r="BF433" s="303">
        <f t="shared" si="106"/>
        <v>57.677647539191568</v>
      </c>
    </row>
    <row r="434" spans="2:58" s="1513" customFormat="1" ht="14.25" x14ac:dyDescent="0.2">
      <c r="B434" s="1954" t="s">
        <v>217</v>
      </c>
      <c r="C434" s="1914" t="s">
        <v>59</v>
      </c>
      <c r="D434" s="1907" t="s">
        <v>211</v>
      </c>
      <c r="E434" s="1906" t="s">
        <v>25</v>
      </c>
      <c r="F434" s="1948" t="s">
        <v>26</v>
      </c>
      <c r="G434" s="1927">
        <v>17.12</v>
      </c>
      <c r="H434" s="2053">
        <v>13001.816570560204</v>
      </c>
      <c r="I434" s="2053">
        <v>13001.816570560204</v>
      </c>
      <c r="J434" s="2053">
        <v>13001.816570560204</v>
      </c>
      <c r="K434" s="1959">
        <v>10.35</v>
      </c>
      <c r="L434" s="1580"/>
      <c r="M434" s="303"/>
      <c r="N434" s="303"/>
      <c r="O434" s="1580"/>
      <c r="P434" s="1580"/>
      <c r="Q434" s="1580"/>
      <c r="R434" s="303">
        <f t="shared" si="103"/>
        <v>134568.80150529812</v>
      </c>
      <c r="S434" s="303">
        <f t="shared" si="109"/>
        <v>61498.592378749781</v>
      </c>
      <c r="T434" s="303">
        <f t="shared" si="109"/>
        <v>2600.3633141120417</v>
      </c>
      <c r="U434" s="303">
        <f t="shared" si="109"/>
        <v>44726.249002727098</v>
      </c>
      <c r="V434" s="303">
        <f t="shared" si="109"/>
        <v>0</v>
      </c>
      <c r="W434" s="303">
        <f t="shared" si="109"/>
        <v>18592.597695901091</v>
      </c>
      <c r="X434" s="303">
        <f t="shared" si="109"/>
        <v>0</v>
      </c>
      <c r="Y434" s="303">
        <f t="shared" si="109"/>
        <v>390.05449711680615</v>
      </c>
      <c r="Z434" s="303">
        <f t="shared" si="109"/>
        <v>260.03633141120417</v>
      </c>
      <c r="AA434" s="303">
        <f t="shared" si="109"/>
        <v>650.09082852801043</v>
      </c>
      <c r="AB434" s="303">
        <f t="shared" si="109"/>
        <v>1560.2179884672246</v>
      </c>
      <c r="AC434" s="303">
        <f t="shared" si="109"/>
        <v>390.05449711680615</v>
      </c>
      <c r="AD434" s="303">
        <f t="shared" si="109"/>
        <v>650.09082852801043</v>
      </c>
      <c r="AE434" s="303">
        <f t="shared" si="109"/>
        <v>130.01816570560209</v>
      </c>
      <c r="AF434" s="303">
        <f t="shared" si="109"/>
        <v>0</v>
      </c>
      <c r="AG434" s="303">
        <f t="shared" si="104"/>
        <v>1690.2361541728269</v>
      </c>
      <c r="AH434" s="303">
        <f t="shared" si="104"/>
        <v>650.09082852801043</v>
      </c>
      <c r="AI434" s="303">
        <f t="shared" si="104"/>
        <v>650.09082852801043</v>
      </c>
      <c r="AJ434" s="303">
        <f t="shared" si="104"/>
        <v>130.01816570560209</v>
      </c>
      <c r="AK434" s="1239" t="s">
        <v>1350</v>
      </c>
      <c r="AL434" s="73" t="s">
        <v>1350</v>
      </c>
      <c r="AM434" s="1239" t="s">
        <v>1350</v>
      </c>
      <c r="AN434" s="303">
        <f t="shared" si="105"/>
        <v>134568.80150529812</v>
      </c>
      <c r="AO434" s="303">
        <f t="shared" si="110"/>
        <v>61498.592378749781</v>
      </c>
      <c r="AP434" s="303">
        <f t="shared" si="110"/>
        <v>2600.3633141120417</v>
      </c>
      <c r="AQ434" s="303">
        <f t="shared" si="110"/>
        <v>44726.249002727098</v>
      </c>
      <c r="AR434" s="303">
        <f t="shared" si="110"/>
        <v>0</v>
      </c>
      <c r="AS434" s="303">
        <f t="shared" si="110"/>
        <v>18592.597695901091</v>
      </c>
      <c r="AT434" s="303">
        <f t="shared" si="110"/>
        <v>0</v>
      </c>
      <c r="AU434" s="303">
        <f t="shared" si="110"/>
        <v>390.05449711680615</v>
      </c>
      <c r="AV434" s="303">
        <f t="shared" si="110"/>
        <v>260.03633141120417</v>
      </c>
      <c r="AW434" s="303">
        <f t="shared" si="110"/>
        <v>650.09082852801043</v>
      </c>
      <c r="AX434" s="303">
        <f t="shared" si="110"/>
        <v>1560.2179884672246</v>
      </c>
      <c r="AY434" s="303">
        <f t="shared" si="110"/>
        <v>390.05449711680615</v>
      </c>
      <c r="AZ434" s="303">
        <f t="shared" si="110"/>
        <v>650.09082852801043</v>
      </c>
      <c r="BA434" s="303">
        <f t="shared" si="110"/>
        <v>130.01816570560209</v>
      </c>
      <c r="BB434" s="303">
        <f t="shared" si="110"/>
        <v>0</v>
      </c>
      <c r="BC434" s="303">
        <f t="shared" si="106"/>
        <v>1690.2361541728269</v>
      </c>
      <c r="BD434" s="303">
        <f t="shared" si="106"/>
        <v>650.09082852801043</v>
      </c>
      <c r="BE434" s="303">
        <f t="shared" si="106"/>
        <v>650.09082852801043</v>
      </c>
      <c r="BF434" s="303">
        <f t="shared" si="106"/>
        <v>130.01816570560209</v>
      </c>
    </row>
    <row r="435" spans="2:58" s="1513" customFormat="1" ht="14.25" x14ac:dyDescent="0.2">
      <c r="B435" s="1954" t="s">
        <v>217</v>
      </c>
      <c r="C435" s="1914" t="s">
        <v>59</v>
      </c>
      <c r="D435" s="1907" t="s">
        <v>106</v>
      </c>
      <c r="E435" s="1906" t="s">
        <v>25</v>
      </c>
      <c r="F435" s="1948" t="s">
        <v>26</v>
      </c>
      <c r="G435" s="1927">
        <v>17.52</v>
      </c>
      <c r="H435" s="2053">
        <v>178.98629463496999</v>
      </c>
      <c r="I435" s="2053">
        <v>178.98629463496999</v>
      </c>
      <c r="J435" s="2053">
        <v>178.98629463496999</v>
      </c>
      <c r="K435" s="1959">
        <v>10.35</v>
      </c>
      <c r="L435" s="1580"/>
      <c r="M435" s="303"/>
      <c r="N435" s="303"/>
      <c r="O435" s="1580"/>
      <c r="P435" s="1580"/>
      <c r="Q435" s="1580"/>
      <c r="R435" s="303">
        <f t="shared" si="103"/>
        <v>1852.5081494719393</v>
      </c>
      <c r="S435" s="303">
        <f t="shared" si="109"/>
        <v>846.60517362340818</v>
      </c>
      <c r="T435" s="303">
        <f t="shared" si="109"/>
        <v>35.797258926994004</v>
      </c>
      <c r="U435" s="303">
        <f t="shared" si="109"/>
        <v>615.71285354429665</v>
      </c>
      <c r="V435" s="303">
        <f t="shared" si="109"/>
        <v>0</v>
      </c>
      <c r="W435" s="303">
        <f t="shared" si="109"/>
        <v>255.95040132800705</v>
      </c>
      <c r="X435" s="303">
        <f t="shared" si="109"/>
        <v>0</v>
      </c>
      <c r="Y435" s="303">
        <f t="shared" si="109"/>
        <v>5.3695888390490998</v>
      </c>
      <c r="Z435" s="303">
        <f t="shared" si="109"/>
        <v>3.5797258926994004</v>
      </c>
      <c r="AA435" s="303">
        <f t="shared" si="109"/>
        <v>8.9493147317485011</v>
      </c>
      <c r="AB435" s="303">
        <f t="shared" si="109"/>
        <v>21.478355356196399</v>
      </c>
      <c r="AC435" s="303">
        <f t="shared" si="109"/>
        <v>5.3695888390490998</v>
      </c>
      <c r="AD435" s="303">
        <f t="shared" si="109"/>
        <v>8.9493147317485011</v>
      </c>
      <c r="AE435" s="303">
        <f t="shared" si="109"/>
        <v>1.7898629463497002</v>
      </c>
      <c r="AF435" s="303">
        <f t="shared" si="109"/>
        <v>0</v>
      </c>
      <c r="AG435" s="303">
        <f t="shared" si="104"/>
        <v>23.268218302546099</v>
      </c>
      <c r="AH435" s="303">
        <f t="shared" si="104"/>
        <v>8.9493147317485011</v>
      </c>
      <c r="AI435" s="303">
        <f t="shared" si="104"/>
        <v>8.9493147317485011</v>
      </c>
      <c r="AJ435" s="303">
        <f t="shared" si="104"/>
        <v>1.7898629463497002</v>
      </c>
      <c r="AK435" s="1239" t="s">
        <v>1350</v>
      </c>
      <c r="AL435" s="73" t="s">
        <v>1350</v>
      </c>
      <c r="AM435" s="1239" t="s">
        <v>1350</v>
      </c>
      <c r="AN435" s="303">
        <f t="shared" si="105"/>
        <v>1852.5081494719393</v>
      </c>
      <c r="AO435" s="303">
        <f t="shared" si="110"/>
        <v>846.60517362340818</v>
      </c>
      <c r="AP435" s="303">
        <f t="shared" si="110"/>
        <v>35.797258926994004</v>
      </c>
      <c r="AQ435" s="303">
        <f t="shared" si="110"/>
        <v>615.71285354429665</v>
      </c>
      <c r="AR435" s="303">
        <f t="shared" si="110"/>
        <v>0</v>
      </c>
      <c r="AS435" s="303">
        <f t="shared" si="110"/>
        <v>255.95040132800705</v>
      </c>
      <c r="AT435" s="303">
        <f t="shared" si="110"/>
        <v>0</v>
      </c>
      <c r="AU435" s="303">
        <f t="shared" si="110"/>
        <v>5.3695888390490998</v>
      </c>
      <c r="AV435" s="303">
        <f t="shared" si="110"/>
        <v>3.5797258926994004</v>
      </c>
      <c r="AW435" s="303">
        <f t="shared" si="110"/>
        <v>8.9493147317485011</v>
      </c>
      <c r="AX435" s="303">
        <f t="shared" si="110"/>
        <v>21.478355356196399</v>
      </c>
      <c r="AY435" s="303">
        <f t="shared" si="110"/>
        <v>5.3695888390490998</v>
      </c>
      <c r="AZ435" s="303">
        <f t="shared" si="110"/>
        <v>8.9493147317485011</v>
      </c>
      <c r="BA435" s="303">
        <f t="shared" si="110"/>
        <v>1.7898629463497002</v>
      </c>
      <c r="BB435" s="303">
        <f t="shared" si="110"/>
        <v>0</v>
      </c>
      <c r="BC435" s="303">
        <f t="shared" si="106"/>
        <v>23.268218302546099</v>
      </c>
      <c r="BD435" s="303">
        <f t="shared" si="106"/>
        <v>8.9493147317485011</v>
      </c>
      <c r="BE435" s="303">
        <f t="shared" si="106"/>
        <v>8.9493147317485011</v>
      </c>
      <c r="BF435" s="303">
        <f t="shared" si="106"/>
        <v>1.7898629463497002</v>
      </c>
    </row>
    <row r="436" spans="2:58" s="1513" customFormat="1" ht="14.25" x14ac:dyDescent="0.2">
      <c r="B436" s="1954" t="s">
        <v>217</v>
      </c>
      <c r="C436" s="1914" t="s">
        <v>59</v>
      </c>
      <c r="D436" s="1907" t="s">
        <v>212</v>
      </c>
      <c r="E436" s="1906" t="s">
        <v>25</v>
      </c>
      <c r="F436" s="1948" t="s">
        <v>26</v>
      </c>
      <c r="G436" s="1927">
        <v>17.190000000000001</v>
      </c>
      <c r="H436" s="2053">
        <v>1605.3152171448219</v>
      </c>
      <c r="I436" s="2053">
        <v>1605.3152171448219</v>
      </c>
      <c r="J436" s="2053">
        <v>1605.3152171448219</v>
      </c>
      <c r="K436" s="1959">
        <v>10.35</v>
      </c>
      <c r="L436" s="1580"/>
      <c r="M436" s="303"/>
      <c r="N436" s="303"/>
      <c r="O436" s="1580"/>
      <c r="P436" s="1580"/>
      <c r="Q436" s="1580"/>
      <c r="R436" s="303">
        <f t="shared" si="103"/>
        <v>16615.012497448904</v>
      </c>
      <c r="S436" s="303">
        <f t="shared" si="109"/>
        <v>7593.1409770950077</v>
      </c>
      <c r="T436" s="303">
        <f t="shared" si="109"/>
        <v>321.06304342896442</v>
      </c>
      <c r="U436" s="303">
        <f t="shared" si="109"/>
        <v>5522.2843469781856</v>
      </c>
      <c r="V436" s="303">
        <f t="shared" si="109"/>
        <v>0</v>
      </c>
      <c r="W436" s="303">
        <f t="shared" si="109"/>
        <v>2295.6007605170948</v>
      </c>
      <c r="X436" s="303">
        <f t="shared" si="109"/>
        <v>0</v>
      </c>
      <c r="Y436" s="303">
        <f t="shared" si="109"/>
        <v>48.159456514344654</v>
      </c>
      <c r="Z436" s="303">
        <f t="shared" si="109"/>
        <v>32.106304342896443</v>
      </c>
      <c r="AA436" s="303">
        <f t="shared" si="109"/>
        <v>80.265760857241105</v>
      </c>
      <c r="AB436" s="303">
        <f t="shared" si="109"/>
        <v>192.63782605737862</v>
      </c>
      <c r="AC436" s="303">
        <f t="shared" si="109"/>
        <v>48.159456514344654</v>
      </c>
      <c r="AD436" s="303">
        <f t="shared" si="109"/>
        <v>80.265760857241105</v>
      </c>
      <c r="AE436" s="303">
        <f t="shared" si="109"/>
        <v>16.053152171448222</v>
      </c>
      <c r="AF436" s="303">
        <f t="shared" si="109"/>
        <v>0</v>
      </c>
      <c r="AG436" s="303">
        <f t="shared" si="104"/>
        <v>208.69097822882685</v>
      </c>
      <c r="AH436" s="303">
        <f t="shared" si="104"/>
        <v>80.265760857241105</v>
      </c>
      <c r="AI436" s="303">
        <f t="shared" si="104"/>
        <v>80.265760857241105</v>
      </c>
      <c r="AJ436" s="303">
        <f t="shared" si="104"/>
        <v>16.053152171448222</v>
      </c>
      <c r="AK436" s="1239" t="s">
        <v>1350</v>
      </c>
      <c r="AL436" s="73" t="s">
        <v>1350</v>
      </c>
      <c r="AM436" s="1239" t="s">
        <v>1350</v>
      </c>
      <c r="AN436" s="303">
        <f t="shared" si="105"/>
        <v>16615.012497448904</v>
      </c>
      <c r="AO436" s="303">
        <f t="shared" si="110"/>
        <v>7593.1409770950077</v>
      </c>
      <c r="AP436" s="303">
        <f t="shared" si="110"/>
        <v>321.06304342896442</v>
      </c>
      <c r="AQ436" s="303">
        <f t="shared" si="110"/>
        <v>5522.2843469781856</v>
      </c>
      <c r="AR436" s="303">
        <f t="shared" si="110"/>
        <v>0</v>
      </c>
      <c r="AS436" s="303">
        <f t="shared" si="110"/>
        <v>2295.6007605170948</v>
      </c>
      <c r="AT436" s="303">
        <f t="shared" si="110"/>
        <v>0</v>
      </c>
      <c r="AU436" s="303">
        <f t="shared" si="110"/>
        <v>48.159456514344654</v>
      </c>
      <c r="AV436" s="303">
        <f t="shared" si="110"/>
        <v>32.106304342896443</v>
      </c>
      <c r="AW436" s="303">
        <f t="shared" si="110"/>
        <v>80.265760857241105</v>
      </c>
      <c r="AX436" s="303">
        <f t="shared" si="110"/>
        <v>192.63782605737862</v>
      </c>
      <c r="AY436" s="303">
        <f t="shared" si="110"/>
        <v>48.159456514344654</v>
      </c>
      <c r="AZ436" s="303">
        <f t="shared" si="110"/>
        <v>80.265760857241105</v>
      </c>
      <c r="BA436" s="303">
        <f t="shared" si="110"/>
        <v>16.053152171448222</v>
      </c>
      <c r="BB436" s="303">
        <f t="shared" si="110"/>
        <v>0</v>
      </c>
      <c r="BC436" s="303">
        <f t="shared" si="106"/>
        <v>208.69097822882685</v>
      </c>
      <c r="BD436" s="303">
        <f t="shared" si="106"/>
        <v>80.265760857241105</v>
      </c>
      <c r="BE436" s="303">
        <f t="shared" si="106"/>
        <v>80.265760857241105</v>
      </c>
      <c r="BF436" s="303">
        <f t="shared" si="106"/>
        <v>16.053152171448222</v>
      </c>
    </row>
    <row r="437" spans="2:58" s="1513" customFormat="1" ht="14.25" x14ac:dyDescent="0.2">
      <c r="B437" s="1954" t="s">
        <v>217</v>
      </c>
      <c r="C437" s="1914" t="s">
        <v>59</v>
      </c>
      <c r="D437" s="1907" t="s">
        <v>108</v>
      </c>
      <c r="E437" s="1906" t="s">
        <v>25</v>
      </c>
      <c r="F437" s="1948" t="s">
        <v>26</v>
      </c>
      <c r="G437" s="1927">
        <v>17.12</v>
      </c>
      <c r="H437" s="2053">
        <v>86.087392143319349</v>
      </c>
      <c r="I437" s="2053">
        <v>86.087392143319349</v>
      </c>
      <c r="J437" s="2053">
        <v>86.087392143319349</v>
      </c>
      <c r="K437" s="1959">
        <v>10.35</v>
      </c>
      <c r="L437" s="1580"/>
      <c r="M437" s="303"/>
      <c r="N437" s="303"/>
      <c r="O437" s="1580"/>
      <c r="P437" s="1580"/>
      <c r="Q437" s="1580"/>
      <c r="R437" s="303">
        <f t="shared" si="103"/>
        <v>891.0045086833552</v>
      </c>
      <c r="S437" s="303">
        <f t="shared" si="109"/>
        <v>407.19336483790056</v>
      </c>
      <c r="T437" s="303">
        <f t="shared" si="109"/>
        <v>17.217478428663874</v>
      </c>
      <c r="U437" s="303">
        <f t="shared" ref="S437:AF455" si="111">+$R437*VLOOKUP($E437,$P$5:$AF$7,U$1+3,FALSE)</f>
        <v>296.14062897301847</v>
      </c>
      <c r="V437" s="303">
        <f t="shared" si="111"/>
        <v>0</v>
      </c>
      <c r="W437" s="303">
        <f t="shared" si="111"/>
        <v>123.10497076494666</v>
      </c>
      <c r="X437" s="303">
        <f t="shared" si="111"/>
        <v>0</v>
      </c>
      <c r="Y437" s="303">
        <f t="shared" si="111"/>
        <v>2.5826217642995801</v>
      </c>
      <c r="Z437" s="303">
        <f t="shared" si="111"/>
        <v>1.7217478428663873</v>
      </c>
      <c r="AA437" s="303">
        <f t="shared" si="111"/>
        <v>4.3043696071659685</v>
      </c>
      <c r="AB437" s="303">
        <f t="shared" si="111"/>
        <v>10.33048705719832</v>
      </c>
      <c r="AC437" s="303">
        <f t="shared" si="111"/>
        <v>2.5826217642995801</v>
      </c>
      <c r="AD437" s="303">
        <f t="shared" si="111"/>
        <v>4.3043696071659685</v>
      </c>
      <c r="AE437" s="303">
        <f t="shared" si="111"/>
        <v>0.86087392143319363</v>
      </c>
      <c r="AF437" s="303">
        <f t="shared" si="111"/>
        <v>0</v>
      </c>
      <c r="AG437" s="303">
        <f t="shared" si="104"/>
        <v>11.191360978631515</v>
      </c>
      <c r="AH437" s="303">
        <f t="shared" si="104"/>
        <v>4.3043696071659685</v>
      </c>
      <c r="AI437" s="303">
        <f t="shared" si="104"/>
        <v>4.3043696071659685</v>
      </c>
      <c r="AJ437" s="303">
        <f t="shared" si="104"/>
        <v>0.86087392143319363</v>
      </c>
      <c r="AK437" s="1239" t="s">
        <v>1350</v>
      </c>
      <c r="AL437" s="73" t="s">
        <v>1350</v>
      </c>
      <c r="AM437" s="1239" t="s">
        <v>1350</v>
      </c>
      <c r="AN437" s="303">
        <f t="shared" si="105"/>
        <v>891.0045086833552</v>
      </c>
      <c r="AO437" s="303">
        <f t="shared" si="110"/>
        <v>407.19336483790056</v>
      </c>
      <c r="AP437" s="303">
        <f t="shared" si="110"/>
        <v>17.217478428663874</v>
      </c>
      <c r="AQ437" s="303">
        <f t="shared" ref="AO437:BB455" si="112">+$AN437*VLOOKUP($E437,$AL$5:$BB$7,AQ$1+3,FALSE)</f>
        <v>296.14062897301847</v>
      </c>
      <c r="AR437" s="303">
        <f t="shared" si="112"/>
        <v>0</v>
      </c>
      <c r="AS437" s="303">
        <f t="shared" si="112"/>
        <v>123.10497076494666</v>
      </c>
      <c r="AT437" s="303">
        <f t="shared" si="112"/>
        <v>0</v>
      </c>
      <c r="AU437" s="303">
        <f t="shared" si="112"/>
        <v>2.5826217642995801</v>
      </c>
      <c r="AV437" s="303">
        <f t="shared" si="112"/>
        <v>1.7217478428663873</v>
      </c>
      <c r="AW437" s="303">
        <f t="shared" si="112"/>
        <v>4.3043696071659685</v>
      </c>
      <c r="AX437" s="303">
        <f t="shared" si="112"/>
        <v>10.33048705719832</v>
      </c>
      <c r="AY437" s="303">
        <f t="shared" si="112"/>
        <v>2.5826217642995801</v>
      </c>
      <c r="AZ437" s="303">
        <f t="shared" si="112"/>
        <v>4.3043696071659685</v>
      </c>
      <c r="BA437" s="303">
        <f t="shared" si="112"/>
        <v>0.86087392143319363</v>
      </c>
      <c r="BB437" s="303">
        <f t="shared" si="112"/>
        <v>0</v>
      </c>
      <c r="BC437" s="303">
        <f t="shared" si="106"/>
        <v>11.191360978631515</v>
      </c>
      <c r="BD437" s="303">
        <f t="shared" si="106"/>
        <v>4.3043696071659685</v>
      </c>
      <c r="BE437" s="303">
        <f t="shared" si="106"/>
        <v>4.3043696071659685</v>
      </c>
      <c r="BF437" s="303">
        <f t="shared" si="106"/>
        <v>0.86087392143319363</v>
      </c>
    </row>
    <row r="438" spans="2:58" s="1513" customFormat="1" ht="14.25" x14ac:dyDescent="0.2">
      <c r="B438" s="1954" t="s">
        <v>217</v>
      </c>
      <c r="C438" s="1914" t="s">
        <v>59</v>
      </c>
      <c r="D438" s="1907" t="s">
        <v>107</v>
      </c>
      <c r="E438" s="1906" t="s">
        <v>25</v>
      </c>
      <c r="F438" s="1948" t="s">
        <v>26</v>
      </c>
      <c r="G438" s="1927">
        <v>17.43</v>
      </c>
      <c r="H438" s="2053">
        <v>6707.3900217005539</v>
      </c>
      <c r="I438" s="2053">
        <v>6707.3900217005539</v>
      </c>
      <c r="J438" s="2053">
        <v>6707.3900217005539</v>
      </c>
      <c r="K438" s="1959">
        <v>10.35</v>
      </c>
      <c r="L438" s="1580"/>
      <c r="M438" s="303"/>
      <c r="N438" s="303"/>
      <c r="O438" s="1580"/>
      <c r="P438" s="1580"/>
      <c r="Q438" s="1580"/>
      <c r="R438" s="303">
        <f t="shared" si="103"/>
        <v>69421.486724600734</v>
      </c>
      <c r="S438" s="303">
        <f t="shared" si="111"/>
        <v>31725.954802643624</v>
      </c>
      <c r="T438" s="303">
        <f t="shared" si="111"/>
        <v>1341.4780043401113</v>
      </c>
      <c r="U438" s="303">
        <f t="shared" si="111"/>
        <v>23073.421674649901</v>
      </c>
      <c r="V438" s="303">
        <f t="shared" si="111"/>
        <v>0</v>
      </c>
      <c r="W438" s="303">
        <f t="shared" si="111"/>
        <v>9591.5677310317915</v>
      </c>
      <c r="X438" s="303">
        <f t="shared" si="111"/>
        <v>0</v>
      </c>
      <c r="Y438" s="303">
        <f t="shared" si="111"/>
        <v>201.22170065101662</v>
      </c>
      <c r="Z438" s="303">
        <f t="shared" si="111"/>
        <v>134.14780043401112</v>
      </c>
      <c r="AA438" s="303">
        <f t="shared" si="111"/>
        <v>335.36950108502782</v>
      </c>
      <c r="AB438" s="303">
        <f t="shared" si="111"/>
        <v>804.88680260406647</v>
      </c>
      <c r="AC438" s="303">
        <f t="shared" si="111"/>
        <v>201.22170065101662</v>
      </c>
      <c r="AD438" s="303">
        <f t="shared" si="111"/>
        <v>335.36950108502782</v>
      </c>
      <c r="AE438" s="303">
        <f t="shared" si="111"/>
        <v>67.073900217005558</v>
      </c>
      <c r="AF438" s="303">
        <f t="shared" si="111"/>
        <v>0</v>
      </c>
      <c r="AG438" s="303">
        <f t="shared" si="104"/>
        <v>871.96070282107212</v>
      </c>
      <c r="AH438" s="303">
        <f t="shared" si="104"/>
        <v>335.36950108502782</v>
      </c>
      <c r="AI438" s="303">
        <f t="shared" si="104"/>
        <v>335.36950108502782</v>
      </c>
      <c r="AJ438" s="303">
        <f t="shared" si="104"/>
        <v>67.073900217005558</v>
      </c>
      <c r="AK438" s="1239" t="s">
        <v>1350</v>
      </c>
      <c r="AL438" s="73" t="s">
        <v>1350</v>
      </c>
      <c r="AM438" s="1239" t="s">
        <v>1350</v>
      </c>
      <c r="AN438" s="303">
        <f t="shared" si="105"/>
        <v>69421.486724600734</v>
      </c>
      <c r="AO438" s="303">
        <f t="shared" si="112"/>
        <v>31725.954802643624</v>
      </c>
      <c r="AP438" s="303">
        <f t="shared" si="112"/>
        <v>1341.4780043401113</v>
      </c>
      <c r="AQ438" s="303">
        <f t="shared" si="112"/>
        <v>23073.421674649901</v>
      </c>
      <c r="AR438" s="303">
        <f t="shared" si="112"/>
        <v>0</v>
      </c>
      <c r="AS438" s="303">
        <f t="shared" si="112"/>
        <v>9591.5677310317915</v>
      </c>
      <c r="AT438" s="303">
        <f t="shared" si="112"/>
        <v>0</v>
      </c>
      <c r="AU438" s="303">
        <f t="shared" si="112"/>
        <v>201.22170065101662</v>
      </c>
      <c r="AV438" s="303">
        <f t="shared" si="112"/>
        <v>134.14780043401112</v>
      </c>
      <c r="AW438" s="303">
        <f t="shared" si="112"/>
        <v>335.36950108502782</v>
      </c>
      <c r="AX438" s="303">
        <f t="shared" si="112"/>
        <v>804.88680260406647</v>
      </c>
      <c r="AY438" s="303">
        <f t="shared" si="112"/>
        <v>201.22170065101662</v>
      </c>
      <c r="AZ438" s="303">
        <f t="shared" si="112"/>
        <v>335.36950108502782</v>
      </c>
      <c r="BA438" s="303">
        <f t="shared" si="112"/>
        <v>67.073900217005558</v>
      </c>
      <c r="BB438" s="303">
        <f t="shared" si="112"/>
        <v>0</v>
      </c>
      <c r="BC438" s="303">
        <f t="shared" si="106"/>
        <v>871.96070282107212</v>
      </c>
      <c r="BD438" s="303">
        <f t="shared" si="106"/>
        <v>335.36950108502782</v>
      </c>
      <c r="BE438" s="303">
        <f t="shared" si="106"/>
        <v>335.36950108502782</v>
      </c>
      <c r="BF438" s="303">
        <f t="shared" si="106"/>
        <v>67.073900217005558</v>
      </c>
    </row>
    <row r="439" spans="2:58" s="1513" customFormat="1" ht="14.25" x14ac:dyDescent="0.2">
      <c r="B439" s="1954" t="s">
        <v>217</v>
      </c>
      <c r="C439" s="1914" t="s">
        <v>59</v>
      </c>
      <c r="D439" s="1907" t="s">
        <v>213</v>
      </c>
      <c r="E439" s="1906" t="s">
        <v>25</v>
      </c>
      <c r="F439" s="1948" t="s">
        <v>26</v>
      </c>
      <c r="G439" s="1927">
        <v>17.52</v>
      </c>
      <c r="H439" s="2053">
        <v>151.14479329254996</v>
      </c>
      <c r="I439" s="2053">
        <v>151.14479329254996</v>
      </c>
      <c r="J439" s="2053">
        <v>151.14479329254996</v>
      </c>
      <c r="K439" s="1959">
        <v>10.35</v>
      </c>
      <c r="L439" s="1580"/>
      <c r="M439" s="303"/>
      <c r="N439" s="303"/>
      <c r="O439" s="1580"/>
      <c r="P439" s="1580"/>
      <c r="Q439" s="1580"/>
      <c r="R439" s="303">
        <f t="shared" si="103"/>
        <v>1564.348610577892</v>
      </c>
      <c r="S439" s="303">
        <f t="shared" si="111"/>
        <v>714.91487227376138</v>
      </c>
      <c r="T439" s="303">
        <f t="shared" si="111"/>
        <v>30.228958658509999</v>
      </c>
      <c r="U439" s="303">
        <f t="shared" si="111"/>
        <v>519.93808892637173</v>
      </c>
      <c r="V439" s="303">
        <f t="shared" si="111"/>
        <v>0</v>
      </c>
      <c r="W439" s="303">
        <f t="shared" si="111"/>
        <v>216.13705440834642</v>
      </c>
      <c r="X439" s="303">
        <f t="shared" si="111"/>
        <v>0</v>
      </c>
      <c r="Y439" s="303">
        <f t="shared" si="111"/>
        <v>4.534343798776499</v>
      </c>
      <c r="Z439" s="303">
        <f t="shared" si="111"/>
        <v>3.0228958658509999</v>
      </c>
      <c r="AA439" s="303">
        <f t="shared" si="111"/>
        <v>7.5572396646274997</v>
      </c>
      <c r="AB439" s="303">
        <f t="shared" si="111"/>
        <v>18.137375195105996</v>
      </c>
      <c r="AC439" s="303">
        <f t="shared" si="111"/>
        <v>4.534343798776499</v>
      </c>
      <c r="AD439" s="303">
        <f t="shared" si="111"/>
        <v>7.5572396646274997</v>
      </c>
      <c r="AE439" s="303">
        <f t="shared" si="111"/>
        <v>1.5114479329254999</v>
      </c>
      <c r="AF439" s="303">
        <f t="shared" si="111"/>
        <v>0</v>
      </c>
      <c r="AG439" s="303">
        <f t="shared" si="104"/>
        <v>19.648823128031495</v>
      </c>
      <c r="AH439" s="303">
        <f t="shared" si="104"/>
        <v>7.5572396646274997</v>
      </c>
      <c r="AI439" s="303">
        <f t="shared" si="104"/>
        <v>7.5572396646274997</v>
      </c>
      <c r="AJ439" s="303">
        <f t="shared" si="104"/>
        <v>1.5114479329254999</v>
      </c>
      <c r="AK439" s="1239" t="s">
        <v>1350</v>
      </c>
      <c r="AL439" s="73" t="s">
        <v>1350</v>
      </c>
      <c r="AM439" s="1239" t="s">
        <v>1350</v>
      </c>
      <c r="AN439" s="303">
        <f t="shared" si="105"/>
        <v>1564.348610577892</v>
      </c>
      <c r="AO439" s="303">
        <f t="shared" si="112"/>
        <v>714.91487227376138</v>
      </c>
      <c r="AP439" s="303">
        <f t="shared" si="112"/>
        <v>30.228958658509999</v>
      </c>
      <c r="AQ439" s="303">
        <f t="shared" si="112"/>
        <v>519.93808892637173</v>
      </c>
      <c r="AR439" s="303">
        <f t="shared" si="112"/>
        <v>0</v>
      </c>
      <c r="AS439" s="303">
        <f t="shared" si="112"/>
        <v>216.13705440834642</v>
      </c>
      <c r="AT439" s="303">
        <f t="shared" si="112"/>
        <v>0</v>
      </c>
      <c r="AU439" s="303">
        <f t="shared" si="112"/>
        <v>4.534343798776499</v>
      </c>
      <c r="AV439" s="303">
        <f t="shared" si="112"/>
        <v>3.0228958658509999</v>
      </c>
      <c r="AW439" s="303">
        <f t="shared" si="112"/>
        <v>7.5572396646274997</v>
      </c>
      <c r="AX439" s="303">
        <f t="shared" si="112"/>
        <v>18.137375195105996</v>
      </c>
      <c r="AY439" s="303">
        <f t="shared" si="112"/>
        <v>4.534343798776499</v>
      </c>
      <c r="AZ439" s="303">
        <f t="shared" si="112"/>
        <v>7.5572396646274997</v>
      </c>
      <c r="BA439" s="303">
        <f t="shared" si="112"/>
        <v>1.5114479329254999</v>
      </c>
      <c r="BB439" s="303">
        <f t="shared" si="112"/>
        <v>0</v>
      </c>
      <c r="BC439" s="303">
        <f t="shared" si="106"/>
        <v>19.648823128031495</v>
      </c>
      <c r="BD439" s="303">
        <f t="shared" si="106"/>
        <v>7.5572396646274997</v>
      </c>
      <c r="BE439" s="303">
        <f t="shared" si="106"/>
        <v>7.5572396646274997</v>
      </c>
      <c r="BF439" s="303">
        <f t="shared" si="106"/>
        <v>1.5114479329254999</v>
      </c>
    </row>
    <row r="440" spans="2:58" s="1513" customFormat="1" ht="14.25" x14ac:dyDescent="0.2">
      <c r="B440" s="1954" t="s">
        <v>217</v>
      </c>
      <c r="C440" s="1914" t="s">
        <v>59</v>
      </c>
      <c r="D440" s="1907" t="s">
        <v>105</v>
      </c>
      <c r="E440" s="1906" t="s">
        <v>25</v>
      </c>
      <c r="F440" s="1948" t="s">
        <v>26</v>
      </c>
      <c r="G440" s="1927">
        <v>17.37</v>
      </c>
      <c r="H440" s="2053">
        <v>1102.3326021728039</v>
      </c>
      <c r="I440" s="2053">
        <v>1102.3326021728039</v>
      </c>
      <c r="J440" s="2053">
        <v>1102.3326021728039</v>
      </c>
      <c r="K440" s="1959">
        <v>10.35</v>
      </c>
      <c r="L440" s="1580"/>
      <c r="M440" s="303"/>
      <c r="N440" s="303"/>
      <c r="O440" s="1580"/>
      <c r="P440" s="1580"/>
      <c r="Q440" s="1580"/>
      <c r="R440" s="303">
        <f t="shared" si="103"/>
        <v>11409.142432488521</v>
      </c>
      <c r="S440" s="303">
        <f t="shared" si="111"/>
        <v>5214.0332082773639</v>
      </c>
      <c r="T440" s="303">
        <f t="shared" si="111"/>
        <v>220.46652043456086</v>
      </c>
      <c r="U440" s="303">
        <f t="shared" si="111"/>
        <v>3792.0241514744448</v>
      </c>
      <c r="V440" s="303">
        <f t="shared" si="111"/>
        <v>0</v>
      </c>
      <c r="W440" s="303">
        <f t="shared" si="111"/>
        <v>1576.3356211071095</v>
      </c>
      <c r="X440" s="303">
        <f t="shared" si="111"/>
        <v>0</v>
      </c>
      <c r="Y440" s="303">
        <f t="shared" si="111"/>
        <v>33.069978065184117</v>
      </c>
      <c r="Z440" s="303">
        <f t="shared" si="111"/>
        <v>22.046652043456085</v>
      </c>
      <c r="AA440" s="303">
        <f t="shared" si="111"/>
        <v>55.116630108640216</v>
      </c>
      <c r="AB440" s="303">
        <f t="shared" si="111"/>
        <v>132.27991226073647</v>
      </c>
      <c r="AC440" s="303">
        <f t="shared" si="111"/>
        <v>33.069978065184117</v>
      </c>
      <c r="AD440" s="303">
        <f t="shared" si="111"/>
        <v>55.116630108640216</v>
      </c>
      <c r="AE440" s="303">
        <f t="shared" si="111"/>
        <v>11.023326021728042</v>
      </c>
      <c r="AF440" s="303">
        <f t="shared" si="111"/>
        <v>0</v>
      </c>
      <c r="AG440" s="303">
        <f t="shared" si="104"/>
        <v>143.30323828246452</v>
      </c>
      <c r="AH440" s="303">
        <f t="shared" si="104"/>
        <v>55.116630108640216</v>
      </c>
      <c r="AI440" s="303">
        <f t="shared" si="104"/>
        <v>55.116630108640216</v>
      </c>
      <c r="AJ440" s="303">
        <f t="shared" si="104"/>
        <v>11.023326021728042</v>
      </c>
      <c r="AK440" s="1239" t="s">
        <v>1350</v>
      </c>
      <c r="AL440" s="73" t="s">
        <v>1350</v>
      </c>
      <c r="AM440" s="1239" t="s">
        <v>1350</v>
      </c>
      <c r="AN440" s="303">
        <f t="shared" si="105"/>
        <v>11409.142432488521</v>
      </c>
      <c r="AO440" s="303">
        <f t="shared" si="112"/>
        <v>5214.0332082773639</v>
      </c>
      <c r="AP440" s="303">
        <f t="shared" si="112"/>
        <v>220.46652043456086</v>
      </c>
      <c r="AQ440" s="303">
        <f t="shared" si="112"/>
        <v>3792.0241514744448</v>
      </c>
      <c r="AR440" s="303">
        <f t="shared" si="112"/>
        <v>0</v>
      </c>
      <c r="AS440" s="303">
        <f t="shared" si="112"/>
        <v>1576.3356211071095</v>
      </c>
      <c r="AT440" s="303">
        <f t="shared" si="112"/>
        <v>0</v>
      </c>
      <c r="AU440" s="303">
        <f t="shared" si="112"/>
        <v>33.069978065184117</v>
      </c>
      <c r="AV440" s="303">
        <f t="shared" si="112"/>
        <v>22.046652043456085</v>
      </c>
      <c r="AW440" s="303">
        <f t="shared" si="112"/>
        <v>55.116630108640216</v>
      </c>
      <c r="AX440" s="303">
        <f t="shared" si="112"/>
        <v>132.27991226073647</v>
      </c>
      <c r="AY440" s="303">
        <f t="shared" si="112"/>
        <v>33.069978065184117</v>
      </c>
      <c r="AZ440" s="303">
        <f t="shared" si="112"/>
        <v>55.116630108640216</v>
      </c>
      <c r="BA440" s="303">
        <f t="shared" si="112"/>
        <v>11.023326021728042</v>
      </c>
      <c r="BB440" s="303">
        <f t="shared" si="112"/>
        <v>0</v>
      </c>
      <c r="BC440" s="303">
        <f t="shared" si="106"/>
        <v>143.30323828246452</v>
      </c>
      <c r="BD440" s="303">
        <f t="shared" si="106"/>
        <v>55.116630108640216</v>
      </c>
      <c r="BE440" s="303">
        <f t="shared" si="106"/>
        <v>55.116630108640216</v>
      </c>
      <c r="BF440" s="303">
        <f t="shared" si="106"/>
        <v>11.023326021728042</v>
      </c>
    </row>
    <row r="441" spans="2:58" s="1513" customFormat="1" ht="14.25" x14ac:dyDescent="0.2">
      <c r="B441" s="1954" t="s">
        <v>217</v>
      </c>
      <c r="C441" s="1914" t="s">
        <v>109</v>
      </c>
      <c r="D441" s="1907" t="s">
        <v>167</v>
      </c>
      <c r="E441" s="1906" t="s">
        <v>25</v>
      </c>
      <c r="F441" s="1948" t="s">
        <v>26</v>
      </c>
      <c r="G441" s="1927">
        <v>17.489999999999998</v>
      </c>
      <c r="H441" s="1930">
        <v>27732.447047593698</v>
      </c>
      <c r="I441" s="1930">
        <v>27732.447047593698</v>
      </c>
      <c r="J441" s="1930">
        <v>27732.447047593698</v>
      </c>
      <c r="K441" s="1959">
        <v>10.35</v>
      </c>
      <c r="L441" s="1580"/>
      <c r="M441" s="303"/>
      <c r="N441" s="303"/>
      <c r="O441" s="1580"/>
      <c r="P441" s="1580"/>
      <c r="Q441" s="1580"/>
      <c r="R441" s="303">
        <f t="shared" si="103"/>
        <v>287030.82694259478</v>
      </c>
      <c r="S441" s="303">
        <f t="shared" si="111"/>
        <v>131174.47453511821</v>
      </c>
      <c r="T441" s="303">
        <f t="shared" si="111"/>
        <v>5546.489409518741</v>
      </c>
      <c r="U441" s="303">
        <f t="shared" si="111"/>
        <v>95399.617843722313</v>
      </c>
      <c r="V441" s="303">
        <f t="shared" si="111"/>
        <v>0</v>
      </c>
      <c r="W441" s="303">
        <f t="shared" si="111"/>
        <v>39657.399278058983</v>
      </c>
      <c r="X441" s="303">
        <f t="shared" si="111"/>
        <v>0</v>
      </c>
      <c r="Y441" s="303">
        <f t="shared" si="111"/>
        <v>831.97341142781102</v>
      </c>
      <c r="Z441" s="303">
        <f t="shared" si="111"/>
        <v>554.64894095187412</v>
      </c>
      <c r="AA441" s="303">
        <f t="shared" si="111"/>
        <v>1386.6223523796853</v>
      </c>
      <c r="AB441" s="303">
        <f t="shared" si="111"/>
        <v>3327.8936457112441</v>
      </c>
      <c r="AC441" s="303">
        <f t="shared" si="111"/>
        <v>831.97341142781102</v>
      </c>
      <c r="AD441" s="303">
        <f t="shared" si="111"/>
        <v>1386.6223523796853</v>
      </c>
      <c r="AE441" s="303">
        <f t="shared" si="111"/>
        <v>277.32447047593706</v>
      </c>
      <c r="AF441" s="303">
        <f t="shared" si="111"/>
        <v>0</v>
      </c>
      <c r="AG441" s="303">
        <f t="shared" si="104"/>
        <v>3605.2181161871813</v>
      </c>
      <c r="AH441" s="303">
        <f t="shared" si="104"/>
        <v>1386.6223523796853</v>
      </c>
      <c r="AI441" s="303">
        <f t="shared" si="104"/>
        <v>1386.6223523796853</v>
      </c>
      <c r="AJ441" s="303">
        <f t="shared" si="104"/>
        <v>277.32447047593706</v>
      </c>
      <c r="AK441" s="1239" t="s">
        <v>1350</v>
      </c>
      <c r="AL441" s="73" t="s">
        <v>1350</v>
      </c>
      <c r="AM441" s="1239" t="s">
        <v>1350</v>
      </c>
      <c r="AN441" s="303">
        <f t="shared" si="105"/>
        <v>287030.82694259478</v>
      </c>
      <c r="AO441" s="303">
        <f t="shared" si="112"/>
        <v>131174.47453511821</v>
      </c>
      <c r="AP441" s="303">
        <f t="shared" si="112"/>
        <v>5546.489409518741</v>
      </c>
      <c r="AQ441" s="303">
        <f t="shared" si="112"/>
        <v>95399.617843722313</v>
      </c>
      <c r="AR441" s="303">
        <f t="shared" si="112"/>
        <v>0</v>
      </c>
      <c r="AS441" s="303">
        <f t="shared" si="112"/>
        <v>39657.399278058983</v>
      </c>
      <c r="AT441" s="303">
        <f t="shared" si="112"/>
        <v>0</v>
      </c>
      <c r="AU441" s="303">
        <f t="shared" si="112"/>
        <v>831.97341142781102</v>
      </c>
      <c r="AV441" s="303">
        <f t="shared" si="112"/>
        <v>554.64894095187412</v>
      </c>
      <c r="AW441" s="303">
        <f t="shared" si="112"/>
        <v>1386.6223523796853</v>
      </c>
      <c r="AX441" s="303">
        <f t="shared" si="112"/>
        <v>3327.8936457112441</v>
      </c>
      <c r="AY441" s="303">
        <f t="shared" si="112"/>
        <v>831.97341142781102</v>
      </c>
      <c r="AZ441" s="303">
        <f t="shared" si="112"/>
        <v>1386.6223523796853</v>
      </c>
      <c r="BA441" s="303">
        <f t="shared" si="112"/>
        <v>277.32447047593706</v>
      </c>
      <c r="BB441" s="303">
        <f t="shared" si="112"/>
        <v>0</v>
      </c>
      <c r="BC441" s="303">
        <f t="shared" si="106"/>
        <v>3605.2181161871813</v>
      </c>
      <c r="BD441" s="303">
        <f t="shared" si="106"/>
        <v>1386.6223523796853</v>
      </c>
      <c r="BE441" s="303">
        <f t="shared" si="106"/>
        <v>1386.6223523796853</v>
      </c>
      <c r="BF441" s="303">
        <f t="shared" si="106"/>
        <v>277.32447047593706</v>
      </c>
    </row>
    <row r="442" spans="2:58" s="1513" customFormat="1" ht="14.25" x14ac:dyDescent="0.2">
      <c r="B442" s="1954" t="s">
        <v>217</v>
      </c>
      <c r="C442" s="1914" t="s">
        <v>109</v>
      </c>
      <c r="D442" s="1907" t="s">
        <v>206</v>
      </c>
      <c r="E442" s="1906" t="s">
        <v>25</v>
      </c>
      <c r="F442" s="1948" t="s">
        <v>26</v>
      </c>
      <c r="G442" s="1927">
        <v>17.59</v>
      </c>
      <c r="H442" s="1930">
        <v>1590.0922514167025</v>
      </c>
      <c r="I442" s="1930">
        <v>1590.0922514167025</v>
      </c>
      <c r="J442" s="1930">
        <v>1590.0922514167025</v>
      </c>
      <c r="K442" s="1959">
        <v>10.35</v>
      </c>
      <c r="L442" s="1580"/>
      <c r="M442" s="303"/>
      <c r="N442" s="303"/>
      <c r="O442" s="1580"/>
      <c r="P442" s="1580"/>
      <c r="Q442" s="1580"/>
      <c r="R442" s="303">
        <f t="shared" si="103"/>
        <v>16457.454802162873</v>
      </c>
      <c r="S442" s="303">
        <f t="shared" si="111"/>
        <v>7521.136349201005</v>
      </c>
      <c r="T442" s="303">
        <f t="shared" si="111"/>
        <v>318.01845028334066</v>
      </c>
      <c r="U442" s="303">
        <f t="shared" si="111"/>
        <v>5469.9173448734564</v>
      </c>
      <c r="V442" s="303">
        <f t="shared" si="111"/>
        <v>0</v>
      </c>
      <c r="W442" s="303">
        <f t="shared" si="111"/>
        <v>2273.8319195258846</v>
      </c>
      <c r="X442" s="303">
        <f t="shared" si="111"/>
        <v>0</v>
      </c>
      <c r="Y442" s="303">
        <f t="shared" si="111"/>
        <v>47.702767542501078</v>
      </c>
      <c r="Z442" s="303">
        <f t="shared" si="111"/>
        <v>31.801845028334061</v>
      </c>
      <c r="AA442" s="303">
        <f t="shared" si="111"/>
        <v>79.504612570835164</v>
      </c>
      <c r="AB442" s="303">
        <f t="shared" si="111"/>
        <v>190.81107017000431</v>
      </c>
      <c r="AC442" s="303">
        <f t="shared" si="111"/>
        <v>47.702767542501078</v>
      </c>
      <c r="AD442" s="303">
        <f t="shared" si="111"/>
        <v>79.504612570835164</v>
      </c>
      <c r="AE442" s="303">
        <f t="shared" si="111"/>
        <v>15.90092251416703</v>
      </c>
      <c r="AF442" s="303">
        <f t="shared" si="111"/>
        <v>0</v>
      </c>
      <c r="AG442" s="303">
        <f t="shared" si="104"/>
        <v>206.71199268417138</v>
      </c>
      <c r="AH442" s="303">
        <f t="shared" si="104"/>
        <v>79.504612570835164</v>
      </c>
      <c r="AI442" s="303">
        <f t="shared" si="104"/>
        <v>79.504612570835164</v>
      </c>
      <c r="AJ442" s="303">
        <f t="shared" si="104"/>
        <v>15.90092251416703</v>
      </c>
      <c r="AK442" s="1239" t="s">
        <v>1350</v>
      </c>
      <c r="AL442" s="73" t="s">
        <v>1350</v>
      </c>
      <c r="AM442" s="1239" t="s">
        <v>1350</v>
      </c>
      <c r="AN442" s="303">
        <f t="shared" si="105"/>
        <v>16457.454802162873</v>
      </c>
      <c r="AO442" s="303">
        <f t="shared" si="112"/>
        <v>7521.136349201005</v>
      </c>
      <c r="AP442" s="303">
        <f t="shared" si="112"/>
        <v>318.01845028334066</v>
      </c>
      <c r="AQ442" s="303">
        <f t="shared" si="112"/>
        <v>5469.9173448734564</v>
      </c>
      <c r="AR442" s="303">
        <f t="shared" si="112"/>
        <v>0</v>
      </c>
      <c r="AS442" s="303">
        <f t="shared" si="112"/>
        <v>2273.8319195258846</v>
      </c>
      <c r="AT442" s="303">
        <f t="shared" si="112"/>
        <v>0</v>
      </c>
      <c r="AU442" s="303">
        <f t="shared" si="112"/>
        <v>47.702767542501078</v>
      </c>
      <c r="AV442" s="303">
        <f t="shared" si="112"/>
        <v>31.801845028334061</v>
      </c>
      <c r="AW442" s="303">
        <f t="shared" si="112"/>
        <v>79.504612570835164</v>
      </c>
      <c r="AX442" s="303">
        <f t="shared" si="112"/>
        <v>190.81107017000431</v>
      </c>
      <c r="AY442" s="303">
        <f t="shared" si="112"/>
        <v>47.702767542501078</v>
      </c>
      <c r="AZ442" s="303">
        <f t="shared" si="112"/>
        <v>79.504612570835164</v>
      </c>
      <c r="BA442" s="303">
        <f t="shared" si="112"/>
        <v>15.90092251416703</v>
      </c>
      <c r="BB442" s="303">
        <f t="shared" si="112"/>
        <v>0</v>
      </c>
      <c r="BC442" s="303">
        <f t="shared" si="106"/>
        <v>206.71199268417138</v>
      </c>
      <c r="BD442" s="303">
        <f t="shared" si="106"/>
        <v>79.504612570835164</v>
      </c>
      <c r="BE442" s="303">
        <f t="shared" si="106"/>
        <v>79.504612570835164</v>
      </c>
      <c r="BF442" s="303">
        <f t="shared" si="106"/>
        <v>15.90092251416703</v>
      </c>
    </row>
    <row r="443" spans="2:58" s="1513" customFormat="1" ht="14.25" x14ac:dyDescent="0.2">
      <c r="B443" s="1954" t="s">
        <v>217</v>
      </c>
      <c r="C443" s="1914" t="s">
        <v>109</v>
      </c>
      <c r="D443" s="1907" t="s">
        <v>102</v>
      </c>
      <c r="E443" s="1906" t="s">
        <v>25</v>
      </c>
      <c r="F443" s="1948" t="s">
        <v>26</v>
      </c>
      <c r="G443" s="1927">
        <v>17.59</v>
      </c>
      <c r="H443" s="1930">
        <v>3245.3670286585193</v>
      </c>
      <c r="I443" s="1930">
        <v>3245.3670286585193</v>
      </c>
      <c r="J443" s="1930">
        <v>3245.3670286585193</v>
      </c>
      <c r="K443" s="1959">
        <v>10.35</v>
      </c>
      <c r="L443" s="1580"/>
      <c r="M443" s="303"/>
      <c r="N443" s="303"/>
      <c r="O443" s="1580"/>
      <c r="P443" s="1580"/>
      <c r="Q443" s="1580"/>
      <c r="R443" s="303">
        <f t="shared" si="103"/>
        <v>33589.54874661567</v>
      </c>
      <c r="S443" s="303">
        <f t="shared" si="111"/>
        <v>15350.586045554797</v>
      </c>
      <c r="T443" s="303">
        <f t="shared" si="111"/>
        <v>649.07340573170393</v>
      </c>
      <c r="U443" s="303">
        <f t="shared" si="111"/>
        <v>11164.062578585303</v>
      </c>
      <c r="V443" s="303">
        <f t="shared" si="111"/>
        <v>0</v>
      </c>
      <c r="W443" s="303">
        <f t="shared" si="111"/>
        <v>4640.8748509816814</v>
      </c>
      <c r="X443" s="303">
        <f t="shared" si="111"/>
        <v>0</v>
      </c>
      <c r="Y443" s="303">
        <f t="shared" si="111"/>
        <v>97.361010859755567</v>
      </c>
      <c r="Z443" s="303">
        <f t="shared" si="111"/>
        <v>64.907340573170387</v>
      </c>
      <c r="AA443" s="303">
        <f t="shared" si="111"/>
        <v>162.26835143292598</v>
      </c>
      <c r="AB443" s="303">
        <f t="shared" si="111"/>
        <v>389.44404343902227</v>
      </c>
      <c r="AC443" s="303">
        <f t="shared" si="111"/>
        <v>97.361010859755567</v>
      </c>
      <c r="AD443" s="303">
        <f t="shared" si="111"/>
        <v>162.26835143292598</v>
      </c>
      <c r="AE443" s="303">
        <f t="shared" si="111"/>
        <v>32.453670286585194</v>
      </c>
      <c r="AF443" s="303">
        <f t="shared" si="111"/>
        <v>0</v>
      </c>
      <c r="AG443" s="303">
        <f t="shared" si="104"/>
        <v>421.8977137256075</v>
      </c>
      <c r="AH443" s="303">
        <f t="shared" si="104"/>
        <v>162.26835143292598</v>
      </c>
      <c r="AI443" s="303">
        <f t="shared" si="104"/>
        <v>162.26835143292598</v>
      </c>
      <c r="AJ443" s="303">
        <f t="shared" si="104"/>
        <v>32.453670286585194</v>
      </c>
      <c r="AK443" s="1239" t="s">
        <v>1350</v>
      </c>
      <c r="AL443" s="73" t="s">
        <v>1350</v>
      </c>
      <c r="AM443" s="1239" t="s">
        <v>1350</v>
      </c>
      <c r="AN443" s="303">
        <f t="shared" si="105"/>
        <v>33589.54874661567</v>
      </c>
      <c r="AO443" s="303">
        <f t="shared" si="112"/>
        <v>15350.586045554797</v>
      </c>
      <c r="AP443" s="303">
        <f t="shared" si="112"/>
        <v>649.07340573170393</v>
      </c>
      <c r="AQ443" s="303">
        <f t="shared" si="112"/>
        <v>11164.062578585303</v>
      </c>
      <c r="AR443" s="303">
        <f t="shared" si="112"/>
        <v>0</v>
      </c>
      <c r="AS443" s="303">
        <f t="shared" si="112"/>
        <v>4640.8748509816814</v>
      </c>
      <c r="AT443" s="303">
        <f t="shared" si="112"/>
        <v>0</v>
      </c>
      <c r="AU443" s="303">
        <f t="shared" si="112"/>
        <v>97.361010859755567</v>
      </c>
      <c r="AV443" s="303">
        <f t="shared" si="112"/>
        <v>64.907340573170387</v>
      </c>
      <c r="AW443" s="303">
        <f t="shared" si="112"/>
        <v>162.26835143292598</v>
      </c>
      <c r="AX443" s="303">
        <f t="shared" si="112"/>
        <v>389.44404343902227</v>
      </c>
      <c r="AY443" s="303">
        <f t="shared" si="112"/>
        <v>97.361010859755567</v>
      </c>
      <c r="AZ443" s="303">
        <f t="shared" si="112"/>
        <v>162.26835143292598</v>
      </c>
      <c r="BA443" s="303">
        <f t="shared" si="112"/>
        <v>32.453670286585194</v>
      </c>
      <c r="BB443" s="303">
        <f t="shared" si="112"/>
        <v>0</v>
      </c>
      <c r="BC443" s="303">
        <f t="shared" si="106"/>
        <v>421.8977137256075</v>
      </c>
      <c r="BD443" s="303">
        <f t="shared" si="106"/>
        <v>162.26835143292598</v>
      </c>
      <c r="BE443" s="303">
        <f t="shared" si="106"/>
        <v>162.26835143292598</v>
      </c>
      <c r="BF443" s="303">
        <f t="shared" si="106"/>
        <v>32.453670286585194</v>
      </c>
    </row>
    <row r="444" spans="2:58" s="1513" customFormat="1" ht="14.25" x14ac:dyDescent="0.2">
      <c r="B444" s="1954" t="s">
        <v>217</v>
      </c>
      <c r="C444" s="1914" t="s">
        <v>109</v>
      </c>
      <c r="D444" s="1907" t="s">
        <v>111</v>
      </c>
      <c r="E444" s="1906" t="s">
        <v>25</v>
      </c>
      <c r="F444" s="1948" t="s">
        <v>26</v>
      </c>
      <c r="G444" s="1927">
        <v>17.489999999999998</v>
      </c>
      <c r="H444" s="1930">
        <v>7636.4843700501551</v>
      </c>
      <c r="I444" s="1930">
        <v>7636.4843700501551</v>
      </c>
      <c r="J444" s="1930">
        <v>7636.4843700501551</v>
      </c>
      <c r="K444" s="1959">
        <v>10.35</v>
      </c>
      <c r="L444" s="1580"/>
      <c r="M444" s="303"/>
      <c r="N444" s="303"/>
      <c r="O444" s="1580"/>
      <c r="P444" s="1580"/>
      <c r="Q444" s="1580"/>
      <c r="R444" s="303">
        <f t="shared" si="103"/>
        <v>79037.613230019109</v>
      </c>
      <c r="S444" s="303">
        <f t="shared" si="111"/>
        <v>36120.571070337239</v>
      </c>
      <c r="T444" s="303">
        <f t="shared" si="111"/>
        <v>1527.2968740100316</v>
      </c>
      <c r="U444" s="303">
        <f t="shared" si="111"/>
        <v>26269.50623297253</v>
      </c>
      <c r="V444" s="303">
        <f t="shared" si="111"/>
        <v>0</v>
      </c>
      <c r="W444" s="303">
        <f t="shared" si="111"/>
        <v>10920.172649171722</v>
      </c>
      <c r="X444" s="303">
        <f t="shared" si="111"/>
        <v>0</v>
      </c>
      <c r="Y444" s="303">
        <f t="shared" si="111"/>
        <v>229.09453110150466</v>
      </c>
      <c r="Z444" s="303">
        <f t="shared" si="111"/>
        <v>152.72968740100313</v>
      </c>
      <c r="AA444" s="303">
        <f t="shared" si="111"/>
        <v>381.8242185025079</v>
      </c>
      <c r="AB444" s="303">
        <f t="shared" si="111"/>
        <v>916.37812440601863</v>
      </c>
      <c r="AC444" s="303">
        <f t="shared" si="111"/>
        <v>229.09453110150466</v>
      </c>
      <c r="AD444" s="303">
        <f t="shared" si="111"/>
        <v>381.8242185025079</v>
      </c>
      <c r="AE444" s="303">
        <f t="shared" si="111"/>
        <v>76.364843700501567</v>
      </c>
      <c r="AF444" s="303">
        <f t="shared" si="111"/>
        <v>0</v>
      </c>
      <c r="AG444" s="303">
        <f t="shared" si="104"/>
        <v>992.74296810652027</v>
      </c>
      <c r="AH444" s="303">
        <f t="shared" si="104"/>
        <v>381.8242185025079</v>
      </c>
      <c r="AI444" s="303">
        <f t="shared" si="104"/>
        <v>381.8242185025079</v>
      </c>
      <c r="AJ444" s="303">
        <f t="shared" si="104"/>
        <v>76.364843700501567</v>
      </c>
      <c r="AK444" s="1239" t="s">
        <v>1350</v>
      </c>
      <c r="AL444" s="73" t="s">
        <v>1350</v>
      </c>
      <c r="AM444" s="1239" t="s">
        <v>1350</v>
      </c>
      <c r="AN444" s="303">
        <f t="shared" si="105"/>
        <v>79037.613230019109</v>
      </c>
      <c r="AO444" s="303">
        <f t="shared" si="112"/>
        <v>36120.571070337239</v>
      </c>
      <c r="AP444" s="303">
        <f t="shared" si="112"/>
        <v>1527.2968740100316</v>
      </c>
      <c r="AQ444" s="303">
        <f t="shared" si="112"/>
        <v>26269.50623297253</v>
      </c>
      <c r="AR444" s="303">
        <f t="shared" si="112"/>
        <v>0</v>
      </c>
      <c r="AS444" s="303">
        <f t="shared" si="112"/>
        <v>10920.172649171722</v>
      </c>
      <c r="AT444" s="303">
        <f t="shared" si="112"/>
        <v>0</v>
      </c>
      <c r="AU444" s="303">
        <f t="shared" si="112"/>
        <v>229.09453110150466</v>
      </c>
      <c r="AV444" s="303">
        <f t="shared" si="112"/>
        <v>152.72968740100313</v>
      </c>
      <c r="AW444" s="303">
        <f t="shared" si="112"/>
        <v>381.8242185025079</v>
      </c>
      <c r="AX444" s="303">
        <f t="shared" si="112"/>
        <v>916.37812440601863</v>
      </c>
      <c r="AY444" s="303">
        <f t="shared" si="112"/>
        <v>229.09453110150466</v>
      </c>
      <c r="AZ444" s="303">
        <f t="shared" si="112"/>
        <v>381.8242185025079</v>
      </c>
      <c r="BA444" s="303">
        <f t="shared" si="112"/>
        <v>76.364843700501567</v>
      </c>
      <c r="BB444" s="303">
        <f t="shared" si="112"/>
        <v>0</v>
      </c>
      <c r="BC444" s="303">
        <f t="shared" si="106"/>
        <v>992.74296810652027</v>
      </c>
      <c r="BD444" s="303">
        <f t="shared" si="106"/>
        <v>381.8242185025079</v>
      </c>
      <c r="BE444" s="303">
        <f t="shared" si="106"/>
        <v>381.8242185025079</v>
      </c>
      <c r="BF444" s="303">
        <f t="shared" si="106"/>
        <v>76.364843700501567</v>
      </c>
    </row>
    <row r="445" spans="2:58" s="1513" customFormat="1" ht="14.25" x14ac:dyDescent="0.2">
      <c r="B445" s="1954" t="s">
        <v>217</v>
      </c>
      <c r="C445" s="1914" t="s">
        <v>109</v>
      </c>
      <c r="D445" s="1907" t="s">
        <v>1415</v>
      </c>
      <c r="E445" s="1906" t="s">
        <v>25</v>
      </c>
      <c r="F445" s="1948" t="s">
        <v>26</v>
      </c>
      <c r="G445" s="1927">
        <v>17.59</v>
      </c>
      <c r="H445" s="1930">
        <v>799.60027079373651</v>
      </c>
      <c r="I445" s="1930">
        <v>799.60027079373651</v>
      </c>
      <c r="J445" s="1930">
        <v>799.60027079373651</v>
      </c>
      <c r="K445" s="1959">
        <v>10.35</v>
      </c>
      <c r="L445" s="1580"/>
      <c r="M445" s="303"/>
      <c r="N445" s="303"/>
      <c r="O445" s="1580"/>
      <c r="P445" s="1580"/>
      <c r="Q445" s="1580"/>
      <c r="R445" s="303">
        <f t="shared" si="103"/>
        <v>8275.8628027151735</v>
      </c>
      <c r="S445" s="303">
        <f t="shared" si="111"/>
        <v>3782.1092808543744</v>
      </c>
      <c r="T445" s="303">
        <f t="shared" si="111"/>
        <v>159.92005415874738</v>
      </c>
      <c r="U445" s="303">
        <f t="shared" si="111"/>
        <v>2750.6249315304535</v>
      </c>
      <c r="V445" s="303">
        <f t="shared" si="111"/>
        <v>0</v>
      </c>
      <c r="W445" s="303">
        <f t="shared" si="111"/>
        <v>1143.4283872350431</v>
      </c>
      <c r="X445" s="303">
        <f t="shared" si="111"/>
        <v>0</v>
      </c>
      <c r="Y445" s="303">
        <f t="shared" si="111"/>
        <v>23.988008123812097</v>
      </c>
      <c r="Z445" s="303">
        <f t="shared" si="111"/>
        <v>15.992005415874734</v>
      </c>
      <c r="AA445" s="303">
        <f t="shared" si="111"/>
        <v>39.980013539686844</v>
      </c>
      <c r="AB445" s="303">
        <f t="shared" si="111"/>
        <v>95.952032495248389</v>
      </c>
      <c r="AC445" s="303">
        <f t="shared" si="111"/>
        <v>23.988008123812097</v>
      </c>
      <c r="AD445" s="303">
        <f t="shared" si="111"/>
        <v>39.980013539686844</v>
      </c>
      <c r="AE445" s="303">
        <f t="shared" si="111"/>
        <v>7.9960027079373672</v>
      </c>
      <c r="AF445" s="303">
        <f t="shared" si="111"/>
        <v>0</v>
      </c>
      <c r="AG445" s="303">
        <f t="shared" si="104"/>
        <v>103.94803520318577</v>
      </c>
      <c r="AH445" s="303">
        <f t="shared" si="104"/>
        <v>39.980013539686844</v>
      </c>
      <c r="AI445" s="303">
        <f t="shared" si="104"/>
        <v>39.980013539686844</v>
      </c>
      <c r="AJ445" s="303">
        <f t="shared" si="104"/>
        <v>7.9960027079373672</v>
      </c>
      <c r="AK445" s="1239" t="s">
        <v>1350</v>
      </c>
      <c r="AL445" s="73" t="s">
        <v>1350</v>
      </c>
      <c r="AM445" s="1239" t="s">
        <v>1350</v>
      </c>
      <c r="AN445" s="303">
        <f t="shared" si="105"/>
        <v>8275.8628027151735</v>
      </c>
      <c r="AO445" s="303">
        <f t="shared" si="112"/>
        <v>3782.1092808543744</v>
      </c>
      <c r="AP445" s="303">
        <f t="shared" si="112"/>
        <v>159.92005415874738</v>
      </c>
      <c r="AQ445" s="303">
        <f t="shared" si="112"/>
        <v>2750.6249315304535</v>
      </c>
      <c r="AR445" s="303">
        <f t="shared" si="112"/>
        <v>0</v>
      </c>
      <c r="AS445" s="303">
        <f t="shared" si="112"/>
        <v>1143.4283872350431</v>
      </c>
      <c r="AT445" s="303">
        <f t="shared" si="112"/>
        <v>0</v>
      </c>
      <c r="AU445" s="303">
        <f t="shared" si="112"/>
        <v>23.988008123812097</v>
      </c>
      <c r="AV445" s="303">
        <f t="shared" si="112"/>
        <v>15.992005415874734</v>
      </c>
      <c r="AW445" s="303">
        <f t="shared" si="112"/>
        <v>39.980013539686844</v>
      </c>
      <c r="AX445" s="303">
        <f t="shared" si="112"/>
        <v>95.952032495248389</v>
      </c>
      <c r="AY445" s="303">
        <f t="shared" si="112"/>
        <v>23.988008123812097</v>
      </c>
      <c r="AZ445" s="303">
        <f t="shared" si="112"/>
        <v>39.980013539686844</v>
      </c>
      <c r="BA445" s="303">
        <f t="shared" si="112"/>
        <v>7.9960027079373672</v>
      </c>
      <c r="BB445" s="303">
        <f t="shared" si="112"/>
        <v>0</v>
      </c>
      <c r="BC445" s="303">
        <f t="shared" si="106"/>
        <v>103.94803520318577</v>
      </c>
      <c r="BD445" s="303">
        <f t="shared" si="106"/>
        <v>39.980013539686844</v>
      </c>
      <c r="BE445" s="303">
        <f t="shared" si="106"/>
        <v>39.980013539686844</v>
      </c>
      <c r="BF445" s="303">
        <f t="shared" si="106"/>
        <v>7.9960027079373672</v>
      </c>
    </row>
    <row r="446" spans="2:58" s="1513" customFormat="1" ht="14.25" x14ac:dyDescent="0.2">
      <c r="B446" s="1954" t="s">
        <v>217</v>
      </c>
      <c r="C446" s="1914" t="s">
        <v>109</v>
      </c>
      <c r="D446" s="1907" t="s">
        <v>1416</v>
      </c>
      <c r="E446" s="1906" t="s">
        <v>25</v>
      </c>
      <c r="F446" s="1948" t="s">
        <v>26</v>
      </c>
      <c r="G446" s="1927">
        <v>17.59</v>
      </c>
      <c r="H446" s="1930">
        <v>567.82674964348143</v>
      </c>
      <c r="I446" s="1930">
        <v>567.82674964348143</v>
      </c>
      <c r="J446" s="1930">
        <v>567.82674964348143</v>
      </c>
      <c r="K446" s="1959">
        <v>10.35</v>
      </c>
      <c r="L446" s="1580"/>
      <c r="M446" s="303"/>
      <c r="N446" s="303"/>
      <c r="O446" s="1580"/>
      <c r="P446" s="1580"/>
      <c r="Q446" s="1580"/>
      <c r="R446" s="303">
        <f t="shared" si="103"/>
        <v>5877.006858810033</v>
      </c>
      <c r="S446" s="303">
        <f t="shared" si="111"/>
        <v>2685.8205258136677</v>
      </c>
      <c r="T446" s="303">
        <f t="shared" si="111"/>
        <v>113.56534992869632</v>
      </c>
      <c r="U446" s="303">
        <f t="shared" si="111"/>
        <v>1953.324018773576</v>
      </c>
      <c r="V446" s="303">
        <f t="shared" si="111"/>
        <v>0</v>
      </c>
      <c r="W446" s="303">
        <f t="shared" si="111"/>
        <v>811.99225199017837</v>
      </c>
      <c r="X446" s="303">
        <f t="shared" si="111"/>
        <v>0</v>
      </c>
      <c r="Y446" s="303">
        <f t="shared" si="111"/>
        <v>17.034802489304443</v>
      </c>
      <c r="Z446" s="303">
        <f t="shared" si="111"/>
        <v>11.356534992869632</v>
      </c>
      <c r="AA446" s="303">
        <f t="shared" si="111"/>
        <v>28.39133748217408</v>
      </c>
      <c r="AB446" s="303">
        <f t="shared" si="111"/>
        <v>68.139209957217773</v>
      </c>
      <c r="AC446" s="303">
        <f t="shared" si="111"/>
        <v>17.034802489304443</v>
      </c>
      <c r="AD446" s="303">
        <f t="shared" si="111"/>
        <v>28.39133748217408</v>
      </c>
      <c r="AE446" s="303">
        <f t="shared" si="111"/>
        <v>5.6782674964348159</v>
      </c>
      <c r="AF446" s="303">
        <f t="shared" si="111"/>
        <v>0</v>
      </c>
      <c r="AG446" s="303">
        <f t="shared" si="104"/>
        <v>73.8174774536526</v>
      </c>
      <c r="AH446" s="303">
        <f t="shared" si="104"/>
        <v>28.39133748217408</v>
      </c>
      <c r="AI446" s="303">
        <f t="shared" si="104"/>
        <v>28.39133748217408</v>
      </c>
      <c r="AJ446" s="303">
        <f t="shared" si="104"/>
        <v>5.6782674964348159</v>
      </c>
      <c r="AK446" s="1239" t="s">
        <v>1350</v>
      </c>
      <c r="AL446" s="73" t="s">
        <v>1350</v>
      </c>
      <c r="AM446" s="1239" t="s">
        <v>1350</v>
      </c>
      <c r="AN446" s="303">
        <f t="shared" si="105"/>
        <v>5877.006858810033</v>
      </c>
      <c r="AO446" s="303">
        <f t="shared" si="112"/>
        <v>2685.8205258136677</v>
      </c>
      <c r="AP446" s="303">
        <f t="shared" si="112"/>
        <v>113.56534992869632</v>
      </c>
      <c r="AQ446" s="303">
        <f t="shared" si="112"/>
        <v>1953.324018773576</v>
      </c>
      <c r="AR446" s="303">
        <f t="shared" si="112"/>
        <v>0</v>
      </c>
      <c r="AS446" s="303">
        <f t="shared" si="112"/>
        <v>811.99225199017837</v>
      </c>
      <c r="AT446" s="303">
        <f t="shared" si="112"/>
        <v>0</v>
      </c>
      <c r="AU446" s="303">
        <f t="shared" si="112"/>
        <v>17.034802489304443</v>
      </c>
      <c r="AV446" s="303">
        <f t="shared" si="112"/>
        <v>11.356534992869632</v>
      </c>
      <c r="AW446" s="303">
        <f t="shared" si="112"/>
        <v>28.39133748217408</v>
      </c>
      <c r="AX446" s="303">
        <f t="shared" si="112"/>
        <v>68.139209957217773</v>
      </c>
      <c r="AY446" s="303">
        <f t="shared" si="112"/>
        <v>17.034802489304443</v>
      </c>
      <c r="AZ446" s="303">
        <f t="shared" si="112"/>
        <v>28.39133748217408</v>
      </c>
      <c r="BA446" s="303">
        <f t="shared" si="112"/>
        <v>5.6782674964348159</v>
      </c>
      <c r="BB446" s="303">
        <f t="shared" si="112"/>
        <v>0</v>
      </c>
      <c r="BC446" s="303">
        <f t="shared" si="106"/>
        <v>73.8174774536526</v>
      </c>
      <c r="BD446" s="303">
        <f t="shared" si="106"/>
        <v>28.39133748217408</v>
      </c>
      <c r="BE446" s="303">
        <f t="shared" si="106"/>
        <v>28.39133748217408</v>
      </c>
      <c r="BF446" s="303">
        <f t="shared" si="106"/>
        <v>5.6782674964348159</v>
      </c>
    </row>
    <row r="447" spans="2:58" s="1513" customFormat="1" ht="14.25" x14ac:dyDescent="0.2">
      <c r="B447" s="1954" t="s">
        <v>217</v>
      </c>
      <c r="C447" s="1914" t="s">
        <v>109</v>
      </c>
      <c r="D447" s="1907" t="s">
        <v>209</v>
      </c>
      <c r="E447" s="1906" t="s">
        <v>25</v>
      </c>
      <c r="F447" s="1948" t="s">
        <v>26</v>
      </c>
      <c r="G447" s="1927">
        <v>17.489999999999998</v>
      </c>
      <c r="H447" s="1930">
        <v>1828.4480844670136</v>
      </c>
      <c r="I447" s="1930">
        <v>1828.4480844670136</v>
      </c>
      <c r="J447" s="1930">
        <v>1828.4480844670136</v>
      </c>
      <c r="K447" s="1959">
        <v>10.35</v>
      </c>
      <c r="L447" s="1580"/>
      <c r="M447" s="303"/>
      <c r="N447" s="303"/>
      <c r="O447" s="1580"/>
      <c r="P447" s="1580"/>
      <c r="Q447" s="1580"/>
      <c r="R447" s="303">
        <f t="shared" si="103"/>
        <v>18924.437674233592</v>
      </c>
      <c r="S447" s="303">
        <f t="shared" si="111"/>
        <v>8648.5594395289754</v>
      </c>
      <c r="T447" s="303">
        <f t="shared" si="111"/>
        <v>365.68961689340284</v>
      </c>
      <c r="U447" s="303">
        <f t="shared" si="111"/>
        <v>6289.8614105665256</v>
      </c>
      <c r="V447" s="303">
        <f t="shared" si="111"/>
        <v>0</v>
      </c>
      <c r="W447" s="303">
        <f t="shared" si="111"/>
        <v>2614.6807607878295</v>
      </c>
      <c r="X447" s="303">
        <f t="shared" si="111"/>
        <v>0</v>
      </c>
      <c r="Y447" s="303">
        <f t="shared" si="111"/>
        <v>54.853442534010412</v>
      </c>
      <c r="Z447" s="303">
        <f t="shared" si="111"/>
        <v>36.568961689340284</v>
      </c>
      <c r="AA447" s="303">
        <f t="shared" si="111"/>
        <v>91.422404223350711</v>
      </c>
      <c r="AB447" s="303">
        <f t="shared" si="111"/>
        <v>219.41377013604165</v>
      </c>
      <c r="AC447" s="303">
        <f t="shared" si="111"/>
        <v>54.853442534010412</v>
      </c>
      <c r="AD447" s="303">
        <f t="shared" si="111"/>
        <v>91.422404223350711</v>
      </c>
      <c r="AE447" s="303">
        <f t="shared" si="111"/>
        <v>18.284480844670142</v>
      </c>
      <c r="AF447" s="303">
        <f t="shared" si="111"/>
        <v>0</v>
      </c>
      <c r="AG447" s="303">
        <f t="shared" si="104"/>
        <v>237.6982509807118</v>
      </c>
      <c r="AH447" s="303">
        <f t="shared" si="104"/>
        <v>91.422404223350711</v>
      </c>
      <c r="AI447" s="303">
        <f t="shared" si="104"/>
        <v>91.422404223350711</v>
      </c>
      <c r="AJ447" s="303">
        <f t="shared" si="104"/>
        <v>18.284480844670142</v>
      </c>
      <c r="AK447" s="1239" t="s">
        <v>1350</v>
      </c>
      <c r="AL447" s="73" t="s">
        <v>1350</v>
      </c>
      <c r="AM447" s="1239" t="s">
        <v>1350</v>
      </c>
      <c r="AN447" s="303">
        <f t="shared" si="105"/>
        <v>18924.437674233592</v>
      </c>
      <c r="AO447" s="303">
        <f t="shared" si="112"/>
        <v>8648.5594395289754</v>
      </c>
      <c r="AP447" s="303">
        <f t="shared" si="112"/>
        <v>365.68961689340284</v>
      </c>
      <c r="AQ447" s="303">
        <f t="shared" si="112"/>
        <v>6289.8614105665256</v>
      </c>
      <c r="AR447" s="303">
        <f t="shared" si="112"/>
        <v>0</v>
      </c>
      <c r="AS447" s="303">
        <f t="shared" si="112"/>
        <v>2614.6807607878295</v>
      </c>
      <c r="AT447" s="303">
        <f t="shared" si="112"/>
        <v>0</v>
      </c>
      <c r="AU447" s="303">
        <f t="shared" si="112"/>
        <v>54.853442534010412</v>
      </c>
      <c r="AV447" s="303">
        <f t="shared" si="112"/>
        <v>36.568961689340284</v>
      </c>
      <c r="AW447" s="303">
        <f t="shared" si="112"/>
        <v>91.422404223350711</v>
      </c>
      <c r="AX447" s="303">
        <f t="shared" si="112"/>
        <v>219.41377013604165</v>
      </c>
      <c r="AY447" s="303">
        <f t="shared" si="112"/>
        <v>54.853442534010412</v>
      </c>
      <c r="AZ447" s="303">
        <f t="shared" si="112"/>
        <v>91.422404223350711</v>
      </c>
      <c r="BA447" s="303">
        <f t="shared" si="112"/>
        <v>18.284480844670142</v>
      </c>
      <c r="BB447" s="303">
        <f t="shared" si="112"/>
        <v>0</v>
      </c>
      <c r="BC447" s="303">
        <f t="shared" si="106"/>
        <v>237.6982509807118</v>
      </c>
      <c r="BD447" s="303">
        <f t="shared" si="106"/>
        <v>91.422404223350711</v>
      </c>
      <c r="BE447" s="303">
        <f t="shared" si="106"/>
        <v>91.422404223350711</v>
      </c>
      <c r="BF447" s="303">
        <f t="shared" si="106"/>
        <v>18.284480844670142</v>
      </c>
    </row>
    <row r="448" spans="2:58" s="1513" customFormat="1" ht="14.25" x14ac:dyDescent="0.2">
      <c r="B448" s="1954" t="s">
        <v>217</v>
      </c>
      <c r="C448" s="1914" t="s">
        <v>247</v>
      </c>
      <c r="D448" s="1907" t="s">
        <v>252</v>
      </c>
      <c r="E448" s="1906" t="s">
        <v>25</v>
      </c>
      <c r="F448" s="1948" t="s">
        <v>26</v>
      </c>
      <c r="G448" s="1927">
        <v>17.53</v>
      </c>
      <c r="H448" s="1930">
        <v>52496.008233985587</v>
      </c>
      <c r="I448" s="1930">
        <v>52496.008233985587</v>
      </c>
      <c r="J448" s="1930">
        <v>52496.008233985587</v>
      </c>
      <c r="K448" s="1959">
        <v>10.35</v>
      </c>
      <c r="L448" s="1580"/>
      <c r="M448" s="303"/>
      <c r="N448" s="303"/>
      <c r="O448" s="1580"/>
      <c r="P448" s="1580"/>
      <c r="Q448" s="1580"/>
      <c r="R448" s="303">
        <f t="shared" si="103"/>
        <v>543333.68522175075</v>
      </c>
      <c r="S448" s="303">
        <f t="shared" si="111"/>
        <v>248306.11894675184</v>
      </c>
      <c r="T448" s="303">
        <f t="shared" si="111"/>
        <v>10499.201646797119</v>
      </c>
      <c r="U448" s="303">
        <f t="shared" si="111"/>
        <v>180586.26832491037</v>
      </c>
      <c r="V448" s="303">
        <f t="shared" si="111"/>
        <v>0</v>
      </c>
      <c r="W448" s="303">
        <f t="shared" si="111"/>
        <v>75069.291774599376</v>
      </c>
      <c r="X448" s="303">
        <f t="shared" si="111"/>
        <v>0</v>
      </c>
      <c r="Y448" s="303">
        <f t="shared" si="111"/>
        <v>1574.8802470195674</v>
      </c>
      <c r="Z448" s="303">
        <f t="shared" si="111"/>
        <v>1049.9201646797119</v>
      </c>
      <c r="AA448" s="303">
        <f t="shared" si="111"/>
        <v>2624.8004116992797</v>
      </c>
      <c r="AB448" s="303">
        <f t="shared" si="111"/>
        <v>6299.5209880782695</v>
      </c>
      <c r="AC448" s="303">
        <f t="shared" si="111"/>
        <v>1574.8802470195674</v>
      </c>
      <c r="AD448" s="303">
        <f t="shared" si="111"/>
        <v>2624.8004116992797</v>
      </c>
      <c r="AE448" s="303">
        <f t="shared" si="111"/>
        <v>524.96008233985594</v>
      </c>
      <c r="AF448" s="303">
        <f t="shared" si="111"/>
        <v>0</v>
      </c>
      <c r="AG448" s="303">
        <f t="shared" si="104"/>
        <v>6824.4810704181264</v>
      </c>
      <c r="AH448" s="303">
        <f t="shared" si="104"/>
        <v>2624.8004116992797</v>
      </c>
      <c r="AI448" s="303">
        <f t="shared" si="104"/>
        <v>2624.8004116992797</v>
      </c>
      <c r="AJ448" s="303">
        <f t="shared" si="104"/>
        <v>524.96008233985594</v>
      </c>
      <c r="AK448" s="1239" t="s">
        <v>1350</v>
      </c>
      <c r="AL448" s="73" t="s">
        <v>1350</v>
      </c>
      <c r="AM448" s="1239" t="s">
        <v>1350</v>
      </c>
      <c r="AN448" s="303">
        <f t="shared" si="105"/>
        <v>543333.68522175075</v>
      </c>
      <c r="AO448" s="303">
        <f t="shared" si="112"/>
        <v>248306.11894675184</v>
      </c>
      <c r="AP448" s="303">
        <f t="shared" si="112"/>
        <v>10499.201646797119</v>
      </c>
      <c r="AQ448" s="303">
        <f t="shared" si="112"/>
        <v>180586.26832491037</v>
      </c>
      <c r="AR448" s="303">
        <f t="shared" si="112"/>
        <v>0</v>
      </c>
      <c r="AS448" s="303">
        <f t="shared" si="112"/>
        <v>75069.291774599376</v>
      </c>
      <c r="AT448" s="303">
        <f t="shared" si="112"/>
        <v>0</v>
      </c>
      <c r="AU448" s="303">
        <f t="shared" si="112"/>
        <v>1574.8802470195674</v>
      </c>
      <c r="AV448" s="303">
        <f t="shared" si="112"/>
        <v>1049.9201646797119</v>
      </c>
      <c r="AW448" s="303">
        <f t="shared" si="112"/>
        <v>2624.8004116992797</v>
      </c>
      <c r="AX448" s="303">
        <f t="shared" si="112"/>
        <v>6299.5209880782695</v>
      </c>
      <c r="AY448" s="303">
        <f t="shared" si="112"/>
        <v>1574.8802470195674</v>
      </c>
      <c r="AZ448" s="303">
        <f t="shared" si="112"/>
        <v>2624.8004116992797</v>
      </c>
      <c r="BA448" s="303">
        <f t="shared" si="112"/>
        <v>524.96008233985594</v>
      </c>
      <c r="BB448" s="303">
        <f t="shared" si="112"/>
        <v>0</v>
      </c>
      <c r="BC448" s="303">
        <f t="shared" si="106"/>
        <v>6824.4810704181264</v>
      </c>
      <c r="BD448" s="303">
        <f t="shared" si="106"/>
        <v>2624.8004116992797</v>
      </c>
      <c r="BE448" s="303">
        <f t="shared" si="106"/>
        <v>2624.8004116992797</v>
      </c>
      <c r="BF448" s="303">
        <f t="shared" si="106"/>
        <v>524.96008233985594</v>
      </c>
    </row>
    <row r="449" spans="2:58" s="1513" customFormat="1" ht="14.25" x14ac:dyDescent="0.2">
      <c r="B449" s="1954" t="s">
        <v>217</v>
      </c>
      <c r="C449" s="1914" t="s">
        <v>247</v>
      </c>
      <c r="D449" s="1907" t="s">
        <v>253</v>
      </c>
      <c r="E449" s="1906" t="s">
        <v>25</v>
      </c>
      <c r="F449" s="1948" t="s">
        <v>26</v>
      </c>
      <c r="G449" s="1927">
        <v>17.12</v>
      </c>
      <c r="H449" s="1930">
        <v>7400.2908037813149</v>
      </c>
      <c r="I449" s="1930">
        <v>7400.2908037813149</v>
      </c>
      <c r="J449" s="1930">
        <v>7400.2908037813149</v>
      </c>
      <c r="K449" s="1959">
        <v>10.35</v>
      </c>
      <c r="L449" s="1580"/>
      <c r="M449" s="303"/>
      <c r="N449" s="303"/>
      <c r="O449" s="1580"/>
      <c r="P449" s="1580"/>
      <c r="Q449" s="1580"/>
      <c r="R449" s="303">
        <f t="shared" si="103"/>
        <v>76593.009819136612</v>
      </c>
      <c r="S449" s="303">
        <f t="shared" si="111"/>
        <v>35003.375501885625</v>
      </c>
      <c r="T449" s="303">
        <f t="shared" si="111"/>
        <v>1480.0581607562635</v>
      </c>
      <c r="U449" s="303">
        <f t="shared" si="111"/>
        <v>25457.00036500772</v>
      </c>
      <c r="V449" s="303">
        <f t="shared" si="111"/>
        <v>0</v>
      </c>
      <c r="W449" s="303">
        <f t="shared" si="111"/>
        <v>10582.41584940728</v>
      </c>
      <c r="X449" s="303">
        <f t="shared" si="111"/>
        <v>0</v>
      </c>
      <c r="Y449" s="303">
        <f t="shared" si="111"/>
        <v>222.00872411343946</v>
      </c>
      <c r="Z449" s="303">
        <f t="shared" si="111"/>
        <v>148.00581607562634</v>
      </c>
      <c r="AA449" s="303">
        <f t="shared" si="111"/>
        <v>370.01454018906588</v>
      </c>
      <c r="AB449" s="303">
        <f t="shared" si="111"/>
        <v>888.03489645375782</v>
      </c>
      <c r="AC449" s="303">
        <f t="shared" si="111"/>
        <v>222.00872411343946</v>
      </c>
      <c r="AD449" s="303">
        <f t="shared" si="111"/>
        <v>370.01454018906588</v>
      </c>
      <c r="AE449" s="303">
        <f t="shared" si="111"/>
        <v>74.002908037813171</v>
      </c>
      <c r="AF449" s="303">
        <f t="shared" si="111"/>
        <v>0</v>
      </c>
      <c r="AG449" s="303">
        <f t="shared" si="104"/>
        <v>962.03780449157102</v>
      </c>
      <c r="AH449" s="303">
        <f t="shared" si="104"/>
        <v>370.01454018906588</v>
      </c>
      <c r="AI449" s="303">
        <f t="shared" si="104"/>
        <v>370.01454018906588</v>
      </c>
      <c r="AJ449" s="303">
        <f t="shared" si="104"/>
        <v>74.002908037813171</v>
      </c>
      <c r="AK449" s="1239" t="s">
        <v>1350</v>
      </c>
      <c r="AL449" s="73" t="s">
        <v>1350</v>
      </c>
      <c r="AM449" s="1239" t="s">
        <v>1350</v>
      </c>
      <c r="AN449" s="303">
        <f t="shared" si="105"/>
        <v>76593.009819136612</v>
      </c>
      <c r="AO449" s="303">
        <f t="shared" si="112"/>
        <v>35003.375501885625</v>
      </c>
      <c r="AP449" s="303">
        <f t="shared" si="112"/>
        <v>1480.0581607562635</v>
      </c>
      <c r="AQ449" s="303">
        <f t="shared" si="112"/>
        <v>25457.00036500772</v>
      </c>
      <c r="AR449" s="303">
        <f t="shared" si="112"/>
        <v>0</v>
      </c>
      <c r="AS449" s="303">
        <f t="shared" si="112"/>
        <v>10582.41584940728</v>
      </c>
      <c r="AT449" s="303">
        <f t="shared" si="112"/>
        <v>0</v>
      </c>
      <c r="AU449" s="303">
        <f t="shared" si="112"/>
        <v>222.00872411343946</v>
      </c>
      <c r="AV449" s="303">
        <f t="shared" si="112"/>
        <v>148.00581607562634</v>
      </c>
      <c r="AW449" s="303">
        <f t="shared" si="112"/>
        <v>370.01454018906588</v>
      </c>
      <c r="AX449" s="303">
        <f t="shared" si="112"/>
        <v>888.03489645375782</v>
      </c>
      <c r="AY449" s="303">
        <f t="shared" si="112"/>
        <v>222.00872411343946</v>
      </c>
      <c r="AZ449" s="303">
        <f t="shared" si="112"/>
        <v>370.01454018906588</v>
      </c>
      <c r="BA449" s="303">
        <f t="shared" si="112"/>
        <v>74.002908037813171</v>
      </c>
      <c r="BB449" s="303">
        <f t="shared" si="112"/>
        <v>0</v>
      </c>
      <c r="BC449" s="303">
        <f t="shared" si="106"/>
        <v>962.03780449157102</v>
      </c>
      <c r="BD449" s="303">
        <f t="shared" si="106"/>
        <v>370.01454018906588</v>
      </c>
      <c r="BE449" s="303">
        <f t="shared" si="106"/>
        <v>370.01454018906588</v>
      </c>
      <c r="BF449" s="303">
        <f t="shared" si="106"/>
        <v>74.002908037813171</v>
      </c>
    </row>
    <row r="450" spans="2:58" s="1513" customFormat="1" ht="14.25" x14ac:dyDescent="0.2">
      <c r="B450" s="1954" t="s">
        <v>217</v>
      </c>
      <c r="C450" s="1914" t="s">
        <v>197</v>
      </c>
      <c r="D450" s="1907" t="s">
        <v>1844</v>
      </c>
      <c r="E450" s="1906" t="s">
        <v>25</v>
      </c>
      <c r="F450" s="1948" t="s">
        <v>26</v>
      </c>
      <c r="G450" s="1927">
        <v>17.66</v>
      </c>
      <c r="H450" s="1930">
        <v>1843</v>
      </c>
      <c r="I450" s="1930">
        <v>1843</v>
      </c>
      <c r="J450" s="1930">
        <v>1843</v>
      </c>
      <c r="K450" s="1959">
        <v>10.35</v>
      </c>
      <c r="L450" s="1580"/>
      <c r="M450" s="303"/>
      <c r="N450" s="303"/>
      <c r="O450" s="1580"/>
      <c r="P450" s="1580"/>
      <c r="Q450" s="1580"/>
      <c r="R450" s="303">
        <f t="shared" si="103"/>
        <v>19075.05</v>
      </c>
      <c r="S450" s="303">
        <f t="shared" si="111"/>
        <v>8717.3900000000012</v>
      </c>
      <c r="T450" s="303">
        <f t="shared" si="111"/>
        <v>368.60000000000008</v>
      </c>
      <c r="U450" s="303">
        <f t="shared" si="111"/>
        <v>6339.9199999999983</v>
      </c>
      <c r="V450" s="303">
        <f t="shared" si="111"/>
        <v>0</v>
      </c>
      <c r="W450" s="303">
        <f t="shared" si="111"/>
        <v>2635.49</v>
      </c>
      <c r="X450" s="303">
        <f t="shared" si="111"/>
        <v>0</v>
      </c>
      <c r="Y450" s="303">
        <f t="shared" si="111"/>
        <v>55.29</v>
      </c>
      <c r="Z450" s="303">
        <f t="shared" si="111"/>
        <v>36.860000000000007</v>
      </c>
      <c r="AA450" s="303">
        <f t="shared" si="111"/>
        <v>92.15000000000002</v>
      </c>
      <c r="AB450" s="303">
        <f t="shared" si="111"/>
        <v>221.16</v>
      </c>
      <c r="AC450" s="303">
        <f t="shared" si="111"/>
        <v>55.29</v>
      </c>
      <c r="AD450" s="303">
        <f t="shared" si="111"/>
        <v>92.15000000000002</v>
      </c>
      <c r="AE450" s="303">
        <f t="shared" si="111"/>
        <v>18.430000000000003</v>
      </c>
      <c r="AF450" s="303">
        <f t="shared" si="111"/>
        <v>0</v>
      </c>
      <c r="AG450" s="303">
        <f t="shared" si="104"/>
        <v>239.59</v>
      </c>
      <c r="AH450" s="303">
        <f t="shared" si="104"/>
        <v>92.15000000000002</v>
      </c>
      <c r="AI450" s="303">
        <f t="shared" si="104"/>
        <v>92.15000000000002</v>
      </c>
      <c r="AJ450" s="303">
        <f t="shared" si="104"/>
        <v>18.430000000000003</v>
      </c>
      <c r="AK450" s="1239" t="s">
        <v>1350</v>
      </c>
      <c r="AL450" s="73" t="s">
        <v>1350</v>
      </c>
      <c r="AM450" s="1239" t="s">
        <v>1350</v>
      </c>
      <c r="AN450" s="303">
        <f t="shared" si="105"/>
        <v>19075.05</v>
      </c>
      <c r="AO450" s="303">
        <f t="shared" si="112"/>
        <v>8717.3900000000012</v>
      </c>
      <c r="AP450" s="303">
        <f t="shared" si="112"/>
        <v>368.60000000000008</v>
      </c>
      <c r="AQ450" s="303">
        <f t="shared" si="112"/>
        <v>6339.9199999999983</v>
      </c>
      <c r="AR450" s="303">
        <f t="shared" si="112"/>
        <v>0</v>
      </c>
      <c r="AS450" s="303">
        <f t="shared" si="112"/>
        <v>2635.49</v>
      </c>
      <c r="AT450" s="303">
        <f t="shared" si="112"/>
        <v>0</v>
      </c>
      <c r="AU450" s="303">
        <f t="shared" si="112"/>
        <v>55.29</v>
      </c>
      <c r="AV450" s="303">
        <f t="shared" si="112"/>
        <v>36.860000000000007</v>
      </c>
      <c r="AW450" s="303">
        <f t="shared" si="112"/>
        <v>92.15000000000002</v>
      </c>
      <c r="AX450" s="303">
        <f t="shared" si="112"/>
        <v>221.16</v>
      </c>
      <c r="AY450" s="303">
        <f t="shared" si="112"/>
        <v>55.29</v>
      </c>
      <c r="AZ450" s="303">
        <f t="shared" si="112"/>
        <v>92.15000000000002</v>
      </c>
      <c r="BA450" s="303">
        <f t="shared" si="112"/>
        <v>18.430000000000003</v>
      </c>
      <c r="BB450" s="303">
        <f t="shared" si="112"/>
        <v>0</v>
      </c>
      <c r="BC450" s="303">
        <f t="shared" si="106"/>
        <v>239.59</v>
      </c>
      <c r="BD450" s="303">
        <f t="shared" si="106"/>
        <v>92.15000000000002</v>
      </c>
      <c r="BE450" s="303">
        <f t="shared" si="106"/>
        <v>92.15000000000002</v>
      </c>
      <c r="BF450" s="303">
        <f t="shared" si="106"/>
        <v>18.430000000000003</v>
      </c>
    </row>
    <row r="451" spans="2:58" s="1513" customFormat="1" ht="14.25" x14ac:dyDescent="0.2">
      <c r="B451" s="1960" t="s">
        <v>217</v>
      </c>
      <c r="C451" s="1918" t="s">
        <v>197</v>
      </c>
      <c r="D451" s="1901" t="s">
        <v>1845</v>
      </c>
      <c r="E451" s="1919" t="s">
        <v>1846</v>
      </c>
      <c r="F451" s="1920" t="s">
        <v>16</v>
      </c>
      <c r="G451" s="1961">
        <v>17.12</v>
      </c>
      <c r="H451" s="1934">
        <v>0</v>
      </c>
      <c r="I451" s="1934">
        <v>0</v>
      </c>
      <c r="J451" s="1934">
        <v>0</v>
      </c>
      <c r="K451" s="2069">
        <v>13.44</v>
      </c>
      <c r="L451" s="1580"/>
      <c r="M451" s="303"/>
      <c r="N451" s="303"/>
      <c r="O451" s="1580"/>
      <c r="P451" s="1580"/>
      <c r="Q451" s="1580"/>
      <c r="R451" s="303">
        <f t="shared" si="103"/>
        <v>0</v>
      </c>
      <c r="S451" s="303">
        <f t="shared" si="111"/>
        <v>0</v>
      </c>
      <c r="T451" s="303">
        <f t="shared" si="111"/>
        <v>0</v>
      </c>
      <c r="U451" s="303">
        <f t="shared" si="111"/>
        <v>0</v>
      </c>
      <c r="V451" s="303">
        <f t="shared" si="111"/>
        <v>0</v>
      </c>
      <c r="W451" s="303">
        <f t="shared" si="111"/>
        <v>0</v>
      </c>
      <c r="X451" s="303">
        <f t="shared" si="111"/>
        <v>0</v>
      </c>
      <c r="Y451" s="303">
        <f t="shared" si="111"/>
        <v>0</v>
      </c>
      <c r="Z451" s="303">
        <f t="shared" si="111"/>
        <v>0</v>
      </c>
      <c r="AA451" s="303">
        <f t="shared" si="111"/>
        <v>0</v>
      </c>
      <c r="AB451" s="303">
        <f t="shared" si="111"/>
        <v>0</v>
      </c>
      <c r="AC451" s="303">
        <f t="shared" si="111"/>
        <v>0</v>
      </c>
      <c r="AD451" s="303">
        <f t="shared" si="111"/>
        <v>0</v>
      </c>
      <c r="AE451" s="303">
        <f t="shared" si="111"/>
        <v>0</v>
      </c>
      <c r="AF451" s="303">
        <f t="shared" si="111"/>
        <v>0</v>
      </c>
      <c r="AG451" s="303">
        <f t="shared" si="104"/>
        <v>0</v>
      </c>
      <c r="AH451" s="303">
        <f t="shared" si="104"/>
        <v>0</v>
      </c>
      <c r="AI451" s="303">
        <f t="shared" si="104"/>
        <v>0</v>
      </c>
      <c r="AJ451" s="303">
        <f t="shared" si="104"/>
        <v>0</v>
      </c>
      <c r="AK451" s="1239" t="s">
        <v>1350</v>
      </c>
      <c r="AL451" s="73" t="s">
        <v>1350</v>
      </c>
      <c r="AM451" s="1239" t="s">
        <v>1350</v>
      </c>
      <c r="AN451" s="303">
        <f t="shared" si="105"/>
        <v>0</v>
      </c>
      <c r="AO451" s="303">
        <f t="shared" si="112"/>
        <v>0</v>
      </c>
      <c r="AP451" s="303">
        <f t="shared" si="112"/>
        <v>0</v>
      </c>
      <c r="AQ451" s="303">
        <f t="shared" si="112"/>
        <v>0</v>
      </c>
      <c r="AR451" s="303">
        <f t="shared" si="112"/>
        <v>0</v>
      </c>
      <c r="AS451" s="303">
        <f t="shared" si="112"/>
        <v>0</v>
      </c>
      <c r="AT451" s="303">
        <f t="shared" si="112"/>
        <v>0</v>
      </c>
      <c r="AU451" s="303">
        <f t="shared" si="112"/>
        <v>0</v>
      </c>
      <c r="AV451" s="303">
        <f t="shared" si="112"/>
        <v>0</v>
      </c>
      <c r="AW451" s="303">
        <f t="shared" si="112"/>
        <v>0</v>
      </c>
      <c r="AX451" s="303">
        <f t="shared" si="112"/>
        <v>0</v>
      </c>
      <c r="AY451" s="303">
        <f t="shared" si="112"/>
        <v>0</v>
      </c>
      <c r="AZ451" s="303">
        <f t="shared" si="112"/>
        <v>0</v>
      </c>
      <c r="BA451" s="303">
        <f t="shared" si="112"/>
        <v>0</v>
      </c>
      <c r="BB451" s="303">
        <f t="shared" si="112"/>
        <v>0</v>
      </c>
      <c r="BC451" s="303">
        <f t="shared" si="106"/>
        <v>0</v>
      </c>
      <c r="BD451" s="303">
        <f t="shared" si="106"/>
        <v>0</v>
      </c>
      <c r="BE451" s="303">
        <f t="shared" si="106"/>
        <v>0</v>
      </c>
      <c r="BF451" s="303">
        <f t="shared" si="106"/>
        <v>0</v>
      </c>
    </row>
    <row r="452" spans="2:58" ht="14.25" x14ac:dyDescent="0.2">
      <c r="B452" s="1906" t="s">
        <v>91</v>
      </c>
      <c r="C452" s="1906" t="s">
        <v>92</v>
      </c>
      <c r="D452" s="1907" t="s">
        <v>93</v>
      </c>
      <c r="E452" s="1906" t="s">
        <v>19</v>
      </c>
      <c r="F452" s="1890" t="s">
        <v>16</v>
      </c>
      <c r="G452" s="1962">
        <v>17.73</v>
      </c>
      <c r="H452" s="1963">
        <v>44450</v>
      </c>
      <c r="I452" s="1911">
        <v>44450</v>
      </c>
      <c r="J452" s="1964">
        <v>49794</v>
      </c>
      <c r="K452" s="1912">
        <v>18.77</v>
      </c>
      <c r="L452" s="1580"/>
      <c r="R452" s="303">
        <f t="shared" si="103"/>
        <v>834326.5</v>
      </c>
      <c r="S452" s="303">
        <f t="shared" si="111"/>
        <v>210248.49999999985</v>
      </c>
      <c r="T452" s="303">
        <f t="shared" si="111"/>
        <v>8890.0000000000018</v>
      </c>
      <c r="U452" s="303">
        <f t="shared" si="111"/>
        <v>152907.99999999997</v>
      </c>
      <c r="V452" s="303">
        <f t="shared" si="111"/>
        <v>0</v>
      </c>
      <c r="W452" s="303">
        <f t="shared" si="111"/>
        <v>437832.50000000012</v>
      </c>
      <c r="X452" s="303">
        <f t="shared" si="111"/>
        <v>0</v>
      </c>
      <c r="Y452" s="303">
        <f t="shared" si="111"/>
        <v>1333.5</v>
      </c>
      <c r="Z452" s="303">
        <f t="shared" si="111"/>
        <v>889.00000000000011</v>
      </c>
      <c r="AA452" s="303">
        <f t="shared" si="111"/>
        <v>2222.5000000000005</v>
      </c>
      <c r="AB452" s="303">
        <f t="shared" si="111"/>
        <v>5334</v>
      </c>
      <c r="AC452" s="303">
        <f t="shared" si="111"/>
        <v>1333.5</v>
      </c>
      <c r="AD452" s="303">
        <f t="shared" si="111"/>
        <v>2222.5000000000005</v>
      </c>
      <c r="AE452" s="303">
        <f t="shared" si="111"/>
        <v>444.50000000000006</v>
      </c>
      <c r="AF452" s="303">
        <f t="shared" si="111"/>
        <v>0</v>
      </c>
      <c r="AG452" s="303">
        <f t="shared" si="104"/>
        <v>5778.5000000000009</v>
      </c>
      <c r="AH452" s="303">
        <f t="shared" si="104"/>
        <v>2222.5000000000005</v>
      </c>
      <c r="AI452" s="303">
        <f t="shared" si="104"/>
        <v>2222.5000000000005</v>
      </c>
      <c r="AJ452" s="303">
        <f t="shared" si="104"/>
        <v>444.50000000000006</v>
      </c>
      <c r="AK452" s="1239" t="s">
        <v>1350</v>
      </c>
      <c r="AL452" s="73" t="s">
        <v>1350</v>
      </c>
      <c r="AM452" s="1239" t="s">
        <v>1350</v>
      </c>
      <c r="AN452" s="303">
        <f t="shared" si="105"/>
        <v>934633.38</v>
      </c>
      <c r="AO452" s="303">
        <f t="shared" si="112"/>
        <v>235525.61999999982</v>
      </c>
      <c r="AP452" s="303">
        <f t="shared" si="112"/>
        <v>9958.8000000000011</v>
      </c>
      <c r="AQ452" s="303">
        <f t="shared" si="112"/>
        <v>171291.35999999996</v>
      </c>
      <c r="AR452" s="303">
        <f t="shared" si="112"/>
        <v>0</v>
      </c>
      <c r="AS452" s="303">
        <f t="shared" si="112"/>
        <v>490470.90000000014</v>
      </c>
      <c r="AT452" s="303">
        <f t="shared" si="112"/>
        <v>0</v>
      </c>
      <c r="AU452" s="303">
        <f t="shared" si="112"/>
        <v>1493.82</v>
      </c>
      <c r="AV452" s="303">
        <f t="shared" si="112"/>
        <v>995.88000000000011</v>
      </c>
      <c r="AW452" s="303">
        <f t="shared" si="112"/>
        <v>2489.7000000000003</v>
      </c>
      <c r="AX452" s="303">
        <f t="shared" si="112"/>
        <v>5975.28</v>
      </c>
      <c r="AY452" s="303">
        <f t="shared" si="112"/>
        <v>1493.82</v>
      </c>
      <c r="AZ452" s="303">
        <f t="shared" si="112"/>
        <v>2489.7000000000003</v>
      </c>
      <c r="BA452" s="303">
        <f t="shared" si="112"/>
        <v>497.94000000000005</v>
      </c>
      <c r="BB452" s="303">
        <f t="shared" si="112"/>
        <v>0</v>
      </c>
      <c r="BC452" s="303">
        <f t="shared" si="106"/>
        <v>6473.22</v>
      </c>
      <c r="BD452" s="303">
        <f t="shared" si="106"/>
        <v>2489.7000000000003</v>
      </c>
      <c r="BE452" s="303">
        <f t="shared" si="106"/>
        <v>2489.7000000000003</v>
      </c>
      <c r="BF452" s="303">
        <f t="shared" si="106"/>
        <v>497.94000000000005</v>
      </c>
    </row>
    <row r="453" spans="2:58" ht="14.25" x14ac:dyDescent="0.2">
      <c r="B453" s="1938" t="s">
        <v>91</v>
      </c>
      <c r="C453" s="1906" t="s">
        <v>94</v>
      </c>
      <c r="D453" s="1907" t="s">
        <v>95</v>
      </c>
      <c r="E453" s="1906" t="s">
        <v>25</v>
      </c>
      <c r="F453" s="1890" t="s">
        <v>16</v>
      </c>
      <c r="G453" s="1962">
        <v>17.73</v>
      </c>
      <c r="H453" s="1963">
        <v>462</v>
      </c>
      <c r="I453" s="1911">
        <v>462</v>
      </c>
      <c r="J453" s="1964">
        <v>754</v>
      </c>
      <c r="K453" s="1912">
        <v>10.35</v>
      </c>
      <c r="L453" s="1580"/>
      <c r="R453" s="303">
        <f t="shared" si="103"/>
        <v>4781.7</v>
      </c>
      <c r="S453" s="303">
        <f t="shared" si="111"/>
        <v>2185.2600000000002</v>
      </c>
      <c r="T453" s="303">
        <f t="shared" si="111"/>
        <v>92.40000000000002</v>
      </c>
      <c r="U453" s="303">
        <f t="shared" si="111"/>
        <v>1589.2799999999997</v>
      </c>
      <c r="V453" s="303">
        <f t="shared" si="111"/>
        <v>0</v>
      </c>
      <c r="W453" s="303">
        <f t="shared" si="111"/>
        <v>660.66</v>
      </c>
      <c r="X453" s="303">
        <f t="shared" si="111"/>
        <v>0</v>
      </c>
      <c r="Y453" s="303">
        <f t="shared" si="111"/>
        <v>13.86</v>
      </c>
      <c r="Z453" s="303">
        <f t="shared" si="111"/>
        <v>9.240000000000002</v>
      </c>
      <c r="AA453" s="303">
        <f t="shared" si="111"/>
        <v>23.100000000000005</v>
      </c>
      <c r="AB453" s="303">
        <f t="shared" si="111"/>
        <v>55.44</v>
      </c>
      <c r="AC453" s="303">
        <f t="shared" si="111"/>
        <v>13.86</v>
      </c>
      <c r="AD453" s="303">
        <f t="shared" si="111"/>
        <v>23.100000000000005</v>
      </c>
      <c r="AE453" s="303">
        <f t="shared" si="111"/>
        <v>4.620000000000001</v>
      </c>
      <c r="AF453" s="303">
        <f t="shared" si="111"/>
        <v>0</v>
      </c>
      <c r="AG453" s="303">
        <f t="shared" si="104"/>
        <v>60.06</v>
      </c>
      <c r="AH453" s="303">
        <f t="shared" si="104"/>
        <v>23.100000000000005</v>
      </c>
      <c r="AI453" s="303">
        <f t="shared" si="104"/>
        <v>23.100000000000005</v>
      </c>
      <c r="AJ453" s="303">
        <f t="shared" si="104"/>
        <v>4.620000000000001</v>
      </c>
      <c r="AK453" s="1239" t="s">
        <v>1350</v>
      </c>
      <c r="AL453" s="73" t="s">
        <v>1350</v>
      </c>
      <c r="AM453" s="1239" t="s">
        <v>1350</v>
      </c>
      <c r="AN453" s="303">
        <f t="shared" si="105"/>
        <v>7803.9</v>
      </c>
      <c r="AO453" s="303">
        <f t="shared" si="112"/>
        <v>3566.4200000000005</v>
      </c>
      <c r="AP453" s="303">
        <f t="shared" si="112"/>
        <v>150.80000000000004</v>
      </c>
      <c r="AQ453" s="303">
        <f t="shared" si="112"/>
        <v>2593.7599999999993</v>
      </c>
      <c r="AR453" s="303">
        <f t="shared" si="112"/>
        <v>0</v>
      </c>
      <c r="AS453" s="303">
        <f t="shared" si="112"/>
        <v>1078.2199999999998</v>
      </c>
      <c r="AT453" s="303">
        <f t="shared" si="112"/>
        <v>0</v>
      </c>
      <c r="AU453" s="303">
        <f t="shared" si="112"/>
        <v>22.62</v>
      </c>
      <c r="AV453" s="303">
        <f t="shared" si="112"/>
        <v>15.080000000000002</v>
      </c>
      <c r="AW453" s="303">
        <f t="shared" si="112"/>
        <v>37.70000000000001</v>
      </c>
      <c r="AX453" s="303">
        <f t="shared" si="112"/>
        <v>90.48</v>
      </c>
      <c r="AY453" s="303">
        <f t="shared" si="112"/>
        <v>22.62</v>
      </c>
      <c r="AZ453" s="303">
        <f t="shared" si="112"/>
        <v>37.70000000000001</v>
      </c>
      <c r="BA453" s="303">
        <f t="shared" si="112"/>
        <v>7.5400000000000009</v>
      </c>
      <c r="BB453" s="303">
        <f t="shared" si="112"/>
        <v>0</v>
      </c>
      <c r="BC453" s="303">
        <f t="shared" si="106"/>
        <v>98.02000000000001</v>
      </c>
      <c r="BD453" s="303">
        <f t="shared" si="106"/>
        <v>37.70000000000001</v>
      </c>
      <c r="BE453" s="303">
        <f t="shared" si="106"/>
        <v>37.70000000000001</v>
      </c>
      <c r="BF453" s="303">
        <f t="shared" si="106"/>
        <v>7.5400000000000009</v>
      </c>
    </row>
    <row r="454" spans="2:58" ht="14.25" x14ac:dyDescent="0.2">
      <c r="B454" s="1938" t="s">
        <v>91</v>
      </c>
      <c r="C454" s="1906" t="s">
        <v>92</v>
      </c>
      <c r="D454" s="1907" t="s">
        <v>96</v>
      </c>
      <c r="E454" s="1906" t="s">
        <v>19</v>
      </c>
      <c r="F454" s="1890" t="s">
        <v>16</v>
      </c>
      <c r="G454" s="1965">
        <v>17.73</v>
      </c>
      <c r="H454" s="1963">
        <v>219</v>
      </c>
      <c r="I454" s="1911">
        <v>219</v>
      </c>
      <c r="J454" s="1964">
        <v>300</v>
      </c>
      <c r="K454" s="1912">
        <v>18.77</v>
      </c>
      <c r="L454" s="1580"/>
      <c r="R454" s="303">
        <f t="shared" si="103"/>
        <v>4110.63</v>
      </c>
      <c r="S454" s="303">
        <f t="shared" si="111"/>
        <v>1035.8699999999992</v>
      </c>
      <c r="T454" s="303">
        <f t="shared" si="111"/>
        <v>43.800000000000011</v>
      </c>
      <c r="U454" s="303">
        <f t="shared" si="111"/>
        <v>753.3599999999999</v>
      </c>
      <c r="V454" s="303">
        <f t="shared" si="111"/>
        <v>0</v>
      </c>
      <c r="W454" s="303">
        <f t="shared" si="111"/>
        <v>2157.1500000000005</v>
      </c>
      <c r="X454" s="303">
        <f t="shared" si="111"/>
        <v>0</v>
      </c>
      <c r="Y454" s="303">
        <f t="shared" si="111"/>
        <v>6.5699999999999994</v>
      </c>
      <c r="Z454" s="303">
        <f t="shared" si="111"/>
        <v>4.3800000000000008</v>
      </c>
      <c r="AA454" s="303">
        <f t="shared" si="111"/>
        <v>10.950000000000003</v>
      </c>
      <c r="AB454" s="303">
        <f t="shared" si="111"/>
        <v>26.279999999999998</v>
      </c>
      <c r="AC454" s="303">
        <f t="shared" si="111"/>
        <v>6.5699999999999994</v>
      </c>
      <c r="AD454" s="303">
        <f t="shared" si="111"/>
        <v>10.950000000000003</v>
      </c>
      <c r="AE454" s="303">
        <f t="shared" si="111"/>
        <v>2.1900000000000004</v>
      </c>
      <c r="AF454" s="303">
        <f t="shared" si="111"/>
        <v>0</v>
      </c>
      <c r="AG454" s="303">
        <f t="shared" si="104"/>
        <v>28.470000000000002</v>
      </c>
      <c r="AH454" s="303">
        <f t="shared" si="104"/>
        <v>10.950000000000003</v>
      </c>
      <c r="AI454" s="303">
        <f t="shared" si="104"/>
        <v>10.950000000000003</v>
      </c>
      <c r="AJ454" s="303">
        <f t="shared" si="104"/>
        <v>2.1900000000000004</v>
      </c>
      <c r="AK454" s="1239" t="s">
        <v>1350</v>
      </c>
      <c r="AL454" s="73" t="s">
        <v>1350</v>
      </c>
      <c r="AM454" s="1239" t="s">
        <v>1350</v>
      </c>
      <c r="AN454" s="303">
        <f t="shared" si="105"/>
        <v>5631</v>
      </c>
      <c r="AO454" s="303">
        <f t="shared" si="112"/>
        <v>1418.9999999999989</v>
      </c>
      <c r="AP454" s="303">
        <f t="shared" si="112"/>
        <v>60.000000000000014</v>
      </c>
      <c r="AQ454" s="303">
        <f t="shared" si="112"/>
        <v>1031.9999999999998</v>
      </c>
      <c r="AR454" s="303">
        <f t="shared" si="112"/>
        <v>0</v>
      </c>
      <c r="AS454" s="303">
        <f t="shared" si="112"/>
        <v>2955.0000000000009</v>
      </c>
      <c r="AT454" s="303">
        <f t="shared" si="112"/>
        <v>0</v>
      </c>
      <c r="AU454" s="303">
        <f t="shared" si="112"/>
        <v>9</v>
      </c>
      <c r="AV454" s="303">
        <f t="shared" si="112"/>
        <v>6.0000000000000009</v>
      </c>
      <c r="AW454" s="303">
        <f t="shared" si="112"/>
        <v>15.000000000000004</v>
      </c>
      <c r="AX454" s="303">
        <f t="shared" si="112"/>
        <v>36</v>
      </c>
      <c r="AY454" s="303">
        <f t="shared" si="112"/>
        <v>9</v>
      </c>
      <c r="AZ454" s="303">
        <f t="shared" si="112"/>
        <v>15.000000000000004</v>
      </c>
      <c r="BA454" s="303">
        <f t="shared" si="112"/>
        <v>3.0000000000000004</v>
      </c>
      <c r="BB454" s="303">
        <f t="shared" si="112"/>
        <v>0</v>
      </c>
      <c r="BC454" s="303">
        <f t="shared" si="106"/>
        <v>39.000000000000007</v>
      </c>
      <c r="BD454" s="303">
        <f t="shared" si="106"/>
        <v>15.000000000000004</v>
      </c>
      <c r="BE454" s="303">
        <f t="shared" si="106"/>
        <v>15.000000000000004</v>
      </c>
      <c r="BF454" s="303">
        <f t="shared" si="106"/>
        <v>3.0000000000000004</v>
      </c>
    </row>
    <row r="455" spans="2:58" ht="14.25" x14ac:dyDescent="0.2">
      <c r="B455" s="1943" t="s">
        <v>91</v>
      </c>
      <c r="C455" s="1919" t="s">
        <v>92</v>
      </c>
      <c r="D455" s="1901" t="s">
        <v>97</v>
      </c>
      <c r="E455" s="1919" t="s">
        <v>19</v>
      </c>
      <c r="F455" s="1920" t="s">
        <v>16</v>
      </c>
      <c r="G455" s="1966">
        <v>17.66</v>
      </c>
      <c r="H455" s="1967">
        <v>568</v>
      </c>
      <c r="I455" s="1968">
        <v>568</v>
      </c>
      <c r="J455" s="1969">
        <v>8500</v>
      </c>
      <c r="K455" s="1970">
        <v>18.77</v>
      </c>
      <c r="L455" s="1580"/>
      <c r="R455" s="303">
        <f t="shared" si="103"/>
        <v>10661.36</v>
      </c>
      <c r="S455" s="303">
        <f t="shared" si="111"/>
        <v>2686.6399999999981</v>
      </c>
      <c r="T455" s="303">
        <f t="shared" si="111"/>
        <v>113.60000000000002</v>
      </c>
      <c r="U455" s="303">
        <f t="shared" si="111"/>
        <v>1953.9199999999998</v>
      </c>
      <c r="V455" s="303">
        <f t="shared" si="111"/>
        <v>0</v>
      </c>
      <c r="W455" s="303">
        <f t="shared" si="111"/>
        <v>5594.800000000002</v>
      </c>
      <c r="X455" s="303">
        <f t="shared" ref="S455:AF473" si="113">+$R455*VLOOKUP($E455,$P$5:$AF$7,X$1+3,FALSE)</f>
        <v>0</v>
      </c>
      <c r="Y455" s="303">
        <f t="shared" si="113"/>
        <v>17.04</v>
      </c>
      <c r="Z455" s="303">
        <f t="shared" si="113"/>
        <v>11.360000000000003</v>
      </c>
      <c r="AA455" s="303">
        <f t="shared" si="113"/>
        <v>28.400000000000006</v>
      </c>
      <c r="AB455" s="303">
        <f t="shared" si="113"/>
        <v>68.16</v>
      </c>
      <c r="AC455" s="303">
        <f t="shared" si="113"/>
        <v>17.04</v>
      </c>
      <c r="AD455" s="303">
        <f t="shared" si="113"/>
        <v>28.400000000000006</v>
      </c>
      <c r="AE455" s="303">
        <f t="shared" si="113"/>
        <v>5.6800000000000015</v>
      </c>
      <c r="AF455" s="303">
        <f t="shared" si="113"/>
        <v>0</v>
      </c>
      <c r="AG455" s="303">
        <f t="shared" si="104"/>
        <v>73.840000000000018</v>
      </c>
      <c r="AH455" s="303">
        <f t="shared" si="104"/>
        <v>28.400000000000006</v>
      </c>
      <c r="AI455" s="303">
        <f t="shared" si="104"/>
        <v>28.400000000000006</v>
      </c>
      <c r="AJ455" s="303">
        <f t="shared" si="104"/>
        <v>5.6800000000000015</v>
      </c>
      <c r="AK455" s="1239" t="s">
        <v>1350</v>
      </c>
      <c r="AL455" s="73" t="s">
        <v>1350</v>
      </c>
      <c r="AM455" s="1239" t="s">
        <v>1350</v>
      </c>
      <c r="AN455" s="303">
        <f t="shared" si="105"/>
        <v>159545</v>
      </c>
      <c r="AO455" s="303">
        <f t="shared" si="112"/>
        <v>40204.999999999971</v>
      </c>
      <c r="AP455" s="303">
        <f t="shared" si="112"/>
        <v>1700.0000000000002</v>
      </c>
      <c r="AQ455" s="303">
        <f t="shared" si="112"/>
        <v>29239.999999999996</v>
      </c>
      <c r="AR455" s="303">
        <f t="shared" si="112"/>
        <v>0</v>
      </c>
      <c r="AS455" s="303">
        <f t="shared" si="112"/>
        <v>83725.000000000015</v>
      </c>
      <c r="AT455" s="303">
        <f t="shared" ref="AO455:BB473" si="114">+$AN455*VLOOKUP($E455,$AL$5:$BB$7,AT$1+3,FALSE)</f>
        <v>0</v>
      </c>
      <c r="AU455" s="303">
        <f t="shared" si="114"/>
        <v>254.99999999999997</v>
      </c>
      <c r="AV455" s="303">
        <f t="shared" si="114"/>
        <v>170.00000000000003</v>
      </c>
      <c r="AW455" s="303">
        <f t="shared" si="114"/>
        <v>425.00000000000006</v>
      </c>
      <c r="AX455" s="303">
        <f t="shared" si="114"/>
        <v>1019.9999999999999</v>
      </c>
      <c r="AY455" s="303">
        <f t="shared" si="114"/>
        <v>254.99999999999997</v>
      </c>
      <c r="AZ455" s="303">
        <f t="shared" si="114"/>
        <v>425.00000000000006</v>
      </c>
      <c r="BA455" s="303">
        <f t="shared" si="114"/>
        <v>85.000000000000014</v>
      </c>
      <c r="BB455" s="303">
        <f t="shared" si="114"/>
        <v>0</v>
      </c>
      <c r="BC455" s="303">
        <f t="shared" si="106"/>
        <v>1105</v>
      </c>
      <c r="BD455" s="303">
        <f t="shared" si="106"/>
        <v>425.00000000000006</v>
      </c>
      <c r="BE455" s="303">
        <f t="shared" si="106"/>
        <v>425.00000000000006</v>
      </c>
      <c r="BF455" s="303">
        <f t="shared" si="106"/>
        <v>85.000000000000014</v>
      </c>
    </row>
    <row r="456" spans="2:58" ht="14.25" x14ac:dyDescent="0.2">
      <c r="B456" s="1906" t="s">
        <v>169</v>
      </c>
      <c r="C456" s="1906" t="s">
        <v>24</v>
      </c>
      <c r="D456" s="1971" t="s">
        <v>23</v>
      </c>
      <c r="E456" s="1972" t="s">
        <v>25</v>
      </c>
      <c r="F456" s="1897" t="s">
        <v>16</v>
      </c>
      <c r="G456" s="1973">
        <v>0</v>
      </c>
      <c r="H456" s="1957">
        <v>0</v>
      </c>
      <c r="I456" s="1957">
        <v>0</v>
      </c>
      <c r="J456" s="1957">
        <v>0</v>
      </c>
      <c r="K456" s="1912">
        <v>0</v>
      </c>
      <c r="L456" s="1580"/>
      <c r="R456" s="303">
        <f t="shared" si="103"/>
        <v>0</v>
      </c>
      <c r="S456" s="303">
        <f t="shared" si="113"/>
        <v>0</v>
      </c>
      <c r="T456" s="303">
        <f t="shared" si="113"/>
        <v>0</v>
      </c>
      <c r="U456" s="303">
        <f t="shared" si="113"/>
        <v>0</v>
      </c>
      <c r="V456" s="303">
        <f t="shared" si="113"/>
        <v>0</v>
      </c>
      <c r="W456" s="303">
        <f t="shared" si="113"/>
        <v>0</v>
      </c>
      <c r="X456" s="303">
        <f t="shared" si="113"/>
        <v>0</v>
      </c>
      <c r="Y456" s="303">
        <f t="shared" si="113"/>
        <v>0</v>
      </c>
      <c r="Z456" s="303">
        <f t="shared" si="113"/>
        <v>0</v>
      </c>
      <c r="AA456" s="303">
        <f t="shared" si="113"/>
        <v>0</v>
      </c>
      <c r="AB456" s="303">
        <f t="shared" si="113"/>
        <v>0</v>
      </c>
      <c r="AC456" s="303">
        <f t="shared" si="113"/>
        <v>0</v>
      </c>
      <c r="AD456" s="303">
        <f t="shared" si="113"/>
        <v>0</v>
      </c>
      <c r="AE456" s="303">
        <f t="shared" si="113"/>
        <v>0</v>
      </c>
      <c r="AF456" s="303">
        <f t="shared" si="113"/>
        <v>0</v>
      </c>
      <c r="AG456" s="303">
        <f t="shared" si="104"/>
        <v>0</v>
      </c>
      <c r="AH456" s="303">
        <f t="shared" si="104"/>
        <v>0</v>
      </c>
      <c r="AI456" s="303">
        <f t="shared" si="104"/>
        <v>0</v>
      </c>
      <c r="AJ456" s="303">
        <f t="shared" si="104"/>
        <v>0</v>
      </c>
      <c r="AK456" s="1239" t="s">
        <v>1350</v>
      </c>
      <c r="AL456" s="73" t="s">
        <v>1350</v>
      </c>
      <c r="AM456" s="1239" t="s">
        <v>1350</v>
      </c>
      <c r="AN456" s="303">
        <f t="shared" si="105"/>
        <v>0</v>
      </c>
      <c r="AO456" s="303">
        <f t="shared" si="114"/>
        <v>0</v>
      </c>
      <c r="AP456" s="303">
        <f t="shared" si="114"/>
        <v>0</v>
      </c>
      <c r="AQ456" s="303">
        <f t="shared" si="114"/>
        <v>0</v>
      </c>
      <c r="AR456" s="303">
        <f t="shared" si="114"/>
        <v>0</v>
      </c>
      <c r="AS456" s="303">
        <f t="shared" si="114"/>
        <v>0</v>
      </c>
      <c r="AT456" s="303">
        <f t="shared" si="114"/>
        <v>0</v>
      </c>
      <c r="AU456" s="303">
        <f t="shared" si="114"/>
        <v>0</v>
      </c>
      <c r="AV456" s="303">
        <f t="shared" si="114"/>
        <v>0</v>
      </c>
      <c r="AW456" s="303">
        <f t="shared" si="114"/>
        <v>0</v>
      </c>
      <c r="AX456" s="303">
        <f t="shared" si="114"/>
        <v>0</v>
      </c>
      <c r="AY456" s="303">
        <f t="shared" si="114"/>
        <v>0</v>
      </c>
      <c r="AZ456" s="303">
        <f t="shared" si="114"/>
        <v>0</v>
      </c>
      <c r="BA456" s="303">
        <f t="shared" si="114"/>
        <v>0</v>
      </c>
      <c r="BB456" s="303">
        <f t="shared" si="114"/>
        <v>0</v>
      </c>
      <c r="BC456" s="303">
        <f t="shared" si="106"/>
        <v>0</v>
      </c>
      <c r="BD456" s="303">
        <f t="shared" si="106"/>
        <v>0</v>
      </c>
      <c r="BE456" s="303">
        <f t="shared" si="106"/>
        <v>0</v>
      </c>
      <c r="BF456" s="303">
        <f t="shared" si="106"/>
        <v>0</v>
      </c>
    </row>
    <row r="457" spans="2:58" ht="14.25" x14ac:dyDescent="0.2">
      <c r="B457" s="1913" t="s">
        <v>169</v>
      </c>
      <c r="C457" s="1906" t="s">
        <v>24</v>
      </c>
      <c r="D457" s="1971" t="s">
        <v>27</v>
      </c>
      <c r="E457" s="1972" t="s">
        <v>25</v>
      </c>
      <c r="F457" s="1897" t="s">
        <v>16</v>
      </c>
      <c r="G457" s="1973">
        <v>0</v>
      </c>
      <c r="H457" s="1957">
        <v>0</v>
      </c>
      <c r="I457" s="1957">
        <v>0</v>
      </c>
      <c r="J457" s="1957">
        <v>0</v>
      </c>
      <c r="K457" s="1912">
        <v>0</v>
      </c>
      <c r="L457" s="1580"/>
      <c r="R457" s="303">
        <f t="shared" si="103"/>
        <v>0</v>
      </c>
      <c r="S457" s="303">
        <f t="shared" si="113"/>
        <v>0</v>
      </c>
      <c r="T457" s="303">
        <f t="shared" si="113"/>
        <v>0</v>
      </c>
      <c r="U457" s="303">
        <f t="shared" si="113"/>
        <v>0</v>
      </c>
      <c r="V457" s="303">
        <f t="shared" si="113"/>
        <v>0</v>
      </c>
      <c r="W457" s="303">
        <f t="shared" si="113"/>
        <v>0</v>
      </c>
      <c r="X457" s="303">
        <f t="shared" si="113"/>
        <v>0</v>
      </c>
      <c r="Y457" s="303">
        <f t="shared" si="113"/>
        <v>0</v>
      </c>
      <c r="Z457" s="303">
        <f t="shared" si="113"/>
        <v>0</v>
      </c>
      <c r="AA457" s="303">
        <f t="shared" si="113"/>
        <v>0</v>
      </c>
      <c r="AB457" s="303">
        <f t="shared" si="113"/>
        <v>0</v>
      </c>
      <c r="AC457" s="303">
        <f t="shared" si="113"/>
        <v>0</v>
      </c>
      <c r="AD457" s="303">
        <f t="shared" si="113"/>
        <v>0</v>
      </c>
      <c r="AE457" s="303">
        <f t="shared" si="113"/>
        <v>0</v>
      </c>
      <c r="AF457" s="303">
        <f t="shared" si="113"/>
        <v>0</v>
      </c>
      <c r="AG457" s="303">
        <f t="shared" si="104"/>
        <v>0</v>
      </c>
      <c r="AH457" s="303">
        <f t="shared" si="104"/>
        <v>0</v>
      </c>
      <c r="AI457" s="303">
        <f t="shared" si="104"/>
        <v>0</v>
      </c>
      <c r="AJ457" s="303">
        <f t="shared" ref="AJ457:AJ520" si="115">+$R457*VLOOKUP($E457,$P$5:$AJ$7,AJ$1+3,FALSE)</f>
        <v>0</v>
      </c>
      <c r="AK457" s="1239" t="s">
        <v>1350</v>
      </c>
      <c r="AL457" s="73" t="s">
        <v>1350</v>
      </c>
      <c r="AM457" s="1239" t="s">
        <v>1350</v>
      </c>
      <c r="AN457" s="303">
        <f t="shared" si="105"/>
        <v>0</v>
      </c>
      <c r="AO457" s="303">
        <f t="shared" si="114"/>
        <v>0</v>
      </c>
      <c r="AP457" s="303">
        <f t="shared" si="114"/>
        <v>0</v>
      </c>
      <c r="AQ457" s="303">
        <f t="shared" si="114"/>
        <v>0</v>
      </c>
      <c r="AR457" s="303">
        <f t="shared" si="114"/>
        <v>0</v>
      </c>
      <c r="AS457" s="303">
        <f t="shared" si="114"/>
        <v>0</v>
      </c>
      <c r="AT457" s="303">
        <f t="shared" si="114"/>
        <v>0</v>
      </c>
      <c r="AU457" s="303">
        <f t="shared" si="114"/>
        <v>0</v>
      </c>
      <c r="AV457" s="303">
        <f t="shared" si="114"/>
        <v>0</v>
      </c>
      <c r="AW457" s="303">
        <f t="shared" si="114"/>
        <v>0</v>
      </c>
      <c r="AX457" s="303">
        <f t="shared" si="114"/>
        <v>0</v>
      </c>
      <c r="AY457" s="303">
        <f t="shared" si="114"/>
        <v>0</v>
      </c>
      <c r="AZ457" s="303">
        <f t="shared" si="114"/>
        <v>0</v>
      </c>
      <c r="BA457" s="303">
        <f t="shared" si="114"/>
        <v>0</v>
      </c>
      <c r="BB457" s="303">
        <f t="shared" si="114"/>
        <v>0</v>
      </c>
      <c r="BC457" s="303">
        <f t="shared" si="106"/>
        <v>0</v>
      </c>
      <c r="BD457" s="303">
        <f t="shared" si="106"/>
        <v>0</v>
      </c>
      <c r="BE457" s="303">
        <f t="shared" si="106"/>
        <v>0</v>
      </c>
      <c r="BF457" s="303">
        <f t="shared" ref="BF457:BF520" si="116">+$AN457*VLOOKUP($E457,$AL$5:$BF$7,BF$1+3,FALSE)</f>
        <v>0</v>
      </c>
    </row>
    <row r="458" spans="2:58" ht="14.25" x14ac:dyDescent="0.2">
      <c r="B458" s="1913" t="s">
        <v>169</v>
      </c>
      <c r="C458" s="1906" t="s">
        <v>24</v>
      </c>
      <c r="D458" s="1971" t="s">
        <v>28</v>
      </c>
      <c r="E458" s="1972" t="s">
        <v>25</v>
      </c>
      <c r="F458" s="1897" t="s">
        <v>16</v>
      </c>
      <c r="G458" s="1973">
        <v>0</v>
      </c>
      <c r="H458" s="1957">
        <v>0</v>
      </c>
      <c r="I458" s="1957">
        <v>0</v>
      </c>
      <c r="J458" s="1957">
        <v>0</v>
      </c>
      <c r="K458" s="1912">
        <v>0</v>
      </c>
      <c r="L458" s="1580"/>
      <c r="R458" s="303">
        <f t="shared" ref="R458:R521" si="117">+I458*VLOOKUP($E458,$P$5:$R$7,3,FALSE)</f>
        <v>0</v>
      </c>
      <c r="S458" s="303">
        <f t="shared" si="113"/>
        <v>0</v>
      </c>
      <c r="T458" s="303">
        <f t="shared" si="113"/>
        <v>0</v>
      </c>
      <c r="U458" s="303">
        <f t="shared" si="113"/>
        <v>0</v>
      </c>
      <c r="V458" s="303">
        <f t="shared" si="113"/>
        <v>0</v>
      </c>
      <c r="W458" s="303">
        <f t="shared" si="113"/>
        <v>0</v>
      </c>
      <c r="X458" s="303">
        <f t="shared" si="113"/>
        <v>0</v>
      </c>
      <c r="Y458" s="303">
        <f t="shared" si="113"/>
        <v>0</v>
      </c>
      <c r="Z458" s="303">
        <f t="shared" si="113"/>
        <v>0</v>
      </c>
      <c r="AA458" s="303">
        <f t="shared" si="113"/>
        <v>0</v>
      </c>
      <c r="AB458" s="303">
        <f t="shared" si="113"/>
        <v>0</v>
      </c>
      <c r="AC458" s="303">
        <f t="shared" si="113"/>
        <v>0</v>
      </c>
      <c r="AD458" s="303">
        <f t="shared" si="113"/>
        <v>0</v>
      </c>
      <c r="AE458" s="303">
        <f t="shared" si="113"/>
        <v>0</v>
      </c>
      <c r="AF458" s="303">
        <f t="shared" si="113"/>
        <v>0</v>
      </c>
      <c r="AG458" s="303">
        <f t="shared" ref="AG458:AJ521" si="118">+$R458*VLOOKUP($E458,$P$5:$AJ$7,AG$1+3,FALSE)</f>
        <v>0</v>
      </c>
      <c r="AH458" s="303">
        <f t="shared" si="118"/>
        <v>0</v>
      </c>
      <c r="AI458" s="303">
        <f t="shared" si="118"/>
        <v>0</v>
      </c>
      <c r="AJ458" s="303">
        <f t="shared" si="115"/>
        <v>0</v>
      </c>
      <c r="AK458" s="1239" t="s">
        <v>1350</v>
      </c>
      <c r="AL458" s="73" t="s">
        <v>1350</v>
      </c>
      <c r="AM458" s="1239" t="s">
        <v>1350</v>
      </c>
      <c r="AN458" s="303">
        <f t="shared" ref="AN458:AN521" si="119">+J458*K458</f>
        <v>0</v>
      </c>
      <c r="AO458" s="303">
        <f t="shared" si="114"/>
        <v>0</v>
      </c>
      <c r="AP458" s="303">
        <f t="shared" si="114"/>
        <v>0</v>
      </c>
      <c r="AQ458" s="303">
        <f t="shared" si="114"/>
        <v>0</v>
      </c>
      <c r="AR458" s="303">
        <f t="shared" si="114"/>
        <v>0</v>
      </c>
      <c r="AS458" s="303">
        <f t="shared" si="114"/>
        <v>0</v>
      </c>
      <c r="AT458" s="303">
        <f t="shared" si="114"/>
        <v>0</v>
      </c>
      <c r="AU458" s="303">
        <f t="shared" si="114"/>
        <v>0</v>
      </c>
      <c r="AV458" s="303">
        <f t="shared" si="114"/>
        <v>0</v>
      </c>
      <c r="AW458" s="303">
        <f t="shared" si="114"/>
        <v>0</v>
      </c>
      <c r="AX458" s="303">
        <f t="shared" si="114"/>
        <v>0</v>
      </c>
      <c r="AY458" s="303">
        <f t="shared" si="114"/>
        <v>0</v>
      </c>
      <c r="AZ458" s="303">
        <f t="shared" si="114"/>
        <v>0</v>
      </c>
      <c r="BA458" s="303">
        <f t="shared" si="114"/>
        <v>0</v>
      </c>
      <c r="BB458" s="303">
        <f t="shared" si="114"/>
        <v>0</v>
      </c>
      <c r="BC458" s="303">
        <f t="shared" ref="BC458:BF521" si="120">+$AN458*VLOOKUP($E458,$AL$5:$BF$7,BC$1+3,FALSE)</f>
        <v>0</v>
      </c>
      <c r="BD458" s="303">
        <f t="shared" si="120"/>
        <v>0</v>
      </c>
      <c r="BE458" s="303">
        <f t="shared" si="120"/>
        <v>0</v>
      </c>
      <c r="BF458" s="303">
        <f t="shared" si="116"/>
        <v>0</v>
      </c>
    </row>
    <row r="459" spans="2:58" ht="14.25" x14ac:dyDescent="0.2">
      <c r="B459" s="1913" t="s">
        <v>169</v>
      </c>
      <c r="C459" s="1906" t="s">
        <v>170</v>
      </c>
      <c r="D459" s="1971" t="s">
        <v>171</v>
      </c>
      <c r="E459" s="1974" t="s">
        <v>25</v>
      </c>
      <c r="F459" s="1891" t="s">
        <v>16</v>
      </c>
      <c r="G459" s="1973">
        <v>17.12</v>
      </c>
      <c r="H459" s="1957">
        <v>4.486573371699615</v>
      </c>
      <c r="I459" s="1910">
        <v>4.486573371699615</v>
      </c>
      <c r="J459" s="1911">
        <v>4.49</v>
      </c>
      <c r="K459" s="1912">
        <v>10.35</v>
      </c>
      <c r="L459" s="1580"/>
      <c r="R459" s="303">
        <f t="shared" si="117"/>
        <v>46.436034397091014</v>
      </c>
      <c r="S459" s="303">
        <f t="shared" si="113"/>
        <v>21.221492048139183</v>
      </c>
      <c r="T459" s="303">
        <f t="shared" si="113"/>
        <v>0.89731467433992329</v>
      </c>
      <c r="U459" s="303">
        <f t="shared" si="113"/>
        <v>15.433812398646673</v>
      </c>
      <c r="V459" s="303">
        <f t="shared" si="113"/>
        <v>0</v>
      </c>
      <c r="W459" s="303">
        <f t="shared" si="113"/>
        <v>6.4157999215304491</v>
      </c>
      <c r="X459" s="303">
        <f t="shared" si="113"/>
        <v>0</v>
      </c>
      <c r="Y459" s="303">
        <f t="shared" si="113"/>
        <v>0.13459720115098844</v>
      </c>
      <c r="Z459" s="303">
        <f t="shared" si="113"/>
        <v>8.973146743399231E-2</v>
      </c>
      <c r="AA459" s="303">
        <f t="shared" si="113"/>
        <v>0.22432866858498082</v>
      </c>
      <c r="AB459" s="303">
        <f t="shared" si="113"/>
        <v>0.53838880460395377</v>
      </c>
      <c r="AC459" s="303">
        <f t="shared" si="113"/>
        <v>0.13459720115098844</v>
      </c>
      <c r="AD459" s="303">
        <f t="shared" si="113"/>
        <v>0.22432866858498082</v>
      </c>
      <c r="AE459" s="303">
        <f t="shared" si="113"/>
        <v>4.4865733716996155E-2</v>
      </c>
      <c r="AF459" s="303">
        <f t="shared" si="113"/>
        <v>0</v>
      </c>
      <c r="AG459" s="303">
        <f t="shared" si="118"/>
        <v>0.58325453832094998</v>
      </c>
      <c r="AH459" s="303">
        <f t="shared" si="118"/>
        <v>0.22432866858498082</v>
      </c>
      <c r="AI459" s="303">
        <f t="shared" si="118"/>
        <v>0.22432866858498082</v>
      </c>
      <c r="AJ459" s="303">
        <f t="shared" si="115"/>
        <v>4.4865733716996155E-2</v>
      </c>
      <c r="AK459" s="1239" t="s">
        <v>1350</v>
      </c>
      <c r="AL459" s="73" t="s">
        <v>1350</v>
      </c>
      <c r="AM459" s="1239" t="s">
        <v>1350</v>
      </c>
      <c r="AN459" s="303">
        <f t="shared" si="119"/>
        <v>46.471499999999999</v>
      </c>
      <c r="AO459" s="303">
        <f t="shared" si="114"/>
        <v>21.237700000000004</v>
      </c>
      <c r="AP459" s="303">
        <f t="shared" si="114"/>
        <v>0.89800000000000024</v>
      </c>
      <c r="AQ459" s="303">
        <f t="shared" si="114"/>
        <v>15.445599999999997</v>
      </c>
      <c r="AR459" s="303">
        <f t="shared" si="114"/>
        <v>0</v>
      </c>
      <c r="AS459" s="303">
        <f t="shared" si="114"/>
        <v>6.4206999999999992</v>
      </c>
      <c r="AT459" s="303">
        <f t="shared" si="114"/>
        <v>0</v>
      </c>
      <c r="AU459" s="303">
        <f t="shared" si="114"/>
        <v>0.13469999999999999</v>
      </c>
      <c r="AV459" s="303">
        <f t="shared" si="114"/>
        <v>8.9800000000000019E-2</v>
      </c>
      <c r="AW459" s="303">
        <f t="shared" si="114"/>
        <v>0.22450000000000006</v>
      </c>
      <c r="AX459" s="303">
        <f t="shared" si="114"/>
        <v>0.53879999999999995</v>
      </c>
      <c r="AY459" s="303">
        <f t="shared" si="114"/>
        <v>0.13469999999999999</v>
      </c>
      <c r="AZ459" s="303">
        <f t="shared" si="114"/>
        <v>0.22450000000000006</v>
      </c>
      <c r="BA459" s="303">
        <f t="shared" si="114"/>
        <v>4.4900000000000009E-2</v>
      </c>
      <c r="BB459" s="303">
        <f t="shared" si="114"/>
        <v>0</v>
      </c>
      <c r="BC459" s="303">
        <f t="shared" si="120"/>
        <v>0.5837</v>
      </c>
      <c r="BD459" s="303">
        <f t="shared" si="120"/>
        <v>0.22450000000000006</v>
      </c>
      <c r="BE459" s="303">
        <f t="shared" si="120"/>
        <v>0.22450000000000006</v>
      </c>
      <c r="BF459" s="303">
        <f t="shared" si="116"/>
        <v>4.4900000000000009E-2</v>
      </c>
    </row>
    <row r="460" spans="2:58" ht="14.25" x14ac:dyDescent="0.2">
      <c r="B460" s="1913" t="s">
        <v>169</v>
      </c>
      <c r="C460" s="1906" t="s">
        <v>172</v>
      </c>
      <c r="D460" s="1971" t="s">
        <v>173</v>
      </c>
      <c r="E460" s="1974" t="s">
        <v>15</v>
      </c>
      <c r="F460" s="1891" t="s">
        <v>16</v>
      </c>
      <c r="G460" s="1973">
        <v>17.12</v>
      </c>
      <c r="H460" s="1957"/>
      <c r="I460" s="1910">
        <v>0</v>
      </c>
      <c r="J460" s="1911"/>
      <c r="K460" s="1912"/>
      <c r="L460" s="1580"/>
      <c r="R460" s="303">
        <f t="shared" si="117"/>
        <v>0</v>
      </c>
      <c r="S460" s="303">
        <f t="shared" si="113"/>
        <v>0</v>
      </c>
      <c r="T460" s="303">
        <f t="shared" si="113"/>
        <v>0</v>
      </c>
      <c r="U460" s="303">
        <f t="shared" si="113"/>
        <v>0</v>
      </c>
      <c r="V460" s="303">
        <f t="shared" si="113"/>
        <v>0</v>
      </c>
      <c r="W460" s="303">
        <f t="shared" si="113"/>
        <v>0</v>
      </c>
      <c r="X460" s="303">
        <f t="shared" si="113"/>
        <v>0</v>
      </c>
      <c r="Y460" s="303">
        <f t="shared" si="113"/>
        <v>0</v>
      </c>
      <c r="Z460" s="303">
        <f t="shared" si="113"/>
        <v>0</v>
      </c>
      <c r="AA460" s="303">
        <f t="shared" si="113"/>
        <v>0</v>
      </c>
      <c r="AB460" s="303">
        <f t="shared" si="113"/>
        <v>0</v>
      </c>
      <c r="AC460" s="303">
        <f t="shared" si="113"/>
        <v>0</v>
      </c>
      <c r="AD460" s="303">
        <f t="shared" si="113"/>
        <v>0</v>
      </c>
      <c r="AE460" s="303">
        <f t="shared" si="113"/>
        <v>0</v>
      </c>
      <c r="AF460" s="303">
        <f t="shared" si="113"/>
        <v>0</v>
      </c>
      <c r="AG460" s="303">
        <f t="shared" si="118"/>
        <v>0</v>
      </c>
      <c r="AH460" s="303">
        <f t="shared" si="118"/>
        <v>0</v>
      </c>
      <c r="AI460" s="303">
        <f t="shared" si="118"/>
        <v>0</v>
      </c>
      <c r="AJ460" s="303">
        <f t="shared" si="115"/>
        <v>0</v>
      </c>
      <c r="AK460" s="1239" t="s">
        <v>1350</v>
      </c>
      <c r="AL460" s="73" t="s">
        <v>1350</v>
      </c>
      <c r="AM460" s="1239" t="s">
        <v>1350</v>
      </c>
      <c r="AN460" s="303">
        <f t="shared" si="119"/>
        <v>0</v>
      </c>
      <c r="AO460" s="303">
        <f t="shared" si="114"/>
        <v>0</v>
      </c>
      <c r="AP460" s="303">
        <f t="shared" si="114"/>
        <v>0</v>
      </c>
      <c r="AQ460" s="303">
        <f t="shared" si="114"/>
        <v>0</v>
      </c>
      <c r="AR460" s="303">
        <f t="shared" si="114"/>
        <v>0</v>
      </c>
      <c r="AS460" s="303">
        <f t="shared" si="114"/>
        <v>0</v>
      </c>
      <c r="AT460" s="303">
        <f t="shared" si="114"/>
        <v>0</v>
      </c>
      <c r="AU460" s="303">
        <f t="shared" si="114"/>
        <v>0</v>
      </c>
      <c r="AV460" s="303">
        <f t="shared" si="114"/>
        <v>0</v>
      </c>
      <c r="AW460" s="303">
        <f t="shared" si="114"/>
        <v>0</v>
      </c>
      <c r="AX460" s="303">
        <f t="shared" si="114"/>
        <v>0</v>
      </c>
      <c r="AY460" s="303">
        <f t="shared" si="114"/>
        <v>0</v>
      </c>
      <c r="AZ460" s="303">
        <f t="shared" si="114"/>
        <v>0</v>
      </c>
      <c r="BA460" s="303">
        <f t="shared" si="114"/>
        <v>0</v>
      </c>
      <c r="BB460" s="303">
        <f t="shared" si="114"/>
        <v>0</v>
      </c>
      <c r="BC460" s="303">
        <f t="shared" si="120"/>
        <v>0</v>
      </c>
      <c r="BD460" s="303">
        <f t="shared" si="120"/>
        <v>0</v>
      </c>
      <c r="BE460" s="303">
        <f t="shared" si="120"/>
        <v>0</v>
      </c>
      <c r="BF460" s="303">
        <f t="shared" si="116"/>
        <v>0</v>
      </c>
    </row>
    <row r="461" spans="2:58" ht="14.25" x14ac:dyDescent="0.2">
      <c r="B461" s="1913" t="s">
        <v>169</v>
      </c>
      <c r="C461" s="1906" t="s">
        <v>170</v>
      </c>
      <c r="D461" s="1971" t="s">
        <v>174</v>
      </c>
      <c r="E461" s="1974" t="s">
        <v>25</v>
      </c>
      <c r="F461" s="1891" t="s">
        <v>16</v>
      </c>
      <c r="G461" s="1973">
        <v>17.12</v>
      </c>
      <c r="H461" s="1957">
        <v>4204.4735684666466</v>
      </c>
      <c r="I461" s="1910">
        <v>4204.4735684666466</v>
      </c>
      <c r="J461" s="1911">
        <v>4204.47</v>
      </c>
      <c r="K461" s="1912">
        <v>10.35</v>
      </c>
      <c r="L461" s="1580"/>
      <c r="R461" s="303">
        <f t="shared" si="117"/>
        <v>43516.301433629793</v>
      </c>
      <c r="S461" s="303">
        <f t="shared" si="113"/>
        <v>19887.159978847241</v>
      </c>
      <c r="T461" s="303">
        <f t="shared" si="113"/>
        <v>840.89471369332955</v>
      </c>
      <c r="U461" s="303">
        <f t="shared" si="113"/>
        <v>14463.389075525261</v>
      </c>
      <c r="V461" s="303">
        <f t="shared" si="113"/>
        <v>0</v>
      </c>
      <c r="W461" s="303">
        <f t="shared" si="113"/>
        <v>6012.3972029073047</v>
      </c>
      <c r="X461" s="303">
        <f t="shared" si="113"/>
        <v>0</v>
      </c>
      <c r="Y461" s="303">
        <f t="shared" si="113"/>
        <v>126.1342070539994</v>
      </c>
      <c r="Z461" s="303">
        <f t="shared" si="113"/>
        <v>84.089471369332955</v>
      </c>
      <c r="AA461" s="303">
        <f t="shared" si="113"/>
        <v>210.22367842333239</v>
      </c>
      <c r="AB461" s="303">
        <f t="shared" si="113"/>
        <v>504.53682821599762</v>
      </c>
      <c r="AC461" s="303">
        <f t="shared" si="113"/>
        <v>126.1342070539994</v>
      </c>
      <c r="AD461" s="303">
        <f t="shared" si="113"/>
        <v>210.22367842333239</v>
      </c>
      <c r="AE461" s="303">
        <f t="shared" si="113"/>
        <v>42.044735684666477</v>
      </c>
      <c r="AF461" s="303">
        <f t="shared" si="113"/>
        <v>0</v>
      </c>
      <c r="AG461" s="303">
        <f t="shared" si="118"/>
        <v>546.58156390066415</v>
      </c>
      <c r="AH461" s="303">
        <f t="shared" si="118"/>
        <v>210.22367842333239</v>
      </c>
      <c r="AI461" s="303">
        <f t="shared" si="118"/>
        <v>210.22367842333239</v>
      </c>
      <c r="AJ461" s="303">
        <f t="shared" si="115"/>
        <v>42.044735684666477</v>
      </c>
      <c r="AK461" s="1239" t="s">
        <v>1350</v>
      </c>
      <c r="AL461" s="73" t="s">
        <v>1350</v>
      </c>
      <c r="AM461" s="1239" t="s">
        <v>1350</v>
      </c>
      <c r="AN461" s="303">
        <f t="shared" si="119"/>
        <v>43516.264500000005</v>
      </c>
      <c r="AO461" s="303">
        <f t="shared" si="114"/>
        <v>19887.143100000005</v>
      </c>
      <c r="AP461" s="303">
        <f t="shared" si="114"/>
        <v>840.89400000000035</v>
      </c>
      <c r="AQ461" s="303">
        <f t="shared" si="114"/>
        <v>14463.3768</v>
      </c>
      <c r="AR461" s="303">
        <f t="shared" si="114"/>
        <v>0</v>
      </c>
      <c r="AS461" s="303">
        <f t="shared" si="114"/>
        <v>6012.3921</v>
      </c>
      <c r="AT461" s="303">
        <f t="shared" si="114"/>
        <v>0</v>
      </c>
      <c r="AU461" s="303">
        <f t="shared" si="114"/>
        <v>126.13410000000002</v>
      </c>
      <c r="AV461" s="303">
        <f t="shared" si="114"/>
        <v>84.089400000000026</v>
      </c>
      <c r="AW461" s="303">
        <f t="shared" si="114"/>
        <v>210.22350000000009</v>
      </c>
      <c r="AX461" s="303">
        <f t="shared" si="114"/>
        <v>504.53640000000007</v>
      </c>
      <c r="AY461" s="303">
        <f t="shared" si="114"/>
        <v>126.13410000000002</v>
      </c>
      <c r="AZ461" s="303">
        <f t="shared" si="114"/>
        <v>210.22350000000009</v>
      </c>
      <c r="BA461" s="303">
        <f t="shared" si="114"/>
        <v>42.044700000000013</v>
      </c>
      <c r="BB461" s="303">
        <f t="shared" si="114"/>
        <v>0</v>
      </c>
      <c r="BC461" s="303">
        <f t="shared" si="120"/>
        <v>546.58110000000011</v>
      </c>
      <c r="BD461" s="303">
        <f t="shared" si="120"/>
        <v>210.22350000000009</v>
      </c>
      <c r="BE461" s="303">
        <f t="shared" si="120"/>
        <v>210.22350000000009</v>
      </c>
      <c r="BF461" s="303">
        <f t="shared" si="116"/>
        <v>42.044700000000013</v>
      </c>
    </row>
    <row r="462" spans="2:58" ht="14.25" x14ac:dyDescent="0.2">
      <c r="B462" s="1913" t="s">
        <v>169</v>
      </c>
      <c r="C462" s="1906" t="s">
        <v>170</v>
      </c>
      <c r="D462" s="1971" t="s">
        <v>174</v>
      </c>
      <c r="E462" s="1974" t="s">
        <v>15</v>
      </c>
      <c r="F462" s="1891" t="s">
        <v>16</v>
      </c>
      <c r="G462" s="1973">
        <v>17.12</v>
      </c>
      <c r="H462" s="1957">
        <v>402.12639999999999</v>
      </c>
      <c r="I462" s="1910">
        <v>402.12639999999999</v>
      </c>
      <c r="J462" s="1911">
        <v>402.13</v>
      </c>
      <c r="K462" s="1912">
        <v>13.44</v>
      </c>
      <c r="L462" s="1580"/>
      <c r="R462" s="303">
        <f t="shared" si="117"/>
        <v>5404.5788159999993</v>
      </c>
      <c r="S462" s="303">
        <f t="shared" si="113"/>
        <v>1902.057871999998</v>
      </c>
      <c r="T462" s="303">
        <f t="shared" si="113"/>
        <v>80.425280000000001</v>
      </c>
      <c r="U462" s="303">
        <f t="shared" si="113"/>
        <v>1383.3148159999996</v>
      </c>
      <c r="V462" s="303">
        <f t="shared" si="113"/>
        <v>0</v>
      </c>
      <c r="W462" s="303">
        <f t="shared" si="113"/>
        <v>1817.6113279999995</v>
      </c>
      <c r="X462" s="303">
        <f t="shared" si="113"/>
        <v>0</v>
      </c>
      <c r="Y462" s="303">
        <f t="shared" si="113"/>
        <v>12.063791999999998</v>
      </c>
      <c r="Z462" s="303">
        <f t="shared" si="113"/>
        <v>8.0425280000000008</v>
      </c>
      <c r="AA462" s="303">
        <f t="shared" si="113"/>
        <v>20.10632</v>
      </c>
      <c r="AB462" s="303">
        <f t="shared" si="113"/>
        <v>48.255167999999991</v>
      </c>
      <c r="AC462" s="303">
        <f t="shared" si="113"/>
        <v>12.063791999999998</v>
      </c>
      <c r="AD462" s="303">
        <f t="shared" si="113"/>
        <v>20.10632</v>
      </c>
      <c r="AE462" s="303">
        <f t="shared" si="113"/>
        <v>4.0212640000000004</v>
      </c>
      <c r="AF462" s="303">
        <f t="shared" si="113"/>
        <v>0</v>
      </c>
      <c r="AG462" s="303">
        <f t="shared" si="118"/>
        <v>52.276431999999993</v>
      </c>
      <c r="AH462" s="303">
        <f t="shared" si="118"/>
        <v>20.10632</v>
      </c>
      <c r="AI462" s="303">
        <f t="shared" si="118"/>
        <v>20.10632</v>
      </c>
      <c r="AJ462" s="303">
        <f t="shared" si="115"/>
        <v>4.0212640000000004</v>
      </c>
      <c r="AK462" s="1239" t="s">
        <v>1350</v>
      </c>
      <c r="AL462" s="73" t="s">
        <v>1350</v>
      </c>
      <c r="AM462" s="1239" t="s">
        <v>1350</v>
      </c>
      <c r="AN462" s="303">
        <f t="shared" si="119"/>
        <v>5404.6271999999999</v>
      </c>
      <c r="AO462" s="303">
        <f t="shared" si="114"/>
        <v>1902.0748999999983</v>
      </c>
      <c r="AP462" s="303">
        <f t="shared" si="114"/>
        <v>80.426000000000016</v>
      </c>
      <c r="AQ462" s="303">
        <f t="shared" si="114"/>
        <v>1383.3271999999999</v>
      </c>
      <c r="AR462" s="303">
        <f t="shared" si="114"/>
        <v>0</v>
      </c>
      <c r="AS462" s="303">
        <f t="shared" si="114"/>
        <v>1817.6275999999998</v>
      </c>
      <c r="AT462" s="303">
        <f t="shared" si="114"/>
        <v>0</v>
      </c>
      <c r="AU462" s="303">
        <f t="shared" si="114"/>
        <v>12.063899999999999</v>
      </c>
      <c r="AV462" s="303">
        <f t="shared" si="114"/>
        <v>8.042600000000002</v>
      </c>
      <c r="AW462" s="303">
        <f t="shared" si="114"/>
        <v>20.106500000000004</v>
      </c>
      <c r="AX462" s="303">
        <f t="shared" si="114"/>
        <v>48.255599999999994</v>
      </c>
      <c r="AY462" s="303">
        <f t="shared" si="114"/>
        <v>12.063899999999999</v>
      </c>
      <c r="AZ462" s="303">
        <f t="shared" si="114"/>
        <v>20.106500000000004</v>
      </c>
      <c r="BA462" s="303">
        <f t="shared" si="114"/>
        <v>4.021300000000001</v>
      </c>
      <c r="BB462" s="303">
        <f t="shared" si="114"/>
        <v>0</v>
      </c>
      <c r="BC462" s="303">
        <f t="shared" si="120"/>
        <v>52.276899999999998</v>
      </c>
      <c r="BD462" s="303">
        <f t="shared" si="120"/>
        <v>20.106500000000004</v>
      </c>
      <c r="BE462" s="303">
        <f t="shared" si="120"/>
        <v>20.106500000000004</v>
      </c>
      <c r="BF462" s="303">
        <f t="shared" si="116"/>
        <v>4.021300000000001</v>
      </c>
    </row>
    <row r="463" spans="2:58" ht="14.25" x14ac:dyDescent="0.2">
      <c r="B463" s="1913" t="s">
        <v>169</v>
      </c>
      <c r="C463" s="1906" t="s">
        <v>170</v>
      </c>
      <c r="D463" s="1971" t="s">
        <v>140</v>
      </c>
      <c r="E463" s="1974" t="s">
        <v>25</v>
      </c>
      <c r="F463" s="1891" t="s">
        <v>16</v>
      </c>
      <c r="G463" s="1973">
        <v>17.12</v>
      </c>
      <c r="H463" s="1957">
        <v>906.35253883694998</v>
      </c>
      <c r="I463" s="1910">
        <v>906.35253883694998</v>
      </c>
      <c r="J463" s="1911">
        <v>906.35</v>
      </c>
      <c r="K463" s="1912">
        <v>10.35</v>
      </c>
      <c r="L463" s="1580"/>
      <c r="R463" s="303">
        <f t="shared" si="117"/>
        <v>9380.7487769624313</v>
      </c>
      <c r="S463" s="303">
        <f t="shared" si="113"/>
        <v>4287.0475086987735</v>
      </c>
      <c r="T463" s="303">
        <f t="shared" si="113"/>
        <v>181.27050776739003</v>
      </c>
      <c r="U463" s="303">
        <f t="shared" si="113"/>
        <v>3117.8527335991071</v>
      </c>
      <c r="V463" s="303">
        <f t="shared" si="113"/>
        <v>0</v>
      </c>
      <c r="W463" s="303">
        <f t="shared" si="113"/>
        <v>1296.0841305368383</v>
      </c>
      <c r="X463" s="303">
        <f t="shared" si="113"/>
        <v>0</v>
      </c>
      <c r="Y463" s="303">
        <f t="shared" si="113"/>
        <v>27.190576165108496</v>
      </c>
      <c r="Z463" s="303">
        <f t="shared" si="113"/>
        <v>18.127050776739001</v>
      </c>
      <c r="AA463" s="303">
        <f t="shared" si="113"/>
        <v>45.317626941847507</v>
      </c>
      <c r="AB463" s="303">
        <f t="shared" si="113"/>
        <v>108.76230466043398</v>
      </c>
      <c r="AC463" s="303">
        <f t="shared" si="113"/>
        <v>27.190576165108496</v>
      </c>
      <c r="AD463" s="303">
        <f t="shared" si="113"/>
        <v>45.317626941847507</v>
      </c>
      <c r="AE463" s="303">
        <f t="shared" si="113"/>
        <v>9.0635253883695004</v>
      </c>
      <c r="AF463" s="303">
        <f t="shared" si="113"/>
        <v>0</v>
      </c>
      <c r="AG463" s="303">
        <f t="shared" si="118"/>
        <v>117.8258300488035</v>
      </c>
      <c r="AH463" s="303">
        <f t="shared" si="118"/>
        <v>45.317626941847507</v>
      </c>
      <c r="AI463" s="303">
        <f t="shared" si="118"/>
        <v>45.317626941847507</v>
      </c>
      <c r="AJ463" s="303">
        <f t="shared" si="115"/>
        <v>9.0635253883695004</v>
      </c>
      <c r="AK463" s="1239" t="s">
        <v>1350</v>
      </c>
      <c r="AL463" s="73" t="s">
        <v>1350</v>
      </c>
      <c r="AM463" s="1239" t="s">
        <v>1350</v>
      </c>
      <c r="AN463" s="303">
        <f t="shared" si="119"/>
        <v>9380.7224999999999</v>
      </c>
      <c r="AO463" s="303">
        <f t="shared" si="114"/>
        <v>4287.0355000000009</v>
      </c>
      <c r="AP463" s="303">
        <f t="shared" si="114"/>
        <v>181.27000000000007</v>
      </c>
      <c r="AQ463" s="303">
        <f t="shared" si="114"/>
        <v>3117.8439999999996</v>
      </c>
      <c r="AR463" s="303">
        <f t="shared" si="114"/>
        <v>0</v>
      </c>
      <c r="AS463" s="303">
        <f t="shared" si="114"/>
        <v>1296.0804999999998</v>
      </c>
      <c r="AT463" s="303">
        <f t="shared" si="114"/>
        <v>0</v>
      </c>
      <c r="AU463" s="303">
        <f t="shared" si="114"/>
        <v>27.1905</v>
      </c>
      <c r="AV463" s="303">
        <f t="shared" si="114"/>
        <v>18.127000000000002</v>
      </c>
      <c r="AW463" s="303">
        <f t="shared" si="114"/>
        <v>45.317500000000017</v>
      </c>
      <c r="AX463" s="303">
        <f t="shared" si="114"/>
        <v>108.762</v>
      </c>
      <c r="AY463" s="303">
        <f t="shared" si="114"/>
        <v>27.1905</v>
      </c>
      <c r="AZ463" s="303">
        <f t="shared" si="114"/>
        <v>45.317500000000017</v>
      </c>
      <c r="BA463" s="303">
        <f t="shared" si="114"/>
        <v>9.0635000000000012</v>
      </c>
      <c r="BB463" s="303">
        <f t="shared" si="114"/>
        <v>0</v>
      </c>
      <c r="BC463" s="303">
        <f t="shared" si="120"/>
        <v>117.82550000000001</v>
      </c>
      <c r="BD463" s="303">
        <f t="shared" si="120"/>
        <v>45.317500000000017</v>
      </c>
      <c r="BE463" s="303">
        <f t="shared" si="120"/>
        <v>45.317500000000017</v>
      </c>
      <c r="BF463" s="303">
        <f t="shared" si="116"/>
        <v>9.0635000000000012</v>
      </c>
    </row>
    <row r="464" spans="2:58" ht="14.25" x14ac:dyDescent="0.2">
      <c r="B464" s="1913" t="s">
        <v>169</v>
      </c>
      <c r="C464" s="1906" t="s">
        <v>170</v>
      </c>
      <c r="D464" s="1971" t="s">
        <v>175</v>
      </c>
      <c r="E464" s="1974" t="s">
        <v>25</v>
      </c>
      <c r="F464" s="1891" t="s">
        <v>16</v>
      </c>
      <c r="G464" s="1973">
        <v>17.57</v>
      </c>
      <c r="H464" s="1957">
        <v>28336.996871952677</v>
      </c>
      <c r="I464" s="1910">
        <v>28336.996871952677</v>
      </c>
      <c r="J464" s="1911">
        <v>28337</v>
      </c>
      <c r="K464" s="1912">
        <v>10.35</v>
      </c>
      <c r="L464" s="1580"/>
      <c r="R464" s="303">
        <f t="shared" si="117"/>
        <v>293287.91762471019</v>
      </c>
      <c r="S464" s="303">
        <f t="shared" si="113"/>
        <v>134033.99520433618</v>
      </c>
      <c r="T464" s="303">
        <f t="shared" si="113"/>
        <v>5667.3993743905367</v>
      </c>
      <c r="U464" s="303">
        <f t="shared" si="113"/>
        <v>97479.269239517191</v>
      </c>
      <c r="V464" s="303">
        <f t="shared" si="113"/>
        <v>0</v>
      </c>
      <c r="W464" s="303">
        <f t="shared" si="113"/>
        <v>40521.905526892326</v>
      </c>
      <c r="X464" s="303">
        <f t="shared" si="113"/>
        <v>0</v>
      </c>
      <c r="Y464" s="303">
        <f t="shared" si="113"/>
        <v>850.10990615858032</v>
      </c>
      <c r="Z464" s="303">
        <f t="shared" si="113"/>
        <v>566.73993743905362</v>
      </c>
      <c r="AA464" s="303">
        <f t="shared" si="113"/>
        <v>1416.8498435976342</v>
      </c>
      <c r="AB464" s="303">
        <f t="shared" si="113"/>
        <v>3400.4396246343213</v>
      </c>
      <c r="AC464" s="303">
        <f t="shared" si="113"/>
        <v>850.10990615858032</v>
      </c>
      <c r="AD464" s="303">
        <f t="shared" si="113"/>
        <v>1416.8498435976342</v>
      </c>
      <c r="AE464" s="303">
        <f t="shared" si="113"/>
        <v>283.36996871952681</v>
      </c>
      <c r="AF464" s="303">
        <f t="shared" si="113"/>
        <v>0</v>
      </c>
      <c r="AG464" s="303">
        <f t="shared" si="118"/>
        <v>3683.809593353848</v>
      </c>
      <c r="AH464" s="303">
        <f t="shared" si="118"/>
        <v>1416.8498435976342</v>
      </c>
      <c r="AI464" s="303">
        <f t="shared" si="118"/>
        <v>1416.8498435976342</v>
      </c>
      <c r="AJ464" s="303">
        <f t="shared" si="115"/>
        <v>283.36996871952681</v>
      </c>
      <c r="AK464" s="1239" t="s">
        <v>1350</v>
      </c>
      <c r="AL464" s="73" t="s">
        <v>1350</v>
      </c>
      <c r="AM464" s="1239" t="s">
        <v>1350</v>
      </c>
      <c r="AN464" s="303">
        <f t="shared" si="119"/>
        <v>293287.95</v>
      </c>
      <c r="AO464" s="303">
        <f t="shared" si="114"/>
        <v>134034.01000000004</v>
      </c>
      <c r="AP464" s="303">
        <f t="shared" si="114"/>
        <v>5667.4000000000024</v>
      </c>
      <c r="AQ464" s="303">
        <f t="shared" si="114"/>
        <v>97479.279999999984</v>
      </c>
      <c r="AR464" s="303">
        <f t="shared" si="114"/>
        <v>0</v>
      </c>
      <c r="AS464" s="303">
        <f t="shared" si="114"/>
        <v>40521.909999999996</v>
      </c>
      <c r="AT464" s="303">
        <f t="shared" si="114"/>
        <v>0</v>
      </c>
      <c r="AU464" s="303">
        <f t="shared" si="114"/>
        <v>850.11</v>
      </c>
      <c r="AV464" s="303">
        <f t="shared" si="114"/>
        <v>566.74000000000012</v>
      </c>
      <c r="AW464" s="303">
        <f t="shared" si="114"/>
        <v>1416.8500000000006</v>
      </c>
      <c r="AX464" s="303">
        <f t="shared" si="114"/>
        <v>3400.44</v>
      </c>
      <c r="AY464" s="303">
        <f t="shared" si="114"/>
        <v>850.11</v>
      </c>
      <c r="AZ464" s="303">
        <f t="shared" si="114"/>
        <v>1416.8500000000006</v>
      </c>
      <c r="BA464" s="303">
        <f t="shared" si="114"/>
        <v>283.37000000000006</v>
      </c>
      <c r="BB464" s="303">
        <f t="shared" si="114"/>
        <v>0</v>
      </c>
      <c r="BC464" s="303">
        <f t="shared" si="120"/>
        <v>3683.8100000000004</v>
      </c>
      <c r="BD464" s="303">
        <f t="shared" si="120"/>
        <v>1416.8500000000006</v>
      </c>
      <c r="BE464" s="303">
        <f t="shared" si="120"/>
        <v>1416.8500000000006</v>
      </c>
      <c r="BF464" s="303">
        <f t="shared" si="116"/>
        <v>283.37000000000006</v>
      </c>
    </row>
    <row r="465" spans="2:58" ht="14.25" x14ac:dyDescent="0.2">
      <c r="B465" s="1913" t="s">
        <v>169</v>
      </c>
      <c r="C465" s="1906" t="s">
        <v>170</v>
      </c>
      <c r="D465" s="1971" t="s">
        <v>175</v>
      </c>
      <c r="E465" s="1974" t="s">
        <v>15</v>
      </c>
      <c r="F465" s="1891" t="s">
        <v>16</v>
      </c>
      <c r="G465" s="1973">
        <v>17.57</v>
      </c>
      <c r="H465" s="1957">
        <v>0</v>
      </c>
      <c r="I465" s="1910">
        <v>0</v>
      </c>
      <c r="J465" s="1911">
        <v>0</v>
      </c>
      <c r="K465" s="1912">
        <v>13.44</v>
      </c>
      <c r="L465" s="1580"/>
      <c r="R465" s="303">
        <f t="shared" si="117"/>
        <v>0</v>
      </c>
      <c r="S465" s="303">
        <f t="shared" si="113"/>
        <v>0</v>
      </c>
      <c r="T465" s="303">
        <f t="shared" si="113"/>
        <v>0</v>
      </c>
      <c r="U465" s="303">
        <f t="shared" si="113"/>
        <v>0</v>
      </c>
      <c r="V465" s="303">
        <f t="shared" si="113"/>
        <v>0</v>
      </c>
      <c r="W465" s="303">
        <f t="shared" si="113"/>
        <v>0</v>
      </c>
      <c r="X465" s="303">
        <f t="shared" si="113"/>
        <v>0</v>
      </c>
      <c r="Y465" s="303">
        <f t="shared" si="113"/>
        <v>0</v>
      </c>
      <c r="Z465" s="303">
        <f t="shared" si="113"/>
        <v>0</v>
      </c>
      <c r="AA465" s="303">
        <f t="shared" si="113"/>
        <v>0</v>
      </c>
      <c r="AB465" s="303">
        <f t="shared" si="113"/>
        <v>0</v>
      </c>
      <c r="AC465" s="303">
        <f t="shared" si="113"/>
        <v>0</v>
      </c>
      <c r="AD465" s="303">
        <f t="shared" si="113"/>
        <v>0</v>
      </c>
      <c r="AE465" s="303">
        <f t="shared" si="113"/>
        <v>0</v>
      </c>
      <c r="AF465" s="303">
        <f t="shared" si="113"/>
        <v>0</v>
      </c>
      <c r="AG465" s="303">
        <f t="shared" si="118"/>
        <v>0</v>
      </c>
      <c r="AH465" s="303">
        <f t="shared" si="118"/>
        <v>0</v>
      </c>
      <c r="AI465" s="303">
        <f t="shared" si="118"/>
        <v>0</v>
      </c>
      <c r="AJ465" s="303">
        <f t="shared" si="115"/>
        <v>0</v>
      </c>
      <c r="AK465" s="1239" t="s">
        <v>1350</v>
      </c>
      <c r="AL465" s="73" t="s">
        <v>1350</v>
      </c>
      <c r="AM465" s="1239" t="s">
        <v>1350</v>
      </c>
      <c r="AN465" s="303">
        <f t="shared" si="119"/>
        <v>0</v>
      </c>
      <c r="AO465" s="303">
        <f t="shared" si="114"/>
        <v>0</v>
      </c>
      <c r="AP465" s="303">
        <f t="shared" si="114"/>
        <v>0</v>
      </c>
      <c r="AQ465" s="303">
        <f t="shared" si="114"/>
        <v>0</v>
      </c>
      <c r="AR465" s="303">
        <f t="shared" si="114"/>
        <v>0</v>
      </c>
      <c r="AS465" s="303">
        <f t="shared" si="114"/>
        <v>0</v>
      </c>
      <c r="AT465" s="303">
        <f t="shared" si="114"/>
        <v>0</v>
      </c>
      <c r="AU465" s="303">
        <f t="shared" si="114"/>
        <v>0</v>
      </c>
      <c r="AV465" s="303">
        <f t="shared" si="114"/>
        <v>0</v>
      </c>
      <c r="AW465" s="303">
        <f t="shared" si="114"/>
        <v>0</v>
      </c>
      <c r="AX465" s="303">
        <f t="shared" si="114"/>
        <v>0</v>
      </c>
      <c r="AY465" s="303">
        <f t="shared" si="114"/>
        <v>0</v>
      </c>
      <c r="AZ465" s="303">
        <f t="shared" si="114"/>
        <v>0</v>
      </c>
      <c r="BA465" s="303">
        <f t="shared" si="114"/>
        <v>0</v>
      </c>
      <c r="BB465" s="303">
        <f t="shared" si="114"/>
        <v>0</v>
      </c>
      <c r="BC465" s="303">
        <f t="shared" si="120"/>
        <v>0</v>
      </c>
      <c r="BD465" s="303">
        <f t="shared" si="120"/>
        <v>0</v>
      </c>
      <c r="BE465" s="303">
        <f t="shared" si="120"/>
        <v>0</v>
      </c>
      <c r="BF465" s="303">
        <f t="shared" si="116"/>
        <v>0</v>
      </c>
    </row>
    <row r="466" spans="2:58" ht="14.25" x14ac:dyDescent="0.2">
      <c r="B466" s="1913" t="s">
        <v>169</v>
      </c>
      <c r="C466" s="1906" t="s">
        <v>172</v>
      </c>
      <c r="D466" s="1971" t="s">
        <v>175</v>
      </c>
      <c r="E466" s="1974" t="s">
        <v>15</v>
      </c>
      <c r="F466" s="1897" t="s">
        <v>16</v>
      </c>
      <c r="G466" s="1975">
        <v>17.57</v>
      </c>
      <c r="H466" s="1937"/>
      <c r="I466" s="1976">
        <v>0</v>
      </c>
      <c r="J466" s="1977"/>
      <c r="K466" s="1912"/>
      <c r="L466" s="1580"/>
      <c r="R466" s="303">
        <f t="shared" si="117"/>
        <v>0</v>
      </c>
      <c r="S466" s="303">
        <f t="shared" si="113"/>
        <v>0</v>
      </c>
      <c r="T466" s="303">
        <f t="shared" si="113"/>
        <v>0</v>
      </c>
      <c r="U466" s="303">
        <f t="shared" si="113"/>
        <v>0</v>
      </c>
      <c r="V466" s="303">
        <f t="shared" si="113"/>
        <v>0</v>
      </c>
      <c r="W466" s="303">
        <f t="shared" si="113"/>
        <v>0</v>
      </c>
      <c r="X466" s="303">
        <f t="shared" si="113"/>
        <v>0</v>
      </c>
      <c r="Y466" s="303">
        <f t="shared" si="113"/>
        <v>0</v>
      </c>
      <c r="Z466" s="303">
        <f t="shared" si="113"/>
        <v>0</v>
      </c>
      <c r="AA466" s="303">
        <f t="shared" si="113"/>
        <v>0</v>
      </c>
      <c r="AB466" s="303">
        <f t="shared" si="113"/>
        <v>0</v>
      </c>
      <c r="AC466" s="303">
        <f t="shared" si="113"/>
        <v>0</v>
      </c>
      <c r="AD466" s="303">
        <f t="shared" si="113"/>
        <v>0</v>
      </c>
      <c r="AE466" s="303">
        <f t="shared" si="113"/>
        <v>0</v>
      </c>
      <c r="AF466" s="303">
        <f t="shared" si="113"/>
        <v>0</v>
      </c>
      <c r="AG466" s="303">
        <f t="shared" si="118"/>
        <v>0</v>
      </c>
      <c r="AH466" s="303">
        <f t="shared" si="118"/>
        <v>0</v>
      </c>
      <c r="AI466" s="303">
        <f t="shared" si="118"/>
        <v>0</v>
      </c>
      <c r="AJ466" s="303">
        <f t="shared" si="115"/>
        <v>0</v>
      </c>
      <c r="AK466" s="1239" t="s">
        <v>1350</v>
      </c>
      <c r="AL466" s="73" t="s">
        <v>1350</v>
      </c>
      <c r="AM466" s="1239" t="s">
        <v>1350</v>
      </c>
      <c r="AN466" s="303">
        <f t="shared" si="119"/>
        <v>0</v>
      </c>
      <c r="AO466" s="303">
        <f t="shared" si="114"/>
        <v>0</v>
      </c>
      <c r="AP466" s="303">
        <f t="shared" si="114"/>
        <v>0</v>
      </c>
      <c r="AQ466" s="303">
        <f t="shared" si="114"/>
        <v>0</v>
      </c>
      <c r="AR466" s="303">
        <f t="shared" si="114"/>
        <v>0</v>
      </c>
      <c r="AS466" s="303">
        <f t="shared" si="114"/>
        <v>0</v>
      </c>
      <c r="AT466" s="303">
        <f t="shared" si="114"/>
        <v>0</v>
      </c>
      <c r="AU466" s="303">
        <f t="shared" si="114"/>
        <v>0</v>
      </c>
      <c r="AV466" s="303">
        <f t="shared" si="114"/>
        <v>0</v>
      </c>
      <c r="AW466" s="303">
        <f t="shared" si="114"/>
        <v>0</v>
      </c>
      <c r="AX466" s="303">
        <f t="shared" si="114"/>
        <v>0</v>
      </c>
      <c r="AY466" s="303">
        <f t="shared" si="114"/>
        <v>0</v>
      </c>
      <c r="AZ466" s="303">
        <f t="shared" si="114"/>
        <v>0</v>
      </c>
      <c r="BA466" s="303">
        <f t="shared" si="114"/>
        <v>0</v>
      </c>
      <c r="BB466" s="303">
        <f t="shared" si="114"/>
        <v>0</v>
      </c>
      <c r="BC466" s="303">
        <f t="shared" si="120"/>
        <v>0</v>
      </c>
      <c r="BD466" s="303">
        <f t="shared" si="120"/>
        <v>0</v>
      </c>
      <c r="BE466" s="303">
        <f t="shared" si="120"/>
        <v>0</v>
      </c>
      <c r="BF466" s="303">
        <f t="shared" si="116"/>
        <v>0</v>
      </c>
    </row>
    <row r="467" spans="2:58" ht="14.25" x14ac:dyDescent="0.2">
      <c r="B467" s="1913" t="s">
        <v>169</v>
      </c>
      <c r="C467" s="1906" t="s">
        <v>170</v>
      </c>
      <c r="D467" s="1971" t="s">
        <v>176</v>
      </c>
      <c r="E467" s="1974" t="s">
        <v>25</v>
      </c>
      <c r="F467" s="1897" t="s">
        <v>16</v>
      </c>
      <c r="G467" s="1975">
        <v>17.57</v>
      </c>
      <c r="H467" s="1937">
        <v>39931.309425509811</v>
      </c>
      <c r="I467" s="1976">
        <v>39931.309425509811</v>
      </c>
      <c r="J467" s="1977">
        <v>39931.31</v>
      </c>
      <c r="K467" s="1912">
        <v>10.35</v>
      </c>
      <c r="L467" s="1580"/>
      <c r="R467" s="303">
        <f t="shared" si="117"/>
        <v>413289.05255402654</v>
      </c>
      <c r="S467" s="303">
        <f t="shared" si="113"/>
        <v>188875.09358266144</v>
      </c>
      <c r="T467" s="303">
        <f t="shared" si="113"/>
        <v>7986.2618851019643</v>
      </c>
      <c r="U467" s="303">
        <f t="shared" si="113"/>
        <v>137363.70442375372</v>
      </c>
      <c r="V467" s="303">
        <f t="shared" si="113"/>
        <v>0</v>
      </c>
      <c r="W467" s="303">
        <f t="shared" si="113"/>
        <v>57101.772478479026</v>
      </c>
      <c r="X467" s="303">
        <f t="shared" si="113"/>
        <v>0</v>
      </c>
      <c r="Y467" s="303">
        <f t="shared" si="113"/>
        <v>1197.9392827652944</v>
      </c>
      <c r="Z467" s="303">
        <f t="shared" si="113"/>
        <v>798.62618851019636</v>
      </c>
      <c r="AA467" s="303">
        <f t="shared" si="113"/>
        <v>1996.5654712754911</v>
      </c>
      <c r="AB467" s="303">
        <f t="shared" si="113"/>
        <v>4791.7571310611775</v>
      </c>
      <c r="AC467" s="303">
        <f t="shared" si="113"/>
        <v>1197.9392827652944</v>
      </c>
      <c r="AD467" s="303">
        <f t="shared" si="113"/>
        <v>1996.5654712754911</v>
      </c>
      <c r="AE467" s="303">
        <f t="shared" si="113"/>
        <v>399.31309425509818</v>
      </c>
      <c r="AF467" s="303">
        <f t="shared" si="113"/>
        <v>0</v>
      </c>
      <c r="AG467" s="303">
        <f t="shared" si="118"/>
        <v>5191.0702253162763</v>
      </c>
      <c r="AH467" s="303">
        <f t="shared" si="118"/>
        <v>1996.5654712754911</v>
      </c>
      <c r="AI467" s="303">
        <f t="shared" si="118"/>
        <v>1996.5654712754911</v>
      </c>
      <c r="AJ467" s="303">
        <f t="shared" si="115"/>
        <v>399.31309425509818</v>
      </c>
      <c r="AK467" s="1239" t="s">
        <v>1350</v>
      </c>
      <c r="AL467" s="73" t="s">
        <v>1350</v>
      </c>
      <c r="AM467" s="1239" t="s">
        <v>1350</v>
      </c>
      <c r="AN467" s="303">
        <f t="shared" si="119"/>
        <v>413289.05849999998</v>
      </c>
      <c r="AO467" s="303">
        <f t="shared" si="114"/>
        <v>188875.09630000003</v>
      </c>
      <c r="AP467" s="303">
        <f t="shared" si="114"/>
        <v>7986.2620000000024</v>
      </c>
      <c r="AQ467" s="303">
        <f t="shared" si="114"/>
        <v>137363.70639999997</v>
      </c>
      <c r="AR467" s="303">
        <f t="shared" si="114"/>
        <v>0</v>
      </c>
      <c r="AS467" s="303">
        <f t="shared" si="114"/>
        <v>57101.773299999993</v>
      </c>
      <c r="AT467" s="303">
        <f t="shared" si="114"/>
        <v>0</v>
      </c>
      <c r="AU467" s="303">
        <f t="shared" si="114"/>
        <v>1197.9393</v>
      </c>
      <c r="AV467" s="303">
        <f t="shared" si="114"/>
        <v>798.62620000000015</v>
      </c>
      <c r="AW467" s="303">
        <f t="shared" si="114"/>
        <v>1996.5655000000006</v>
      </c>
      <c r="AX467" s="303">
        <f t="shared" si="114"/>
        <v>4791.7572</v>
      </c>
      <c r="AY467" s="303">
        <f t="shared" si="114"/>
        <v>1197.9393</v>
      </c>
      <c r="AZ467" s="303">
        <f t="shared" si="114"/>
        <v>1996.5655000000006</v>
      </c>
      <c r="BA467" s="303">
        <f t="shared" si="114"/>
        <v>399.31310000000008</v>
      </c>
      <c r="BB467" s="303">
        <f t="shared" si="114"/>
        <v>0</v>
      </c>
      <c r="BC467" s="303">
        <f t="shared" si="120"/>
        <v>5191.0703000000003</v>
      </c>
      <c r="BD467" s="303">
        <f t="shared" si="120"/>
        <v>1996.5655000000006</v>
      </c>
      <c r="BE467" s="303">
        <f t="shared" si="120"/>
        <v>1996.5655000000006</v>
      </c>
      <c r="BF467" s="303">
        <f t="shared" si="116"/>
        <v>399.31310000000008</v>
      </c>
    </row>
    <row r="468" spans="2:58" ht="14.25" x14ac:dyDescent="0.2">
      <c r="B468" s="1913" t="s">
        <v>169</v>
      </c>
      <c r="C468" s="1906" t="s">
        <v>170</v>
      </c>
      <c r="D468" s="1971" t="s">
        <v>176</v>
      </c>
      <c r="E468" s="1974" t="s">
        <v>15</v>
      </c>
      <c r="F468" s="1897" t="s">
        <v>16</v>
      </c>
      <c r="G468" s="1975">
        <v>17.57</v>
      </c>
      <c r="H468" s="1937">
        <v>2488.1138999999998</v>
      </c>
      <c r="I468" s="1976">
        <v>2488.1138999999998</v>
      </c>
      <c r="J468" s="1977">
        <v>2488.11</v>
      </c>
      <c r="K468" s="1912">
        <v>13.44</v>
      </c>
      <c r="L468" s="1580"/>
      <c r="R468" s="303">
        <f t="shared" si="117"/>
        <v>33440.250816</v>
      </c>
      <c r="S468" s="303">
        <f t="shared" si="113"/>
        <v>11768.778746999989</v>
      </c>
      <c r="T468" s="303">
        <f t="shared" si="113"/>
        <v>497.62278000000009</v>
      </c>
      <c r="U468" s="303">
        <f t="shared" si="113"/>
        <v>8559.1118159999987</v>
      </c>
      <c r="V468" s="303">
        <f t="shared" si="113"/>
        <v>0</v>
      </c>
      <c r="W468" s="303">
        <f t="shared" si="113"/>
        <v>11246.274828</v>
      </c>
      <c r="X468" s="303">
        <f t="shared" si="113"/>
        <v>0</v>
      </c>
      <c r="Y468" s="303">
        <f t="shared" si="113"/>
        <v>74.643416999999999</v>
      </c>
      <c r="Z468" s="303">
        <f t="shared" si="113"/>
        <v>49.762278000000009</v>
      </c>
      <c r="AA468" s="303">
        <f t="shared" si="113"/>
        <v>124.40569500000002</v>
      </c>
      <c r="AB468" s="303">
        <f t="shared" si="113"/>
        <v>298.573668</v>
      </c>
      <c r="AC468" s="303">
        <f t="shared" si="113"/>
        <v>74.643416999999999</v>
      </c>
      <c r="AD468" s="303">
        <f t="shared" si="113"/>
        <v>124.40569500000002</v>
      </c>
      <c r="AE468" s="303">
        <f t="shared" si="113"/>
        <v>24.881139000000005</v>
      </c>
      <c r="AF468" s="303">
        <f t="shared" si="113"/>
        <v>0</v>
      </c>
      <c r="AG468" s="303">
        <f t="shared" si="118"/>
        <v>323.45480700000002</v>
      </c>
      <c r="AH468" s="303">
        <f t="shared" si="118"/>
        <v>124.40569500000002</v>
      </c>
      <c r="AI468" s="303">
        <f t="shared" si="118"/>
        <v>124.40569500000002</v>
      </c>
      <c r="AJ468" s="303">
        <f t="shared" si="115"/>
        <v>24.881139000000005</v>
      </c>
      <c r="AK468" s="1239" t="s">
        <v>1350</v>
      </c>
      <c r="AL468" s="73" t="s">
        <v>1350</v>
      </c>
      <c r="AM468" s="1239" t="s">
        <v>1350</v>
      </c>
      <c r="AN468" s="303">
        <f t="shared" si="119"/>
        <v>33440.198400000001</v>
      </c>
      <c r="AO468" s="303">
        <f t="shared" si="114"/>
        <v>11768.760299999991</v>
      </c>
      <c r="AP468" s="303">
        <f t="shared" si="114"/>
        <v>497.62200000000013</v>
      </c>
      <c r="AQ468" s="303">
        <f t="shared" si="114"/>
        <v>8559.0983999999989</v>
      </c>
      <c r="AR468" s="303">
        <f t="shared" si="114"/>
        <v>0</v>
      </c>
      <c r="AS468" s="303">
        <f t="shared" si="114"/>
        <v>11246.2572</v>
      </c>
      <c r="AT468" s="303">
        <f t="shared" si="114"/>
        <v>0</v>
      </c>
      <c r="AU468" s="303">
        <f t="shared" si="114"/>
        <v>74.643299999999996</v>
      </c>
      <c r="AV468" s="303">
        <f t="shared" si="114"/>
        <v>49.762200000000014</v>
      </c>
      <c r="AW468" s="303">
        <f t="shared" si="114"/>
        <v>124.40550000000003</v>
      </c>
      <c r="AX468" s="303">
        <f t="shared" si="114"/>
        <v>298.57319999999999</v>
      </c>
      <c r="AY468" s="303">
        <f t="shared" si="114"/>
        <v>74.643299999999996</v>
      </c>
      <c r="AZ468" s="303">
        <f t="shared" si="114"/>
        <v>124.40550000000003</v>
      </c>
      <c r="BA468" s="303">
        <f t="shared" si="114"/>
        <v>24.881100000000007</v>
      </c>
      <c r="BB468" s="303">
        <f t="shared" si="114"/>
        <v>0</v>
      </c>
      <c r="BC468" s="303">
        <f t="shared" si="120"/>
        <v>323.45430000000005</v>
      </c>
      <c r="BD468" s="303">
        <f t="shared" si="120"/>
        <v>124.40550000000003</v>
      </c>
      <c r="BE468" s="303">
        <f t="shared" si="120"/>
        <v>124.40550000000003</v>
      </c>
      <c r="BF468" s="303">
        <f t="shared" si="116"/>
        <v>24.881100000000007</v>
      </c>
    </row>
    <row r="469" spans="2:58" ht="14.25" x14ac:dyDescent="0.2">
      <c r="B469" s="1913" t="s">
        <v>169</v>
      </c>
      <c r="C469" s="1906" t="s">
        <v>170</v>
      </c>
      <c r="D469" s="1971" t="s">
        <v>177</v>
      </c>
      <c r="E469" s="1974" t="s">
        <v>25</v>
      </c>
      <c r="F469" s="1897" t="s">
        <v>16</v>
      </c>
      <c r="G469" s="1975">
        <v>17.12</v>
      </c>
      <c r="H469" s="1937">
        <v>8855.0288012704332</v>
      </c>
      <c r="I469" s="1976">
        <v>8855.0288012704332</v>
      </c>
      <c r="J469" s="1977">
        <v>8855.0300000000007</v>
      </c>
      <c r="K469" s="1912">
        <v>10.35</v>
      </c>
      <c r="L469" s="1580"/>
      <c r="R469" s="303">
        <f t="shared" si="117"/>
        <v>91649.548093148987</v>
      </c>
      <c r="S469" s="303">
        <f t="shared" si="113"/>
        <v>41884.286230009158</v>
      </c>
      <c r="T469" s="303">
        <f t="shared" si="113"/>
        <v>1771.0057602540874</v>
      </c>
      <c r="U469" s="303">
        <f t="shared" si="113"/>
        <v>30461.299076370287</v>
      </c>
      <c r="V469" s="303">
        <f t="shared" si="113"/>
        <v>0</v>
      </c>
      <c r="W469" s="303">
        <f t="shared" si="113"/>
        <v>12662.691185816719</v>
      </c>
      <c r="X469" s="303">
        <f t="shared" si="113"/>
        <v>0</v>
      </c>
      <c r="Y469" s="303">
        <f t="shared" si="113"/>
        <v>265.65086403811301</v>
      </c>
      <c r="Z469" s="303">
        <f t="shared" si="113"/>
        <v>177.10057602540871</v>
      </c>
      <c r="AA469" s="303">
        <f t="shared" si="113"/>
        <v>442.75144006352184</v>
      </c>
      <c r="AB469" s="303">
        <f t="shared" si="113"/>
        <v>1062.6034561524521</v>
      </c>
      <c r="AC469" s="303">
        <f t="shared" si="113"/>
        <v>265.65086403811301</v>
      </c>
      <c r="AD469" s="303">
        <f t="shared" si="113"/>
        <v>442.75144006352184</v>
      </c>
      <c r="AE469" s="303">
        <f t="shared" si="113"/>
        <v>88.550288012704357</v>
      </c>
      <c r="AF469" s="303">
        <f t="shared" si="113"/>
        <v>0</v>
      </c>
      <c r="AG469" s="303">
        <f t="shared" si="118"/>
        <v>1151.1537441651565</v>
      </c>
      <c r="AH469" s="303">
        <f t="shared" si="118"/>
        <v>442.75144006352184</v>
      </c>
      <c r="AI469" s="303">
        <f t="shared" si="118"/>
        <v>442.75144006352184</v>
      </c>
      <c r="AJ469" s="303">
        <f t="shared" si="115"/>
        <v>88.550288012704357</v>
      </c>
      <c r="AK469" s="1239" t="s">
        <v>1350</v>
      </c>
      <c r="AL469" s="73" t="s">
        <v>1350</v>
      </c>
      <c r="AM469" s="1239" t="s">
        <v>1350</v>
      </c>
      <c r="AN469" s="303">
        <f t="shared" si="119"/>
        <v>91649.560500000007</v>
      </c>
      <c r="AO469" s="303">
        <f t="shared" si="114"/>
        <v>41884.291900000011</v>
      </c>
      <c r="AP469" s="303">
        <f t="shared" si="114"/>
        <v>1771.0060000000008</v>
      </c>
      <c r="AQ469" s="303">
        <f t="shared" si="114"/>
        <v>30461.303199999998</v>
      </c>
      <c r="AR469" s="303">
        <f t="shared" si="114"/>
        <v>0</v>
      </c>
      <c r="AS469" s="303">
        <f t="shared" si="114"/>
        <v>12662.6929</v>
      </c>
      <c r="AT469" s="303">
        <f t="shared" si="114"/>
        <v>0</v>
      </c>
      <c r="AU469" s="303">
        <f t="shared" si="114"/>
        <v>265.65090000000004</v>
      </c>
      <c r="AV469" s="303">
        <f t="shared" si="114"/>
        <v>177.10060000000004</v>
      </c>
      <c r="AW469" s="303">
        <f t="shared" si="114"/>
        <v>442.75150000000019</v>
      </c>
      <c r="AX469" s="303">
        <f t="shared" si="114"/>
        <v>1062.6036000000001</v>
      </c>
      <c r="AY469" s="303">
        <f t="shared" si="114"/>
        <v>265.65090000000004</v>
      </c>
      <c r="AZ469" s="303">
        <f t="shared" si="114"/>
        <v>442.75150000000019</v>
      </c>
      <c r="BA469" s="303">
        <f t="shared" si="114"/>
        <v>88.550300000000021</v>
      </c>
      <c r="BB469" s="303">
        <f t="shared" si="114"/>
        <v>0</v>
      </c>
      <c r="BC469" s="303">
        <f t="shared" si="120"/>
        <v>1151.1539000000002</v>
      </c>
      <c r="BD469" s="303">
        <f t="shared" si="120"/>
        <v>442.75150000000019</v>
      </c>
      <c r="BE469" s="303">
        <f t="shared" si="120"/>
        <v>442.75150000000019</v>
      </c>
      <c r="BF469" s="303">
        <f t="shared" si="116"/>
        <v>88.550300000000021</v>
      </c>
    </row>
    <row r="470" spans="2:58" ht="14.25" x14ac:dyDescent="0.2">
      <c r="B470" s="1913" t="s">
        <v>169</v>
      </c>
      <c r="C470" s="1906" t="s">
        <v>170</v>
      </c>
      <c r="D470" s="1971" t="s">
        <v>89</v>
      </c>
      <c r="E470" s="1974" t="s">
        <v>25</v>
      </c>
      <c r="F470" s="1897" t="s">
        <v>16</v>
      </c>
      <c r="G470" s="1975">
        <v>17.66</v>
      </c>
      <c r="H470" s="1937">
        <v>2970.6632682604659</v>
      </c>
      <c r="I470" s="1976">
        <v>2970.6632682604659</v>
      </c>
      <c r="J470" s="1977">
        <v>2970.66</v>
      </c>
      <c r="K470" s="1912">
        <v>10.35</v>
      </c>
      <c r="L470" s="1580"/>
      <c r="R470" s="303">
        <f t="shared" si="117"/>
        <v>30746.364826495821</v>
      </c>
      <c r="S470" s="303">
        <f t="shared" si="113"/>
        <v>14051.237258872006</v>
      </c>
      <c r="T470" s="303">
        <f t="shared" si="113"/>
        <v>594.13265365209338</v>
      </c>
      <c r="U470" s="303">
        <f t="shared" si="113"/>
        <v>10219.081642816001</v>
      </c>
      <c r="V470" s="303">
        <f t="shared" si="113"/>
        <v>0</v>
      </c>
      <c r="W470" s="303">
        <f t="shared" si="113"/>
        <v>4248.0484736124663</v>
      </c>
      <c r="X470" s="303">
        <f t="shared" si="113"/>
        <v>0</v>
      </c>
      <c r="Y470" s="303">
        <f t="shared" si="113"/>
        <v>89.119898047813976</v>
      </c>
      <c r="Z470" s="303">
        <f t="shared" si="113"/>
        <v>59.413265365209327</v>
      </c>
      <c r="AA470" s="303">
        <f t="shared" si="113"/>
        <v>148.53316341302335</v>
      </c>
      <c r="AB470" s="303">
        <f t="shared" si="113"/>
        <v>356.4795921912559</v>
      </c>
      <c r="AC470" s="303">
        <f t="shared" si="113"/>
        <v>89.119898047813976</v>
      </c>
      <c r="AD470" s="303">
        <f t="shared" si="113"/>
        <v>148.53316341302335</v>
      </c>
      <c r="AE470" s="303">
        <f t="shared" si="113"/>
        <v>29.706632682604663</v>
      </c>
      <c r="AF470" s="303">
        <f t="shared" si="113"/>
        <v>0</v>
      </c>
      <c r="AG470" s="303">
        <f t="shared" si="118"/>
        <v>386.18622487386057</v>
      </c>
      <c r="AH470" s="303">
        <f t="shared" si="118"/>
        <v>148.53316341302335</v>
      </c>
      <c r="AI470" s="303">
        <f t="shared" si="118"/>
        <v>148.53316341302335</v>
      </c>
      <c r="AJ470" s="303">
        <f t="shared" si="115"/>
        <v>29.706632682604663</v>
      </c>
      <c r="AK470" s="1239" t="s">
        <v>1350</v>
      </c>
      <c r="AL470" s="73" t="s">
        <v>1350</v>
      </c>
      <c r="AM470" s="1239" t="s">
        <v>1350</v>
      </c>
      <c r="AN470" s="303">
        <f t="shared" si="119"/>
        <v>30746.330999999998</v>
      </c>
      <c r="AO470" s="303">
        <f t="shared" si="114"/>
        <v>14051.221800000001</v>
      </c>
      <c r="AP470" s="303">
        <f t="shared" si="114"/>
        <v>594.13200000000018</v>
      </c>
      <c r="AQ470" s="303">
        <f t="shared" si="114"/>
        <v>10219.070399999997</v>
      </c>
      <c r="AR470" s="303">
        <f t="shared" si="114"/>
        <v>0</v>
      </c>
      <c r="AS470" s="303">
        <f t="shared" si="114"/>
        <v>4248.0437999999995</v>
      </c>
      <c r="AT470" s="303">
        <f t="shared" si="114"/>
        <v>0</v>
      </c>
      <c r="AU470" s="303">
        <f t="shared" si="114"/>
        <v>89.119799999999998</v>
      </c>
      <c r="AV470" s="303">
        <f t="shared" si="114"/>
        <v>59.41320000000001</v>
      </c>
      <c r="AW470" s="303">
        <f t="shared" si="114"/>
        <v>148.53300000000004</v>
      </c>
      <c r="AX470" s="303">
        <f t="shared" si="114"/>
        <v>356.47919999999999</v>
      </c>
      <c r="AY470" s="303">
        <f t="shared" si="114"/>
        <v>89.119799999999998</v>
      </c>
      <c r="AZ470" s="303">
        <f t="shared" si="114"/>
        <v>148.53300000000004</v>
      </c>
      <c r="BA470" s="303">
        <f t="shared" si="114"/>
        <v>29.706600000000005</v>
      </c>
      <c r="BB470" s="303">
        <f t="shared" si="114"/>
        <v>0</v>
      </c>
      <c r="BC470" s="303">
        <f t="shared" si="120"/>
        <v>386.18580000000003</v>
      </c>
      <c r="BD470" s="303">
        <f t="shared" si="120"/>
        <v>148.53300000000004</v>
      </c>
      <c r="BE470" s="303">
        <f t="shared" si="120"/>
        <v>148.53300000000004</v>
      </c>
      <c r="BF470" s="303">
        <f t="shared" si="116"/>
        <v>29.706600000000005</v>
      </c>
    </row>
    <row r="471" spans="2:58" ht="14.25" x14ac:dyDescent="0.2">
      <c r="B471" s="1913" t="s">
        <v>169</v>
      </c>
      <c r="C471" s="1906" t="s">
        <v>178</v>
      </c>
      <c r="D471" s="1971" t="s">
        <v>179</v>
      </c>
      <c r="E471" s="1974" t="s">
        <v>19</v>
      </c>
      <c r="F471" s="1897" t="s">
        <v>16</v>
      </c>
      <c r="G471" s="1975">
        <v>17.12</v>
      </c>
      <c r="H471" s="1937">
        <v>25199.875</v>
      </c>
      <c r="I471" s="1910">
        <v>25199.875</v>
      </c>
      <c r="J471" s="1911">
        <v>25200</v>
      </c>
      <c r="K471" s="1912">
        <v>18.77</v>
      </c>
      <c r="L471" s="1580"/>
      <c r="R471" s="303">
        <f t="shared" si="117"/>
        <v>473001.65375</v>
      </c>
      <c r="S471" s="303">
        <f t="shared" si="113"/>
        <v>119195.40874999992</v>
      </c>
      <c r="T471" s="303">
        <f t="shared" si="113"/>
        <v>5039.9750000000013</v>
      </c>
      <c r="U471" s="303">
        <f t="shared" si="113"/>
        <v>86687.569999999978</v>
      </c>
      <c r="V471" s="303">
        <f t="shared" si="113"/>
        <v>0</v>
      </c>
      <c r="W471" s="303">
        <f t="shared" si="113"/>
        <v>248218.76875000008</v>
      </c>
      <c r="X471" s="303">
        <f t="shared" si="113"/>
        <v>0</v>
      </c>
      <c r="Y471" s="303">
        <f t="shared" si="113"/>
        <v>755.99624999999992</v>
      </c>
      <c r="Z471" s="303">
        <f t="shared" si="113"/>
        <v>503.99750000000006</v>
      </c>
      <c r="AA471" s="303">
        <f t="shared" si="113"/>
        <v>1259.9937500000003</v>
      </c>
      <c r="AB471" s="303">
        <f t="shared" si="113"/>
        <v>3023.9849999999997</v>
      </c>
      <c r="AC471" s="303">
        <f t="shared" si="113"/>
        <v>755.99624999999992</v>
      </c>
      <c r="AD471" s="303">
        <f t="shared" si="113"/>
        <v>1259.9937500000003</v>
      </c>
      <c r="AE471" s="303">
        <f t="shared" si="113"/>
        <v>251.99875000000003</v>
      </c>
      <c r="AF471" s="303">
        <f t="shared" si="113"/>
        <v>0</v>
      </c>
      <c r="AG471" s="303">
        <f t="shared" si="118"/>
        <v>3275.9837500000003</v>
      </c>
      <c r="AH471" s="303">
        <f t="shared" si="118"/>
        <v>1259.9937500000003</v>
      </c>
      <c r="AI471" s="303">
        <f t="shared" si="118"/>
        <v>1259.9937500000003</v>
      </c>
      <c r="AJ471" s="303">
        <f t="shared" si="115"/>
        <v>251.99875000000003</v>
      </c>
      <c r="AK471" s="1239" t="s">
        <v>1350</v>
      </c>
      <c r="AL471" s="73" t="s">
        <v>1350</v>
      </c>
      <c r="AM471" s="1239" t="s">
        <v>1350</v>
      </c>
      <c r="AN471" s="303">
        <f t="shared" si="119"/>
        <v>473004</v>
      </c>
      <c r="AO471" s="303">
        <f t="shared" si="114"/>
        <v>119195.99999999991</v>
      </c>
      <c r="AP471" s="303">
        <f t="shared" si="114"/>
        <v>5040.0000000000009</v>
      </c>
      <c r="AQ471" s="303">
        <f t="shared" si="114"/>
        <v>86687.999999999985</v>
      </c>
      <c r="AR471" s="303">
        <f t="shared" si="114"/>
        <v>0</v>
      </c>
      <c r="AS471" s="303">
        <f t="shared" si="114"/>
        <v>248220.00000000006</v>
      </c>
      <c r="AT471" s="303">
        <f t="shared" si="114"/>
        <v>0</v>
      </c>
      <c r="AU471" s="303">
        <f t="shared" si="114"/>
        <v>756</v>
      </c>
      <c r="AV471" s="303">
        <f t="shared" si="114"/>
        <v>504.00000000000006</v>
      </c>
      <c r="AW471" s="303">
        <f t="shared" si="114"/>
        <v>1260.0000000000002</v>
      </c>
      <c r="AX471" s="303">
        <f t="shared" si="114"/>
        <v>3024</v>
      </c>
      <c r="AY471" s="303">
        <f t="shared" si="114"/>
        <v>756</v>
      </c>
      <c r="AZ471" s="303">
        <f t="shared" si="114"/>
        <v>1260.0000000000002</v>
      </c>
      <c r="BA471" s="303">
        <f t="shared" si="114"/>
        <v>252.00000000000003</v>
      </c>
      <c r="BB471" s="303">
        <f t="shared" si="114"/>
        <v>0</v>
      </c>
      <c r="BC471" s="303">
        <f t="shared" si="120"/>
        <v>3276.0000000000005</v>
      </c>
      <c r="BD471" s="303">
        <f t="shared" si="120"/>
        <v>1260.0000000000002</v>
      </c>
      <c r="BE471" s="303">
        <f t="shared" si="120"/>
        <v>1260.0000000000002</v>
      </c>
      <c r="BF471" s="303">
        <f t="shared" si="116"/>
        <v>252.00000000000003</v>
      </c>
    </row>
    <row r="472" spans="2:58" ht="14.25" x14ac:dyDescent="0.2">
      <c r="B472" s="1978" t="s">
        <v>169</v>
      </c>
      <c r="C472" s="1979" t="s">
        <v>180</v>
      </c>
      <c r="D472" s="1980" t="s">
        <v>181</v>
      </c>
      <c r="E472" s="1981" t="s">
        <v>15</v>
      </c>
      <c r="F472" s="1982" t="s">
        <v>16</v>
      </c>
      <c r="G472" s="1983">
        <v>17.68</v>
      </c>
      <c r="H472" s="1984">
        <v>92.185462951660156</v>
      </c>
      <c r="I472" s="1910">
        <v>92.185462951660156</v>
      </c>
      <c r="J472" s="1968">
        <v>92.19</v>
      </c>
      <c r="K472" s="1970">
        <v>13.44</v>
      </c>
      <c r="L472" s="1580"/>
      <c r="R472" s="303">
        <f t="shared" si="117"/>
        <v>1238.9726220703124</v>
      </c>
      <c r="S472" s="303">
        <f t="shared" si="113"/>
        <v>436.03723976135211</v>
      </c>
      <c r="T472" s="303">
        <f t="shared" si="113"/>
        <v>18.437092590332032</v>
      </c>
      <c r="U472" s="303">
        <f t="shared" si="113"/>
        <v>317.11799255371085</v>
      </c>
      <c r="V472" s="303">
        <f t="shared" si="113"/>
        <v>0</v>
      </c>
      <c r="W472" s="303">
        <f t="shared" si="113"/>
        <v>416.67829254150382</v>
      </c>
      <c r="X472" s="303">
        <f t="shared" si="113"/>
        <v>0</v>
      </c>
      <c r="Y472" s="303">
        <f t="shared" si="113"/>
        <v>2.7655638885498042</v>
      </c>
      <c r="Z472" s="303">
        <f t="shared" si="113"/>
        <v>1.8437092590332034</v>
      </c>
      <c r="AA472" s="303">
        <f t="shared" si="113"/>
        <v>4.609273147583008</v>
      </c>
      <c r="AB472" s="303">
        <f t="shared" si="113"/>
        <v>11.062255554199217</v>
      </c>
      <c r="AC472" s="303">
        <f t="shared" si="113"/>
        <v>2.7655638885498042</v>
      </c>
      <c r="AD472" s="303">
        <f t="shared" si="113"/>
        <v>4.609273147583008</v>
      </c>
      <c r="AE472" s="303">
        <f t="shared" si="113"/>
        <v>0.92185462951660169</v>
      </c>
      <c r="AF472" s="303">
        <f t="shared" si="113"/>
        <v>0</v>
      </c>
      <c r="AG472" s="303">
        <f t="shared" si="118"/>
        <v>11.984110183715819</v>
      </c>
      <c r="AH472" s="303">
        <f t="shared" si="118"/>
        <v>4.609273147583008</v>
      </c>
      <c r="AI472" s="303">
        <f t="shared" si="118"/>
        <v>4.609273147583008</v>
      </c>
      <c r="AJ472" s="303">
        <f t="shared" si="115"/>
        <v>0.92185462951660169</v>
      </c>
      <c r="AK472" s="1239" t="s">
        <v>1350</v>
      </c>
      <c r="AL472" s="73" t="s">
        <v>1350</v>
      </c>
      <c r="AM472" s="1239" t="s">
        <v>1350</v>
      </c>
      <c r="AN472" s="303">
        <f t="shared" si="119"/>
        <v>1239.0336</v>
      </c>
      <c r="AO472" s="303">
        <f t="shared" si="114"/>
        <v>436.05869999999959</v>
      </c>
      <c r="AP472" s="303">
        <f t="shared" si="114"/>
        <v>18.438000000000002</v>
      </c>
      <c r="AQ472" s="303">
        <f t="shared" si="114"/>
        <v>317.13359999999994</v>
      </c>
      <c r="AR472" s="303">
        <f t="shared" si="114"/>
        <v>0</v>
      </c>
      <c r="AS472" s="303">
        <f t="shared" si="114"/>
        <v>416.69879999999995</v>
      </c>
      <c r="AT472" s="303">
        <f t="shared" si="114"/>
        <v>0</v>
      </c>
      <c r="AU472" s="303">
        <f t="shared" si="114"/>
        <v>2.7656999999999998</v>
      </c>
      <c r="AV472" s="303">
        <f t="shared" si="114"/>
        <v>1.8438000000000003</v>
      </c>
      <c r="AW472" s="303">
        <f t="shared" si="114"/>
        <v>4.6095000000000006</v>
      </c>
      <c r="AX472" s="303">
        <f t="shared" si="114"/>
        <v>11.062799999999999</v>
      </c>
      <c r="AY472" s="303">
        <f t="shared" si="114"/>
        <v>2.7656999999999998</v>
      </c>
      <c r="AZ472" s="303">
        <f t="shared" si="114"/>
        <v>4.6095000000000006</v>
      </c>
      <c r="BA472" s="303">
        <f t="shared" si="114"/>
        <v>0.92190000000000016</v>
      </c>
      <c r="BB472" s="303">
        <f t="shared" si="114"/>
        <v>0</v>
      </c>
      <c r="BC472" s="303">
        <f t="shared" si="120"/>
        <v>11.9847</v>
      </c>
      <c r="BD472" s="303">
        <f t="shared" si="120"/>
        <v>4.6095000000000006</v>
      </c>
      <c r="BE472" s="303">
        <f t="shared" si="120"/>
        <v>4.6095000000000006</v>
      </c>
      <c r="BF472" s="303">
        <f t="shared" si="116"/>
        <v>0.92190000000000016</v>
      </c>
    </row>
    <row r="473" spans="2:58" ht="14.25" x14ac:dyDescent="0.2">
      <c r="B473" s="1906" t="s">
        <v>182</v>
      </c>
      <c r="C473" s="1906" t="s">
        <v>183</v>
      </c>
      <c r="D473" s="1971" t="s">
        <v>184</v>
      </c>
      <c r="E473" s="1974" t="s">
        <v>25</v>
      </c>
      <c r="F473" s="1891" t="s">
        <v>16</v>
      </c>
      <c r="G473" s="1985">
        <v>17.28</v>
      </c>
      <c r="H473" s="1937">
        <v>797.96151395990273</v>
      </c>
      <c r="I473" s="1986">
        <v>797.96151395990273</v>
      </c>
      <c r="J473" s="1924">
        <v>797.961517453125</v>
      </c>
      <c r="K473" s="1912">
        <v>10.45</v>
      </c>
      <c r="L473" s="1580"/>
      <c r="N473" s="1580"/>
      <c r="O473" s="1580"/>
      <c r="P473" s="1580"/>
      <c r="Q473" s="1580"/>
      <c r="R473" s="303">
        <f t="shared" si="117"/>
        <v>8258.9016694849925</v>
      </c>
      <c r="S473" s="303">
        <f t="shared" si="113"/>
        <v>3774.35796103034</v>
      </c>
      <c r="T473" s="303">
        <f t="shared" si="113"/>
        <v>159.59230279198059</v>
      </c>
      <c r="U473" s="303">
        <f t="shared" si="113"/>
        <v>2744.9876080220647</v>
      </c>
      <c r="V473" s="303">
        <f t="shared" si="113"/>
        <v>0</v>
      </c>
      <c r="W473" s="303">
        <f t="shared" si="113"/>
        <v>1141.0849649626607</v>
      </c>
      <c r="X473" s="303">
        <f t="shared" si="113"/>
        <v>0</v>
      </c>
      <c r="Y473" s="303">
        <f t="shared" si="113"/>
        <v>23.938845418797079</v>
      </c>
      <c r="Z473" s="303">
        <f t="shared" si="113"/>
        <v>15.959230279198056</v>
      </c>
      <c r="AA473" s="303">
        <f t="shared" ref="S473:AF491" si="121">+$R473*VLOOKUP($E473,$P$5:$AF$7,AA$1+3,FALSE)</f>
        <v>39.898075697995147</v>
      </c>
      <c r="AB473" s="303">
        <f t="shared" si="121"/>
        <v>95.755381675188318</v>
      </c>
      <c r="AC473" s="303">
        <f t="shared" si="121"/>
        <v>23.938845418797079</v>
      </c>
      <c r="AD473" s="303">
        <f t="shared" si="121"/>
        <v>39.898075697995147</v>
      </c>
      <c r="AE473" s="303">
        <f t="shared" si="121"/>
        <v>7.9796151395990282</v>
      </c>
      <c r="AF473" s="303">
        <f t="shared" si="121"/>
        <v>0</v>
      </c>
      <c r="AG473" s="303">
        <f t="shared" si="118"/>
        <v>103.73499681478735</v>
      </c>
      <c r="AH473" s="303">
        <f t="shared" si="118"/>
        <v>39.898075697995147</v>
      </c>
      <c r="AI473" s="303">
        <f t="shared" si="118"/>
        <v>39.898075697995147</v>
      </c>
      <c r="AJ473" s="303">
        <f t="shared" si="115"/>
        <v>7.9796151395990282</v>
      </c>
      <c r="AK473" s="1239" t="s">
        <v>1350</v>
      </c>
      <c r="AL473" s="73" t="s">
        <v>1350</v>
      </c>
      <c r="AM473" s="1239" t="s">
        <v>1350</v>
      </c>
      <c r="AN473" s="303">
        <f t="shared" si="119"/>
        <v>8338.6978573851557</v>
      </c>
      <c r="AO473" s="303">
        <f t="shared" si="114"/>
        <v>3810.825204389545</v>
      </c>
      <c r="AP473" s="303">
        <f t="shared" si="114"/>
        <v>161.13425811372286</v>
      </c>
      <c r="AQ473" s="303">
        <f t="shared" si="114"/>
        <v>2771.5092395560318</v>
      </c>
      <c r="AR473" s="303">
        <f t="shared" si="114"/>
        <v>0</v>
      </c>
      <c r="AS473" s="303">
        <f t="shared" si="114"/>
        <v>1152.109945513118</v>
      </c>
      <c r="AT473" s="303">
        <f t="shared" si="114"/>
        <v>0</v>
      </c>
      <c r="AU473" s="303">
        <f t="shared" si="114"/>
        <v>24.170138717058421</v>
      </c>
      <c r="AV473" s="303">
        <f t="shared" si="114"/>
        <v>16.113425811372284</v>
      </c>
      <c r="AW473" s="303">
        <f t="shared" ref="AO473:BB491" si="122">+$AN473*VLOOKUP($E473,$AL$5:$BB$7,AW$1+3,FALSE)</f>
        <v>40.283564528430716</v>
      </c>
      <c r="AX473" s="303">
        <f t="shared" si="122"/>
        <v>96.680554868233685</v>
      </c>
      <c r="AY473" s="303">
        <f t="shared" si="122"/>
        <v>24.170138717058421</v>
      </c>
      <c r="AZ473" s="303">
        <f t="shared" si="122"/>
        <v>40.283564528430716</v>
      </c>
      <c r="BA473" s="303">
        <f t="shared" si="122"/>
        <v>8.0567129056861422</v>
      </c>
      <c r="BB473" s="303">
        <f t="shared" si="122"/>
        <v>0</v>
      </c>
      <c r="BC473" s="303">
        <f t="shared" si="120"/>
        <v>104.73726777391984</v>
      </c>
      <c r="BD473" s="303">
        <f t="shared" si="120"/>
        <v>40.283564528430716</v>
      </c>
      <c r="BE473" s="303">
        <f t="shared" si="120"/>
        <v>40.283564528430716</v>
      </c>
      <c r="BF473" s="303">
        <f t="shared" si="116"/>
        <v>8.0567129056861422</v>
      </c>
    </row>
    <row r="474" spans="2:58" ht="14.25" x14ac:dyDescent="0.2">
      <c r="B474" s="1913" t="s">
        <v>182</v>
      </c>
      <c r="C474" s="1906" t="s">
        <v>183</v>
      </c>
      <c r="D474" s="1971" t="s">
        <v>185</v>
      </c>
      <c r="E474" s="1974" t="s">
        <v>25</v>
      </c>
      <c r="F474" s="1891" t="s">
        <v>16</v>
      </c>
      <c r="G474" s="1985">
        <v>17.16</v>
      </c>
      <c r="H474" s="1937">
        <v>2684.7700127469288</v>
      </c>
      <c r="I474" s="1910">
        <v>2684.7700127469288</v>
      </c>
      <c r="J474" s="1924">
        <v>2684.7700245000005</v>
      </c>
      <c r="K474" s="1912">
        <v>10.37</v>
      </c>
      <c r="L474" s="1580"/>
      <c r="N474" s="1580"/>
      <c r="O474" s="1580"/>
      <c r="P474" s="1580"/>
      <c r="Q474" s="1580"/>
      <c r="R474" s="303">
        <f t="shared" si="117"/>
        <v>27787.369631930713</v>
      </c>
      <c r="S474" s="303">
        <f t="shared" si="121"/>
        <v>12698.962160292975</v>
      </c>
      <c r="T474" s="303">
        <f t="shared" si="121"/>
        <v>536.9540025493859</v>
      </c>
      <c r="U474" s="303">
        <f t="shared" si="121"/>
        <v>9235.6088438494335</v>
      </c>
      <c r="V474" s="303">
        <f t="shared" si="121"/>
        <v>0</v>
      </c>
      <c r="W474" s="303">
        <f t="shared" si="121"/>
        <v>3839.221118228108</v>
      </c>
      <c r="X474" s="303">
        <f t="shared" si="121"/>
        <v>0</v>
      </c>
      <c r="Y474" s="303">
        <f t="shared" si="121"/>
        <v>80.543100382407857</v>
      </c>
      <c r="Z474" s="303">
        <f t="shared" si="121"/>
        <v>53.695400254938583</v>
      </c>
      <c r="AA474" s="303">
        <f t="shared" si="121"/>
        <v>134.23850063734648</v>
      </c>
      <c r="AB474" s="303">
        <f t="shared" si="121"/>
        <v>322.17240152963143</v>
      </c>
      <c r="AC474" s="303">
        <f t="shared" si="121"/>
        <v>80.543100382407857</v>
      </c>
      <c r="AD474" s="303">
        <f t="shared" si="121"/>
        <v>134.23850063734648</v>
      </c>
      <c r="AE474" s="303">
        <f t="shared" si="121"/>
        <v>26.847700127469292</v>
      </c>
      <c r="AF474" s="303">
        <f t="shared" si="121"/>
        <v>0</v>
      </c>
      <c r="AG474" s="303">
        <f t="shared" si="118"/>
        <v>349.02010165710078</v>
      </c>
      <c r="AH474" s="303">
        <f t="shared" si="118"/>
        <v>134.23850063734648</v>
      </c>
      <c r="AI474" s="303">
        <f t="shared" si="118"/>
        <v>134.23850063734648</v>
      </c>
      <c r="AJ474" s="303">
        <f t="shared" si="115"/>
        <v>26.847700127469292</v>
      </c>
      <c r="AK474" s="1239" t="s">
        <v>1350</v>
      </c>
      <c r="AL474" s="73" t="s">
        <v>1350</v>
      </c>
      <c r="AM474" s="1239" t="s">
        <v>1350</v>
      </c>
      <c r="AN474" s="303">
        <f t="shared" si="119"/>
        <v>27841.065154065003</v>
      </c>
      <c r="AO474" s="303">
        <f t="shared" si="122"/>
        <v>12723.501273307003</v>
      </c>
      <c r="AP474" s="303">
        <f t="shared" si="122"/>
        <v>537.99159718000021</v>
      </c>
      <c r="AQ474" s="303">
        <f t="shared" si="122"/>
        <v>9253.4554714959995</v>
      </c>
      <c r="AR474" s="303">
        <f t="shared" si="122"/>
        <v>0</v>
      </c>
      <c r="AS474" s="303">
        <f t="shared" si="122"/>
        <v>3846.6399198370004</v>
      </c>
      <c r="AT474" s="303">
        <f t="shared" si="122"/>
        <v>0</v>
      </c>
      <c r="AU474" s="303">
        <f t="shared" si="122"/>
        <v>80.698739577000012</v>
      </c>
      <c r="AV474" s="303">
        <f t="shared" si="122"/>
        <v>53.79915971800002</v>
      </c>
      <c r="AW474" s="303">
        <f t="shared" si="122"/>
        <v>134.49789929500005</v>
      </c>
      <c r="AX474" s="303">
        <f t="shared" si="122"/>
        <v>322.79495830800005</v>
      </c>
      <c r="AY474" s="303">
        <f t="shared" si="122"/>
        <v>80.698739577000012</v>
      </c>
      <c r="AZ474" s="303">
        <f t="shared" si="122"/>
        <v>134.49789929500005</v>
      </c>
      <c r="BA474" s="303">
        <f t="shared" si="122"/>
        <v>26.89957985900001</v>
      </c>
      <c r="BB474" s="303">
        <f t="shared" si="122"/>
        <v>0</v>
      </c>
      <c r="BC474" s="303">
        <f t="shared" si="120"/>
        <v>349.69453816700008</v>
      </c>
      <c r="BD474" s="303">
        <f t="shared" si="120"/>
        <v>134.49789929500005</v>
      </c>
      <c r="BE474" s="303">
        <f t="shared" si="120"/>
        <v>134.49789929500005</v>
      </c>
      <c r="BF474" s="303">
        <f t="shared" si="116"/>
        <v>26.89957985900001</v>
      </c>
    </row>
    <row r="475" spans="2:58" ht="14.25" x14ac:dyDescent="0.2">
      <c r="B475" s="1913" t="s">
        <v>182</v>
      </c>
      <c r="C475" s="1906" t="s">
        <v>183</v>
      </c>
      <c r="D475" s="1971" t="s">
        <v>186</v>
      </c>
      <c r="E475" s="1974" t="s">
        <v>25</v>
      </c>
      <c r="F475" s="1891" t="s">
        <v>16</v>
      </c>
      <c r="G475" s="1985">
        <v>17.36</v>
      </c>
      <c r="H475" s="1937">
        <v>3510.5404270364788</v>
      </c>
      <c r="I475" s="1942">
        <v>3510.5404270364788</v>
      </c>
      <c r="J475" s="1924">
        <v>3510.5404491958816</v>
      </c>
      <c r="K475" s="1912">
        <v>10.49</v>
      </c>
      <c r="L475" s="1580"/>
      <c r="N475" s="1580"/>
      <c r="O475" s="1580"/>
      <c r="P475" s="1580"/>
      <c r="Q475" s="1580"/>
      <c r="R475" s="303">
        <f t="shared" si="117"/>
        <v>36334.093419827557</v>
      </c>
      <c r="S475" s="303">
        <f t="shared" si="121"/>
        <v>16604.856219882549</v>
      </c>
      <c r="T475" s="303">
        <f t="shared" si="121"/>
        <v>702.10808540729602</v>
      </c>
      <c r="U475" s="303">
        <f t="shared" si="121"/>
        <v>12076.259069005486</v>
      </c>
      <c r="V475" s="303">
        <f t="shared" si="121"/>
        <v>0</v>
      </c>
      <c r="W475" s="303">
        <f t="shared" si="121"/>
        <v>5020.0728106621646</v>
      </c>
      <c r="X475" s="303">
        <f t="shared" si="121"/>
        <v>0</v>
      </c>
      <c r="Y475" s="303">
        <f t="shared" si="121"/>
        <v>105.31621281109437</v>
      </c>
      <c r="Z475" s="303">
        <f t="shared" si="121"/>
        <v>70.210808540729587</v>
      </c>
      <c r="AA475" s="303">
        <f t="shared" si="121"/>
        <v>175.527021351824</v>
      </c>
      <c r="AB475" s="303">
        <f t="shared" si="121"/>
        <v>421.2648512443775</v>
      </c>
      <c r="AC475" s="303">
        <f t="shared" si="121"/>
        <v>105.31621281109437</v>
      </c>
      <c r="AD475" s="303">
        <f t="shared" si="121"/>
        <v>175.527021351824</v>
      </c>
      <c r="AE475" s="303">
        <f t="shared" si="121"/>
        <v>35.105404270364794</v>
      </c>
      <c r="AF475" s="303">
        <f t="shared" si="121"/>
        <v>0</v>
      </c>
      <c r="AG475" s="303">
        <f t="shared" si="118"/>
        <v>456.37025551474233</v>
      </c>
      <c r="AH475" s="303">
        <f t="shared" si="118"/>
        <v>175.527021351824</v>
      </c>
      <c r="AI475" s="303">
        <f t="shared" si="118"/>
        <v>175.527021351824</v>
      </c>
      <c r="AJ475" s="303">
        <f t="shared" si="115"/>
        <v>35.105404270364794</v>
      </c>
      <c r="AK475" s="1239" t="s">
        <v>1350</v>
      </c>
      <c r="AL475" s="73" t="s">
        <v>1350</v>
      </c>
      <c r="AM475" s="1239" t="s">
        <v>1350</v>
      </c>
      <c r="AN475" s="303">
        <f t="shared" si="119"/>
        <v>36825.569312064799</v>
      </c>
      <c r="AO475" s="303">
        <f t="shared" si="122"/>
        <v>16829.463076914639</v>
      </c>
      <c r="AP475" s="303">
        <f t="shared" si="122"/>
        <v>711.60520409787068</v>
      </c>
      <c r="AQ475" s="303">
        <f t="shared" si="122"/>
        <v>12239.609510483371</v>
      </c>
      <c r="AR475" s="303">
        <f t="shared" si="122"/>
        <v>0</v>
      </c>
      <c r="AS475" s="303">
        <f t="shared" si="122"/>
        <v>5087.9772092997737</v>
      </c>
      <c r="AT475" s="303">
        <f t="shared" si="122"/>
        <v>0</v>
      </c>
      <c r="AU475" s="303">
        <f t="shared" si="122"/>
        <v>106.74078061468057</v>
      </c>
      <c r="AV475" s="303">
        <f t="shared" si="122"/>
        <v>71.160520409787068</v>
      </c>
      <c r="AW475" s="303">
        <f t="shared" si="122"/>
        <v>177.90130102446767</v>
      </c>
      <c r="AX475" s="303">
        <f t="shared" si="122"/>
        <v>426.9631224587223</v>
      </c>
      <c r="AY475" s="303">
        <f t="shared" si="122"/>
        <v>106.74078061468057</v>
      </c>
      <c r="AZ475" s="303">
        <f t="shared" si="122"/>
        <v>177.90130102446767</v>
      </c>
      <c r="BA475" s="303">
        <f t="shared" si="122"/>
        <v>35.580260204893534</v>
      </c>
      <c r="BB475" s="303">
        <f t="shared" si="122"/>
        <v>0</v>
      </c>
      <c r="BC475" s="303">
        <f t="shared" si="120"/>
        <v>462.54338266361589</v>
      </c>
      <c r="BD475" s="303">
        <f t="shared" si="120"/>
        <v>177.90130102446767</v>
      </c>
      <c r="BE475" s="303">
        <f t="shared" si="120"/>
        <v>177.90130102446767</v>
      </c>
      <c r="BF475" s="303">
        <f t="shared" si="116"/>
        <v>35.580260204893534</v>
      </c>
    </row>
    <row r="476" spans="2:58" ht="14.25" x14ac:dyDescent="0.2">
      <c r="B476" s="1987" t="s">
        <v>182</v>
      </c>
      <c r="C476" s="1988" t="s">
        <v>183</v>
      </c>
      <c r="D476" s="1971" t="s">
        <v>187</v>
      </c>
      <c r="E476" s="1974" t="s">
        <v>25</v>
      </c>
      <c r="F476" s="1891" t="s">
        <v>16</v>
      </c>
      <c r="G476" s="1985">
        <v>17.36</v>
      </c>
      <c r="H476" s="1937">
        <v>1551.3621208928209</v>
      </c>
      <c r="I476" s="1942">
        <v>1551.3621208928209</v>
      </c>
      <c r="J476" s="1924">
        <v>1551.3621208928209</v>
      </c>
      <c r="K476" s="1912">
        <v>10.49</v>
      </c>
      <c r="L476" s="1580"/>
      <c r="N476" s="1580"/>
      <c r="O476" s="1580"/>
      <c r="P476" s="1580"/>
      <c r="Q476" s="1580"/>
      <c r="R476" s="303">
        <f t="shared" si="117"/>
        <v>16056.597951240696</v>
      </c>
      <c r="S476" s="303">
        <f t="shared" si="121"/>
        <v>7337.9428318230439</v>
      </c>
      <c r="T476" s="303">
        <f t="shared" si="121"/>
        <v>310.27242417856428</v>
      </c>
      <c r="U476" s="303">
        <f t="shared" si="121"/>
        <v>5336.6856958713024</v>
      </c>
      <c r="V476" s="303">
        <f t="shared" si="121"/>
        <v>0</v>
      </c>
      <c r="W476" s="303">
        <f t="shared" si="121"/>
        <v>2218.4478328767336</v>
      </c>
      <c r="X476" s="303">
        <f t="shared" si="121"/>
        <v>0</v>
      </c>
      <c r="Y476" s="303">
        <f t="shared" si="121"/>
        <v>46.540863626784628</v>
      </c>
      <c r="Z476" s="303">
        <f t="shared" si="121"/>
        <v>31.027242417856424</v>
      </c>
      <c r="AA476" s="303">
        <f t="shared" si="121"/>
        <v>77.56810604464107</v>
      </c>
      <c r="AB476" s="303">
        <f t="shared" si="121"/>
        <v>186.16345450713851</v>
      </c>
      <c r="AC476" s="303">
        <f t="shared" si="121"/>
        <v>46.540863626784628</v>
      </c>
      <c r="AD476" s="303">
        <f t="shared" si="121"/>
        <v>77.56810604464107</v>
      </c>
      <c r="AE476" s="303">
        <f t="shared" si="121"/>
        <v>15.513621208928212</v>
      </c>
      <c r="AF476" s="303">
        <f t="shared" si="121"/>
        <v>0</v>
      </c>
      <c r="AG476" s="303">
        <f t="shared" si="118"/>
        <v>201.67707571606672</v>
      </c>
      <c r="AH476" s="303">
        <f t="shared" si="118"/>
        <v>77.56810604464107</v>
      </c>
      <c r="AI476" s="303">
        <f t="shared" si="118"/>
        <v>77.56810604464107</v>
      </c>
      <c r="AJ476" s="303">
        <f t="shared" si="115"/>
        <v>15.513621208928212</v>
      </c>
      <c r="AK476" s="1239" t="s">
        <v>1350</v>
      </c>
      <c r="AL476" s="73" t="s">
        <v>1350</v>
      </c>
      <c r="AM476" s="1239" t="s">
        <v>1350</v>
      </c>
      <c r="AN476" s="303">
        <f t="shared" si="119"/>
        <v>16273.788648165691</v>
      </c>
      <c r="AO476" s="303">
        <f t="shared" si="122"/>
        <v>7437.2000295481866</v>
      </c>
      <c r="AP476" s="303">
        <f t="shared" si="122"/>
        <v>314.46934585827432</v>
      </c>
      <c r="AQ476" s="303">
        <f t="shared" si="122"/>
        <v>5408.8727487623155</v>
      </c>
      <c r="AR476" s="303">
        <f t="shared" si="122"/>
        <v>0</v>
      </c>
      <c r="AS476" s="303">
        <f t="shared" si="122"/>
        <v>2248.4558228866608</v>
      </c>
      <c r="AT476" s="303">
        <f t="shared" si="122"/>
        <v>0</v>
      </c>
      <c r="AU476" s="303">
        <f t="shared" si="122"/>
        <v>47.170401878741139</v>
      </c>
      <c r="AV476" s="303">
        <f t="shared" si="122"/>
        <v>31.446934585827428</v>
      </c>
      <c r="AW476" s="303">
        <f t="shared" si="122"/>
        <v>78.617336464568581</v>
      </c>
      <c r="AX476" s="303">
        <f t="shared" si="122"/>
        <v>188.68160751496455</v>
      </c>
      <c r="AY476" s="303">
        <f t="shared" si="122"/>
        <v>47.170401878741139</v>
      </c>
      <c r="AZ476" s="303">
        <f t="shared" si="122"/>
        <v>78.617336464568581</v>
      </c>
      <c r="BA476" s="303">
        <f t="shared" si="122"/>
        <v>15.723467292913714</v>
      </c>
      <c r="BB476" s="303">
        <f t="shared" si="122"/>
        <v>0</v>
      </c>
      <c r="BC476" s="303">
        <f t="shared" si="120"/>
        <v>204.40507480787826</v>
      </c>
      <c r="BD476" s="303">
        <f t="shared" si="120"/>
        <v>78.617336464568581</v>
      </c>
      <c r="BE476" s="303">
        <f t="shared" si="120"/>
        <v>78.617336464568581</v>
      </c>
      <c r="BF476" s="303">
        <f t="shared" si="116"/>
        <v>15.723467292913714</v>
      </c>
    </row>
    <row r="477" spans="2:58" ht="14.25" x14ac:dyDescent="0.2">
      <c r="B477" s="1913" t="s">
        <v>182</v>
      </c>
      <c r="C477" s="1906" t="s">
        <v>183</v>
      </c>
      <c r="D477" s="1971" t="s">
        <v>188</v>
      </c>
      <c r="E477" s="1974" t="s">
        <v>25</v>
      </c>
      <c r="F477" s="1891" t="s">
        <v>16</v>
      </c>
      <c r="G477" s="1985">
        <v>17.28</v>
      </c>
      <c r="H477" s="1937">
        <v>326.11530967761468</v>
      </c>
      <c r="I477" s="1942">
        <v>326.11530967761468</v>
      </c>
      <c r="J477" s="1924">
        <v>326.11531110524402</v>
      </c>
      <c r="K477" s="1912">
        <v>10.45</v>
      </c>
      <c r="L477" s="1580"/>
      <c r="N477" s="1580"/>
      <c r="O477" s="1580"/>
      <c r="P477" s="1580"/>
      <c r="Q477" s="1580"/>
      <c r="R477" s="303">
        <f t="shared" si="117"/>
        <v>3375.2934551633116</v>
      </c>
      <c r="S477" s="303">
        <f t="shared" si="121"/>
        <v>1542.5254147751175</v>
      </c>
      <c r="T477" s="303">
        <f t="shared" si="121"/>
        <v>65.223061935522949</v>
      </c>
      <c r="U477" s="303">
        <f t="shared" si="121"/>
        <v>1121.8366652909942</v>
      </c>
      <c r="V477" s="303">
        <f t="shared" si="121"/>
        <v>0</v>
      </c>
      <c r="W477" s="303">
        <f t="shared" si="121"/>
        <v>466.34489283898893</v>
      </c>
      <c r="X477" s="303">
        <f t="shared" si="121"/>
        <v>0</v>
      </c>
      <c r="Y477" s="303">
        <f t="shared" si="121"/>
        <v>9.7834592903284392</v>
      </c>
      <c r="Z477" s="303">
        <f t="shared" si="121"/>
        <v>6.5223061935522946</v>
      </c>
      <c r="AA477" s="303">
        <f t="shared" si="121"/>
        <v>16.305765483880737</v>
      </c>
      <c r="AB477" s="303">
        <f t="shared" si="121"/>
        <v>39.133837161313757</v>
      </c>
      <c r="AC477" s="303">
        <f t="shared" si="121"/>
        <v>9.7834592903284392</v>
      </c>
      <c r="AD477" s="303">
        <f t="shared" si="121"/>
        <v>16.305765483880737</v>
      </c>
      <c r="AE477" s="303">
        <f t="shared" si="121"/>
        <v>3.2611530967761473</v>
      </c>
      <c r="AF477" s="303">
        <f t="shared" si="121"/>
        <v>0</v>
      </c>
      <c r="AG477" s="303">
        <f t="shared" si="118"/>
        <v>42.394990258089905</v>
      </c>
      <c r="AH477" s="303">
        <f t="shared" si="118"/>
        <v>16.305765483880737</v>
      </c>
      <c r="AI477" s="303">
        <f t="shared" si="118"/>
        <v>16.305765483880737</v>
      </c>
      <c r="AJ477" s="303">
        <f t="shared" si="115"/>
        <v>3.2611530967761473</v>
      </c>
      <c r="AK477" s="1239" t="s">
        <v>1350</v>
      </c>
      <c r="AL477" s="73" t="s">
        <v>1350</v>
      </c>
      <c r="AM477" s="1239" t="s">
        <v>1350</v>
      </c>
      <c r="AN477" s="303">
        <f t="shared" si="119"/>
        <v>3407.9050010497999</v>
      </c>
      <c r="AO477" s="303">
        <f t="shared" si="122"/>
        <v>1557.4290487889427</v>
      </c>
      <c r="AP477" s="303">
        <f t="shared" si="122"/>
        <v>65.853236735261859</v>
      </c>
      <c r="AQ477" s="303">
        <f t="shared" si="122"/>
        <v>1132.6756718465033</v>
      </c>
      <c r="AR477" s="303">
        <f t="shared" si="122"/>
        <v>0</v>
      </c>
      <c r="AS477" s="303">
        <f t="shared" si="122"/>
        <v>470.85064265712208</v>
      </c>
      <c r="AT477" s="303">
        <f t="shared" si="122"/>
        <v>0</v>
      </c>
      <c r="AU477" s="303">
        <f t="shared" si="122"/>
        <v>9.8779855102892746</v>
      </c>
      <c r="AV477" s="303">
        <f t="shared" si="122"/>
        <v>6.5853236735261849</v>
      </c>
      <c r="AW477" s="303">
        <f t="shared" si="122"/>
        <v>16.463309183815465</v>
      </c>
      <c r="AX477" s="303">
        <f t="shared" si="122"/>
        <v>39.511942041157099</v>
      </c>
      <c r="AY477" s="303">
        <f t="shared" si="122"/>
        <v>9.8779855102892746</v>
      </c>
      <c r="AZ477" s="303">
        <f t="shared" si="122"/>
        <v>16.463309183815465</v>
      </c>
      <c r="BA477" s="303">
        <f t="shared" si="122"/>
        <v>3.2926618367630924</v>
      </c>
      <c r="BB477" s="303">
        <f t="shared" si="122"/>
        <v>0</v>
      </c>
      <c r="BC477" s="303">
        <f t="shared" si="120"/>
        <v>42.804603877920194</v>
      </c>
      <c r="BD477" s="303">
        <f t="shared" si="120"/>
        <v>16.463309183815465</v>
      </c>
      <c r="BE477" s="303">
        <f t="shared" si="120"/>
        <v>16.463309183815465</v>
      </c>
      <c r="BF477" s="303">
        <f t="shared" si="116"/>
        <v>3.2926618367630924</v>
      </c>
    </row>
    <row r="478" spans="2:58" ht="14.25" x14ac:dyDescent="0.2">
      <c r="B478" s="1913" t="s">
        <v>182</v>
      </c>
      <c r="C478" s="1906" t="s">
        <v>183</v>
      </c>
      <c r="D478" s="1971" t="s">
        <v>189</v>
      </c>
      <c r="E478" s="1974" t="s">
        <v>15</v>
      </c>
      <c r="F478" s="1891" t="s">
        <v>16</v>
      </c>
      <c r="G478" s="1985">
        <v>17.12</v>
      </c>
      <c r="H478" s="1956">
        <v>20.7</v>
      </c>
      <c r="I478" s="1942">
        <v>20.7</v>
      </c>
      <c r="J478" s="1924">
        <v>20.7</v>
      </c>
      <c r="K478" s="1912">
        <v>13.44</v>
      </c>
      <c r="L478" s="1580"/>
      <c r="N478" s="1580"/>
      <c r="O478" s="1580"/>
      <c r="P478" s="1580"/>
      <c r="Q478" s="1580"/>
      <c r="R478" s="303">
        <f t="shared" si="117"/>
        <v>278.20799999999997</v>
      </c>
      <c r="S478" s="303">
        <f t="shared" si="121"/>
        <v>97.910999999999902</v>
      </c>
      <c r="T478" s="303">
        <f t="shared" si="121"/>
        <v>4.1400000000000006</v>
      </c>
      <c r="U478" s="303">
        <f t="shared" si="121"/>
        <v>71.207999999999984</v>
      </c>
      <c r="V478" s="303">
        <f t="shared" si="121"/>
        <v>0</v>
      </c>
      <c r="W478" s="303">
        <f t="shared" si="121"/>
        <v>93.563999999999979</v>
      </c>
      <c r="X478" s="303">
        <f t="shared" si="121"/>
        <v>0</v>
      </c>
      <c r="Y478" s="303">
        <f t="shared" si="121"/>
        <v>0.62099999999999989</v>
      </c>
      <c r="Z478" s="303">
        <f t="shared" si="121"/>
        <v>0.41400000000000003</v>
      </c>
      <c r="AA478" s="303">
        <f t="shared" si="121"/>
        <v>1.0350000000000001</v>
      </c>
      <c r="AB478" s="303">
        <f t="shared" si="121"/>
        <v>2.4839999999999995</v>
      </c>
      <c r="AC478" s="303">
        <f t="shared" si="121"/>
        <v>0.62099999999999989</v>
      </c>
      <c r="AD478" s="303">
        <f t="shared" si="121"/>
        <v>1.0350000000000001</v>
      </c>
      <c r="AE478" s="303">
        <f t="shared" si="121"/>
        <v>0.20700000000000002</v>
      </c>
      <c r="AF478" s="303">
        <f t="shared" si="121"/>
        <v>0</v>
      </c>
      <c r="AG478" s="303">
        <f t="shared" si="118"/>
        <v>2.6909999999999998</v>
      </c>
      <c r="AH478" s="303">
        <f t="shared" si="118"/>
        <v>1.0350000000000001</v>
      </c>
      <c r="AI478" s="303">
        <f t="shared" si="118"/>
        <v>1.0350000000000001</v>
      </c>
      <c r="AJ478" s="303">
        <f t="shared" si="115"/>
        <v>0.20700000000000002</v>
      </c>
      <c r="AK478" s="1239" t="s">
        <v>1350</v>
      </c>
      <c r="AL478" s="73" t="s">
        <v>1350</v>
      </c>
      <c r="AM478" s="1239" t="s">
        <v>1350</v>
      </c>
      <c r="AN478" s="303">
        <f t="shared" si="119"/>
        <v>278.20799999999997</v>
      </c>
      <c r="AO478" s="303">
        <f t="shared" si="122"/>
        <v>97.910999999999902</v>
      </c>
      <c r="AP478" s="303">
        <f t="shared" si="122"/>
        <v>4.1400000000000006</v>
      </c>
      <c r="AQ478" s="303">
        <f t="shared" si="122"/>
        <v>71.207999999999984</v>
      </c>
      <c r="AR478" s="303">
        <f t="shared" si="122"/>
        <v>0</v>
      </c>
      <c r="AS478" s="303">
        <f t="shared" si="122"/>
        <v>93.563999999999979</v>
      </c>
      <c r="AT478" s="303">
        <f t="shared" si="122"/>
        <v>0</v>
      </c>
      <c r="AU478" s="303">
        <f t="shared" si="122"/>
        <v>0.62099999999999989</v>
      </c>
      <c r="AV478" s="303">
        <f t="shared" si="122"/>
        <v>0.41400000000000003</v>
      </c>
      <c r="AW478" s="303">
        <f t="shared" si="122"/>
        <v>1.0350000000000001</v>
      </c>
      <c r="AX478" s="303">
        <f t="shared" si="122"/>
        <v>2.4839999999999995</v>
      </c>
      <c r="AY478" s="303">
        <f t="shared" si="122"/>
        <v>0.62099999999999989</v>
      </c>
      <c r="AZ478" s="303">
        <f t="shared" si="122"/>
        <v>1.0350000000000001</v>
      </c>
      <c r="BA478" s="303">
        <f t="shared" si="122"/>
        <v>0.20700000000000002</v>
      </c>
      <c r="BB478" s="303">
        <f t="shared" si="122"/>
        <v>0</v>
      </c>
      <c r="BC478" s="303">
        <f t="shared" si="120"/>
        <v>2.6909999999999998</v>
      </c>
      <c r="BD478" s="303">
        <f t="shared" si="120"/>
        <v>1.0350000000000001</v>
      </c>
      <c r="BE478" s="303">
        <f t="shared" si="120"/>
        <v>1.0350000000000001</v>
      </c>
      <c r="BF478" s="303">
        <f t="shared" si="116"/>
        <v>0.20700000000000002</v>
      </c>
    </row>
    <row r="479" spans="2:58" ht="14.25" x14ac:dyDescent="0.2">
      <c r="B479" s="1913" t="s">
        <v>182</v>
      </c>
      <c r="C479" s="1906" t="s">
        <v>183</v>
      </c>
      <c r="D479" s="1971" t="s">
        <v>190</v>
      </c>
      <c r="E479" s="1974" t="s">
        <v>25</v>
      </c>
      <c r="F479" s="1891" t="s">
        <v>16</v>
      </c>
      <c r="G479" s="1985">
        <v>17.28</v>
      </c>
      <c r="H479" s="1956">
        <v>19.31993604542345</v>
      </c>
      <c r="I479" s="1942">
        <v>19.31993604542345</v>
      </c>
      <c r="J479" s="1924">
        <v>19.319936129999999</v>
      </c>
      <c r="K479" s="1912">
        <v>10.45</v>
      </c>
      <c r="L479" s="1580"/>
      <c r="N479" s="1580"/>
      <c r="O479" s="1580"/>
      <c r="P479" s="1580"/>
      <c r="Q479" s="1580"/>
      <c r="R479" s="303">
        <f t="shared" si="117"/>
        <v>199.96133807013271</v>
      </c>
      <c r="S479" s="303">
        <f t="shared" si="121"/>
        <v>91.38329749485294</v>
      </c>
      <c r="T479" s="303">
        <f t="shared" si="121"/>
        <v>3.8639872090846912</v>
      </c>
      <c r="U479" s="303">
        <f t="shared" si="121"/>
        <v>66.460579996256655</v>
      </c>
      <c r="V479" s="303">
        <f t="shared" si="121"/>
        <v>0</v>
      </c>
      <c r="W479" s="303">
        <f t="shared" si="121"/>
        <v>27.627508544955532</v>
      </c>
      <c r="X479" s="303">
        <f t="shared" si="121"/>
        <v>0</v>
      </c>
      <c r="Y479" s="303">
        <f t="shared" si="121"/>
        <v>0.57959808136270352</v>
      </c>
      <c r="Z479" s="303">
        <f t="shared" si="121"/>
        <v>0.38639872090846911</v>
      </c>
      <c r="AA479" s="303">
        <f t="shared" si="121"/>
        <v>0.96599680227117279</v>
      </c>
      <c r="AB479" s="303">
        <f t="shared" si="121"/>
        <v>2.3183923254508141</v>
      </c>
      <c r="AC479" s="303">
        <f t="shared" si="121"/>
        <v>0.57959808136270352</v>
      </c>
      <c r="AD479" s="303">
        <f t="shared" si="121"/>
        <v>0.96599680227117279</v>
      </c>
      <c r="AE479" s="303">
        <f t="shared" si="121"/>
        <v>0.19319936045423455</v>
      </c>
      <c r="AF479" s="303">
        <f t="shared" si="121"/>
        <v>0</v>
      </c>
      <c r="AG479" s="303">
        <f t="shared" si="118"/>
        <v>2.5115916859050489</v>
      </c>
      <c r="AH479" s="303">
        <f t="shared" si="118"/>
        <v>0.96599680227117279</v>
      </c>
      <c r="AI479" s="303">
        <f t="shared" si="118"/>
        <v>0.96599680227117279</v>
      </c>
      <c r="AJ479" s="303">
        <f t="shared" si="115"/>
        <v>0.19319936045423455</v>
      </c>
      <c r="AK479" s="1239" t="s">
        <v>1350</v>
      </c>
      <c r="AL479" s="73" t="s">
        <v>1350</v>
      </c>
      <c r="AM479" s="1239" t="s">
        <v>1350</v>
      </c>
      <c r="AN479" s="303">
        <f t="shared" si="119"/>
        <v>201.89333255849996</v>
      </c>
      <c r="AO479" s="303">
        <f t="shared" si="122"/>
        <v>92.266228309343475</v>
      </c>
      <c r="AP479" s="303">
        <f t="shared" si="122"/>
        <v>3.901320435913044</v>
      </c>
      <c r="AQ479" s="303">
        <f t="shared" si="122"/>
        <v>67.10271149770432</v>
      </c>
      <c r="AR479" s="303">
        <f t="shared" si="122"/>
        <v>0</v>
      </c>
      <c r="AS479" s="303">
        <f t="shared" si="122"/>
        <v>27.894441116778253</v>
      </c>
      <c r="AT479" s="303">
        <f t="shared" si="122"/>
        <v>0</v>
      </c>
      <c r="AU479" s="303">
        <f t="shared" si="122"/>
        <v>0.5851980653869564</v>
      </c>
      <c r="AV479" s="303">
        <f t="shared" si="122"/>
        <v>0.39013204359130438</v>
      </c>
      <c r="AW479" s="303">
        <f t="shared" si="122"/>
        <v>0.975330108978261</v>
      </c>
      <c r="AX479" s="303">
        <f t="shared" si="122"/>
        <v>2.3407922615478256</v>
      </c>
      <c r="AY479" s="303">
        <f t="shared" si="122"/>
        <v>0.5851980653869564</v>
      </c>
      <c r="AZ479" s="303">
        <f t="shared" si="122"/>
        <v>0.975330108978261</v>
      </c>
      <c r="BA479" s="303">
        <f t="shared" si="122"/>
        <v>0.19506602179565219</v>
      </c>
      <c r="BB479" s="303">
        <f t="shared" si="122"/>
        <v>0</v>
      </c>
      <c r="BC479" s="303">
        <f t="shared" si="120"/>
        <v>2.5358582833434782</v>
      </c>
      <c r="BD479" s="303">
        <f t="shared" si="120"/>
        <v>0.975330108978261</v>
      </c>
      <c r="BE479" s="303">
        <f t="shared" si="120"/>
        <v>0.975330108978261</v>
      </c>
      <c r="BF479" s="303">
        <f t="shared" si="116"/>
        <v>0.19506602179565219</v>
      </c>
    </row>
    <row r="480" spans="2:58" ht="14.25" x14ac:dyDescent="0.2">
      <c r="B480" s="1913" t="s">
        <v>182</v>
      </c>
      <c r="C480" s="1906" t="s">
        <v>183</v>
      </c>
      <c r="D480" s="1971" t="s">
        <v>191</v>
      </c>
      <c r="E480" s="1974" t="s">
        <v>25</v>
      </c>
      <c r="F480" s="1891" t="s">
        <v>16</v>
      </c>
      <c r="G480" s="1985">
        <v>17.36</v>
      </c>
      <c r="H480" s="1956">
        <v>560.73349734528676</v>
      </c>
      <c r="I480" s="1942">
        <v>560.73349734528676</v>
      </c>
      <c r="J480" s="1924">
        <v>560.7334998</v>
      </c>
      <c r="K480" s="1912">
        <v>10.49</v>
      </c>
      <c r="L480" s="1580"/>
      <c r="N480" s="1580"/>
      <c r="O480" s="1580"/>
      <c r="P480" s="1580"/>
      <c r="Q480" s="1580"/>
      <c r="R480" s="303">
        <f t="shared" si="117"/>
        <v>5803.5916975237178</v>
      </c>
      <c r="S480" s="303">
        <f t="shared" si="121"/>
        <v>2652.2694424432066</v>
      </c>
      <c r="T480" s="303">
        <f t="shared" si="121"/>
        <v>112.14669946905738</v>
      </c>
      <c r="U480" s="303">
        <f t="shared" si="121"/>
        <v>1928.9232308677861</v>
      </c>
      <c r="V480" s="303">
        <f t="shared" si="121"/>
        <v>0</v>
      </c>
      <c r="W480" s="303">
        <f t="shared" si="121"/>
        <v>801.84890120375997</v>
      </c>
      <c r="X480" s="303">
        <f t="shared" si="121"/>
        <v>0</v>
      </c>
      <c r="Y480" s="303">
        <f t="shared" si="121"/>
        <v>16.822004920358602</v>
      </c>
      <c r="Z480" s="303">
        <f t="shared" si="121"/>
        <v>11.214669946905737</v>
      </c>
      <c r="AA480" s="303">
        <f t="shared" si="121"/>
        <v>28.036674867264345</v>
      </c>
      <c r="AB480" s="303">
        <f t="shared" si="121"/>
        <v>67.288019681434406</v>
      </c>
      <c r="AC480" s="303">
        <f t="shared" si="121"/>
        <v>16.822004920358602</v>
      </c>
      <c r="AD480" s="303">
        <f t="shared" si="121"/>
        <v>28.036674867264345</v>
      </c>
      <c r="AE480" s="303">
        <f t="shared" si="121"/>
        <v>5.6073349734528684</v>
      </c>
      <c r="AF480" s="303">
        <f t="shared" si="121"/>
        <v>0</v>
      </c>
      <c r="AG480" s="303">
        <f t="shared" si="118"/>
        <v>72.895354654887285</v>
      </c>
      <c r="AH480" s="303">
        <f t="shared" si="118"/>
        <v>28.036674867264345</v>
      </c>
      <c r="AI480" s="303">
        <f t="shared" si="118"/>
        <v>28.036674867264345</v>
      </c>
      <c r="AJ480" s="303">
        <f t="shared" si="115"/>
        <v>5.6073349734528684</v>
      </c>
      <c r="AK480" s="1239" t="s">
        <v>1350</v>
      </c>
      <c r="AL480" s="73" t="s">
        <v>1350</v>
      </c>
      <c r="AM480" s="1239" t="s">
        <v>1350</v>
      </c>
      <c r="AN480" s="303">
        <f t="shared" si="119"/>
        <v>5882.0944129019999</v>
      </c>
      <c r="AO480" s="303">
        <f t="shared" si="122"/>
        <v>2688.1455626112524</v>
      </c>
      <c r="AP480" s="303">
        <f t="shared" si="122"/>
        <v>113.66366015269568</v>
      </c>
      <c r="AQ480" s="303">
        <f t="shared" si="122"/>
        <v>1955.0149546263649</v>
      </c>
      <c r="AR480" s="303">
        <f t="shared" si="122"/>
        <v>0</v>
      </c>
      <c r="AS480" s="303">
        <f t="shared" si="122"/>
        <v>812.69517009177389</v>
      </c>
      <c r="AT480" s="303">
        <f t="shared" si="122"/>
        <v>0</v>
      </c>
      <c r="AU480" s="303">
        <f t="shared" si="122"/>
        <v>17.049549022904348</v>
      </c>
      <c r="AV480" s="303">
        <f t="shared" si="122"/>
        <v>11.366366015269568</v>
      </c>
      <c r="AW480" s="303">
        <f t="shared" si="122"/>
        <v>28.415915038173921</v>
      </c>
      <c r="AX480" s="303">
        <f t="shared" si="122"/>
        <v>68.19819609161739</v>
      </c>
      <c r="AY480" s="303">
        <f t="shared" si="122"/>
        <v>17.049549022904348</v>
      </c>
      <c r="AZ480" s="303">
        <f t="shared" si="122"/>
        <v>28.415915038173921</v>
      </c>
      <c r="BA480" s="303">
        <f t="shared" si="122"/>
        <v>5.683183007634784</v>
      </c>
      <c r="BB480" s="303">
        <f t="shared" si="122"/>
        <v>0</v>
      </c>
      <c r="BC480" s="303">
        <f t="shared" si="120"/>
        <v>73.881379099252186</v>
      </c>
      <c r="BD480" s="303">
        <f t="shared" si="120"/>
        <v>28.415915038173921</v>
      </c>
      <c r="BE480" s="303">
        <f t="shared" si="120"/>
        <v>28.415915038173921</v>
      </c>
      <c r="BF480" s="303">
        <f t="shared" si="116"/>
        <v>5.683183007634784</v>
      </c>
    </row>
    <row r="481" spans="2:58" ht="14.25" x14ac:dyDescent="0.2">
      <c r="B481" s="1913" t="s">
        <v>182</v>
      </c>
      <c r="C481" s="1906" t="s">
        <v>192</v>
      </c>
      <c r="D481" s="1971" t="s">
        <v>193</v>
      </c>
      <c r="E481" s="1974" t="s">
        <v>19</v>
      </c>
      <c r="F481" s="1891" t="s">
        <v>16</v>
      </c>
      <c r="G481" s="1989">
        <v>17.12</v>
      </c>
      <c r="H481" s="1956">
        <v>5807.967772</v>
      </c>
      <c r="I481" s="1942">
        <v>5807.967772</v>
      </c>
      <c r="J481" s="1924">
        <v>5808</v>
      </c>
      <c r="K481" s="1912">
        <v>18.77</v>
      </c>
      <c r="L481" s="1580"/>
      <c r="N481" s="1580"/>
      <c r="O481" s="1580"/>
      <c r="P481" s="1580"/>
      <c r="Q481" s="1580"/>
      <c r="R481" s="303">
        <f t="shared" si="117"/>
        <v>109015.55508044</v>
      </c>
      <c r="S481" s="303">
        <f t="shared" si="121"/>
        <v>27471.687561559978</v>
      </c>
      <c r="T481" s="303">
        <f t="shared" si="121"/>
        <v>1161.5935544000001</v>
      </c>
      <c r="U481" s="303">
        <f t="shared" si="121"/>
        <v>19979.409135679995</v>
      </c>
      <c r="V481" s="303">
        <f t="shared" si="121"/>
        <v>0</v>
      </c>
      <c r="W481" s="303">
        <f t="shared" si="121"/>
        <v>57208.482554200011</v>
      </c>
      <c r="X481" s="303">
        <f t="shared" si="121"/>
        <v>0</v>
      </c>
      <c r="Y481" s="303">
        <f t="shared" si="121"/>
        <v>174.23903315999999</v>
      </c>
      <c r="Z481" s="303">
        <f t="shared" si="121"/>
        <v>116.15935544000001</v>
      </c>
      <c r="AA481" s="303">
        <f t="shared" si="121"/>
        <v>290.39838860000003</v>
      </c>
      <c r="AB481" s="303">
        <f t="shared" si="121"/>
        <v>696.95613263999996</v>
      </c>
      <c r="AC481" s="303">
        <f t="shared" si="121"/>
        <v>174.23903315999999</v>
      </c>
      <c r="AD481" s="303">
        <f t="shared" si="121"/>
        <v>290.39838860000003</v>
      </c>
      <c r="AE481" s="303">
        <f t="shared" si="121"/>
        <v>58.079677720000007</v>
      </c>
      <c r="AF481" s="303">
        <f t="shared" si="121"/>
        <v>0</v>
      </c>
      <c r="AG481" s="303">
        <f t="shared" si="118"/>
        <v>755.03581036000003</v>
      </c>
      <c r="AH481" s="303">
        <f t="shared" si="118"/>
        <v>290.39838860000003</v>
      </c>
      <c r="AI481" s="303">
        <f t="shared" si="118"/>
        <v>290.39838860000003</v>
      </c>
      <c r="AJ481" s="303">
        <f t="shared" si="115"/>
        <v>58.079677720000007</v>
      </c>
      <c r="AK481" s="1239" t="s">
        <v>1350</v>
      </c>
      <c r="AL481" s="73" t="s">
        <v>1350</v>
      </c>
      <c r="AM481" s="1239" t="s">
        <v>1350</v>
      </c>
      <c r="AN481" s="303">
        <f t="shared" si="119"/>
        <v>109016.16</v>
      </c>
      <c r="AO481" s="303">
        <f t="shared" si="122"/>
        <v>27471.839999999982</v>
      </c>
      <c r="AP481" s="303">
        <f t="shared" si="122"/>
        <v>1161.6000000000004</v>
      </c>
      <c r="AQ481" s="303">
        <f t="shared" si="122"/>
        <v>19979.519999999997</v>
      </c>
      <c r="AR481" s="303">
        <f t="shared" si="122"/>
        <v>0</v>
      </c>
      <c r="AS481" s="303">
        <f t="shared" si="122"/>
        <v>57208.800000000017</v>
      </c>
      <c r="AT481" s="303">
        <f t="shared" si="122"/>
        <v>0</v>
      </c>
      <c r="AU481" s="303">
        <f t="shared" si="122"/>
        <v>174.24</v>
      </c>
      <c r="AV481" s="303">
        <f t="shared" si="122"/>
        <v>116.16000000000003</v>
      </c>
      <c r="AW481" s="303">
        <f t="shared" si="122"/>
        <v>290.40000000000009</v>
      </c>
      <c r="AX481" s="303">
        <f t="shared" si="122"/>
        <v>696.96</v>
      </c>
      <c r="AY481" s="303">
        <f t="shared" si="122"/>
        <v>174.24</v>
      </c>
      <c r="AZ481" s="303">
        <f t="shared" si="122"/>
        <v>290.40000000000009</v>
      </c>
      <c r="BA481" s="303">
        <f t="shared" si="122"/>
        <v>58.080000000000013</v>
      </c>
      <c r="BB481" s="303">
        <f t="shared" si="122"/>
        <v>0</v>
      </c>
      <c r="BC481" s="303">
        <f t="shared" si="120"/>
        <v>755.04000000000008</v>
      </c>
      <c r="BD481" s="303">
        <f t="shared" si="120"/>
        <v>290.40000000000009</v>
      </c>
      <c r="BE481" s="303">
        <f t="shared" si="120"/>
        <v>290.40000000000009</v>
      </c>
      <c r="BF481" s="303">
        <f t="shared" si="116"/>
        <v>58.080000000000013</v>
      </c>
    </row>
    <row r="482" spans="2:58" s="1513" customFormat="1" ht="14.25" x14ac:dyDescent="0.2">
      <c r="B482" s="1913" t="s">
        <v>182</v>
      </c>
      <c r="C482" s="1906" t="s">
        <v>1824</v>
      </c>
      <c r="D482" s="1971" t="s">
        <v>1788</v>
      </c>
      <c r="E482" s="1974" t="s">
        <v>25</v>
      </c>
      <c r="F482" s="1897" t="s">
        <v>16</v>
      </c>
      <c r="G482" s="1989">
        <v>17.12</v>
      </c>
      <c r="H482" s="1956">
        <v>19421.769921134524</v>
      </c>
      <c r="I482" s="1942">
        <v>19421.769921134524</v>
      </c>
      <c r="J482" s="2041">
        <v>19422</v>
      </c>
      <c r="K482" s="1912">
        <v>10.35</v>
      </c>
      <c r="L482" s="1803"/>
      <c r="M482" s="303"/>
      <c r="N482" s="1580"/>
      <c r="O482" s="1580"/>
      <c r="P482" s="1580"/>
      <c r="Q482" s="1580"/>
      <c r="R482" s="303">
        <f t="shared" si="117"/>
        <v>201015.31868374231</v>
      </c>
      <c r="S482" s="303">
        <f t="shared" si="121"/>
        <v>91864.971726966309</v>
      </c>
      <c r="T482" s="303">
        <f t="shared" si="121"/>
        <v>3884.3539842269056</v>
      </c>
      <c r="U482" s="303">
        <f t="shared" si="121"/>
        <v>66810.888528702752</v>
      </c>
      <c r="V482" s="303">
        <f t="shared" si="121"/>
        <v>0</v>
      </c>
      <c r="W482" s="303">
        <f t="shared" si="121"/>
        <v>27773.130987222365</v>
      </c>
      <c r="X482" s="303">
        <f t="shared" si="121"/>
        <v>0</v>
      </c>
      <c r="Y482" s="303">
        <f t="shared" si="121"/>
        <v>582.6530976340357</v>
      </c>
      <c r="Z482" s="303">
        <f t="shared" si="121"/>
        <v>388.43539842269053</v>
      </c>
      <c r="AA482" s="303">
        <f t="shared" si="121"/>
        <v>971.0884960567264</v>
      </c>
      <c r="AB482" s="303">
        <f t="shared" si="121"/>
        <v>2330.6123905361428</v>
      </c>
      <c r="AC482" s="303">
        <f t="shared" si="121"/>
        <v>582.6530976340357</v>
      </c>
      <c r="AD482" s="303">
        <f t="shared" si="121"/>
        <v>971.0884960567264</v>
      </c>
      <c r="AE482" s="303">
        <f t="shared" si="121"/>
        <v>194.21769921134526</v>
      </c>
      <c r="AF482" s="303">
        <f t="shared" si="121"/>
        <v>0</v>
      </c>
      <c r="AG482" s="303">
        <f t="shared" si="118"/>
        <v>2524.8300897474883</v>
      </c>
      <c r="AH482" s="303">
        <f t="shared" si="118"/>
        <v>971.0884960567264</v>
      </c>
      <c r="AI482" s="303">
        <f t="shared" si="118"/>
        <v>971.0884960567264</v>
      </c>
      <c r="AJ482" s="303">
        <f t="shared" si="115"/>
        <v>194.21769921134526</v>
      </c>
      <c r="AK482" s="1239" t="s">
        <v>1350</v>
      </c>
      <c r="AL482" s="73" t="s">
        <v>1350</v>
      </c>
      <c r="AM482" s="1239" t="s">
        <v>1350</v>
      </c>
      <c r="AN482" s="303">
        <f t="shared" si="119"/>
        <v>201017.69999999998</v>
      </c>
      <c r="AO482" s="303">
        <f t="shared" si="122"/>
        <v>91866.060000000012</v>
      </c>
      <c r="AP482" s="303">
        <f t="shared" si="122"/>
        <v>3884.400000000001</v>
      </c>
      <c r="AQ482" s="303">
        <f t="shared" si="122"/>
        <v>66811.679999999978</v>
      </c>
      <c r="AR482" s="303">
        <f t="shared" si="122"/>
        <v>0</v>
      </c>
      <c r="AS482" s="303">
        <f t="shared" si="122"/>
        <v>27773.459999999995</v>
      </c>
      <c r="AT482" s="303">
        <f t="shared" si="122"/>
        <v>0</v>
      </c>
      <c r="AU482" s="303">
        <f t="shared" si="122"/>
        <v>582.66</v>
      </c>
      <c r="AV482" s="303">
        <f t="shared" si="122"/>
        <v>388.44000000000005</v>
      </c>
      <c r="AW482" s="303">
        <f t="shared" si="122"/>
        <v>971.10000000000025</v>
      </c>
      <c r="AX482" s="303">
        <f t="shared" si="122"/>
        <v>2330.64</v>
      </c>
      <c r="AY482" s="303">
        <f t="shared" si="122"/>
        <v>582.66</v>
      </c>
      <c r="AZ482" s="303">
        <f t="shared" si="122"/>
        <v>971.10000000000025</v>
      </c>
      <c r="BA482" s="303">
        <f t="shared" si="122"/>
        <v>194.22000000000003</v>
      </c>
      <c r="BB482" s="303">
        <f t="shared" si="122"/>
        <v>0</v>
      </c>
      <c r="BC482" s="303">
        <f t="shared" si="120"/>
        <v>2524.86</v>
      </c>
      <c r="BD482" s="303">
        <f t="shared" si="120"/>
        <v>971.10000000000025</v>
      </c>
      <c r="BE482" s="303">
        <f t="shared" si="120"/>
        <v>971.10000000000025</v>
      </c>
      <c r="BF482" s="303">
        <f t="shared" si="116"/>
        <v>194.22000000000003</v>
      </c>
    </row>
    <row r="483" spans="2:58" s="1513" customFormat="1" ht="14.25" x14ac:dyDescent="0.2">
      <c r="B483" s="1913" t="s">
        <v>182</v>
      </c>
      <c r="C483" s="1906" t="s">
        <v>247</v>
      </c>
      <c r="D483" s="1971" t="s">
        <v>1789</v>
      </c>
      <c r="E483" s="1974" t="s">
        <v>25</v>
      </c>
      <c r="F483" s="1897" t="s">
        <v>26</v>
      </c>
      <c r="G483" s="2303">
        <v>17.39</v>
      </c>
      <c r="H483" s="2304">
        <v>4176.9980912739184</v>
      </c>
      <c r="I483" s="2040">
        <v>4176.9980912739184</v>
      </c>
      <c r="J483" s="2041">
        <v>4176.9980912739184</v>
      </c>
      <c r="K483" s="2305">
        <v>10.6</v>
      </c>
      <c r="L483" s="1580"/>
      <c r="M483" s="303"/>
      <c r="N483" s="1580"/>
      <c r="O483" s="1580"/>
      <c r="P483" s="1580"/>
      <c r="Q483" s="1580"/>
      <c r="R483" s="303">
        <f t="shared" si="117"/>
        <v>43231.930244685056</v>
      </c>
      <c r="S483" s="303">
        <f t="shared" si="121"/>
        <v>19757.200971725637</v>
      </c>
      <c r="T483" s="303">
        <f t="shared" si="121"/>
        <v>835.39961825478395</v>
      </c>
      <c r="U483" s="303">
        <f t="shared" si="121"/>
        <v>14368.873433982277</v>
      </c>
      <c r="V483" s="303">
        <f t="shared" si="121"/>
        <v>0</v>
      </c>
      <c r="W483" s="303">
        <f t="shared" si="121"/>
        <v>5973.107270521703</v>
      </c>
      <c r="X483" s="303">
        <f t="shared" si="121"/>
        <v>0</v>
      </c>
      <c r="Y483" s="303">
        <f t="shared" si="121"/>
        <v>125.30994273821756</v>
      </c>
      <c r="Z483" s="303">
        <f t="shared" si="121"/>
        <v>83.539961825478386</v>
      </c>
      <c r="AA483" s="303">
        <f t="shared" si="121"/>
        <v>208.84990456369599</v>
      </c>
      <c r="AB483" s="303">
        <f t="shared" si="121"/>
        <v>501.23977095287023</v>
      </c>
      <c r="AC483" s="303">
        <f t="shared" si="121"/>
        <v>125.30994273821756</v>
      </c>
      <c r="AD483" s="303">
        <f t="shared" si="121"/>
        <v>208.84990456369599</v>
      </c>
      <c r="AE483" s="303">
        <f t="shared" si="121"/>
        <v>41.769980912739193</v>
      </c>
      <c r="AF483" s="303">
        <f t="shared" si="121"/>
        <v>0</v>
      </c>
      <c r="AG483" s="303">
        <f t="shared" si="118"/>
        <v>543.00975186560947</v>
      </c>
      <c r="AH483" s="303">
        <f t="shared" si="118"/>
        <v>208.84990456369599</v>
      </c>
      <c r="AI483" s="303">
        <f t="shared" si="118"/>
        <v>208.84990456369599</v>
      </c>
      <c r="AJ483" s="303">
        <f t="shared" si="115"/>
        <v>41.769980912739193</v>
      </c>
      <c r="AK483" s="1239" t="s">
        <v>1350</v>
      </c>
      <c r="AL483" s="73" t="s">
        <v>1350</v>
      </c>
      <c r="AM483" s="1239" t="s">
        <v>1350</v>
      </c>
      <c r="AN483" s="303">
        <f t="shared" si="119"/>
        <v>44276.179767503534</v>
      </c>
      <c r="AO483" s="303">
        <f t="shared" si="122"/>
        <v>20234.428048337366</v>
      </c>
      <c r="AP483" s="303">
        <f t="shared" si="122"/>
        <v>855.57835299523765</v>
      </c>
      <c r="AQ483" s="303">
        <f t="shared" si="122"/>
        <v>14715.947671518081</v>
      </c>
      <c r="AR483" s="303">
        <f t="shared" si="122"/>
        <v>0</v>
      </c>
      <c r="AS483" s="303">
        <f t="shared" si="122"/>
        <v>6117.3852239159469</v>
      </c>
      <c r="AT483" s="303">
        <f t="shared" si="122"/>
        <v>0</v>
      </c>
      <c r="AU483" s="303">
        <f t="shared" si="122"/>
        <v>128.3367529492856</v>
      </c>
      <c r="AV483" s="303">
        <f t="shared" si="122"/>
        <v>85.557835299523759</v>
      </c>
      <c r="AW483" s="303">
        <f t="shared" si="122"/>
        <v>213.89458824880941</v>
      </c>
      <c r="AX483" s="303">
        <f t="shared" si="122"/>
        <v>513.34701179714239</v>
      </c>
      <c r="AY483" s="303">
        <f t="shared" si="122"/>
        <v>128.3367529492856</v>
      </c>
      <c r="AZ483" s="303">
        <f t="shared" si="122"/>
        <v>213.89458824880941</v>
      </c>
      <c r="BA483" s="303">
        <f t="shared" si="122"/>
        <v>42.77891764976188</v>
      </c>
      <c r="BB483" s="303">
        <f t="shared" si="122"/>
        <v>0</v>
      </c>
      <c r="BC483" s="303">
        <f t="shared" si="120"/>
        <v>556.12592944690437</v>
      </c>
      <c r="BD483" s="303">
        <f t="shared" si="120"/>
        <v>213.89458824880941</v>
      </c>
      <c r="BE483" s="303">
        <f t="shared" si="120"/>
        <v>213.89458824880941</v>
      </c>
      <c r="BF483" s="303">
        <f t="shared" si="116"/>
        <v>42.77891764976188</v>
      </c>
    </row>
    <row r="484" spans="2:58" s="1513" customFormat="1" ht="14.25" x14ac:dyDescent="0.2">
      <c r="B484" s="1913" t="s">
        <v>182</v>
      </c>
      <c r="C484" s="1906" t="s">
        <v>247</v>
      </c>
      <c r="D484" s="1971" t="s">
        <v>1790</v>
      </c>
      <c r="E484" s="1974" t="s">
        <v>25</v>
      </c>
      <c r="F484" s="1897" t="s">
        <v>26</v>
      </c>
      <c r="G484" s="1989">
        <v>17.12</v>
      </c>
      <c r="H484" s="2304">
        <v>587.29875688578261</v>
      </c>
      <c r="I484" s="2040">
        <v>587.29875688578261</v>
      </c>
      <c r="J484" s="2041">
        <v>587.29875688578261</v>
      </c>
      <c r="K484" s="1912">
        <v>10.35</v>
      </c>
      <c r="L484" s="1580"/>
      <c r="M484" s="303"/>
      <c r="N484" s="1580"/>
      <c r="O484" s="1580"/>
      <c r="P484" s="1580"/>
      <c r="Q484" s="1580"/>
      <c r="R484" s="303">
        <f t="shared" si="117"/>
        <v>6078.5421337678499</v>
      </c>
      <c r="S484" s="303">
        <f t="shared" si="121"/>
        <v>2777.9231200697523</v>
      </c>
      <c r="T484" s="303">
        <f t="shared" si="121"/>
        <v>117.45975137715655</v>
      </c>
      <c r="U484" s="303">
        <f t="shared" si="121"/>
        <v>2020.3077236870918</v>
      </c>
      <c r="V484" s="303">
        <f t="shared" si="121"/>
        <v>0</v>
      </c>
      <c r="W484" s="303">
        <f t="shared" si="121"/>
        <v>839.83722234666902</v>
      </c>
      <c r="X484" s="303">
        <f t="shared" si="121"/>
        <v>0</v>
      </c>
      <c r="Y484" s="303">
        <f t="shared" si="121"/>
        <v>17.618962706573477</v>
      </c>
      <c r="Z484" s="303">
        <f t="shared" si="121"/>
        <v>11.745975137715654</v>
      </c>
      <c r="AA484" s="303">
        <f t="shared" si="121"/>
        <v>29.364937844289138</v>
      </c>
      <c r="AB484" s="303">
        <f t="shared" si="121"/>
        <v>70.475850826293907</v>
      </c>
      <c r="AC484" s="303">
        <f t="shared" si="121"/>
        <v>17.618962706573477</v>
      </c>
      <c r="AD484" s="303">
        <f t="shared" si="121"/>
        <v>29.364937844289138</v>
      </c>
      <c r="AE484" s="303">
        <f t="shared" si="121"/>
        <v>5.8729875688578268</v>
      </c>
      <c r="AF484" s="303">
        <f t="shared" si="121"/>
        <v>0</v>
      </c>
      <c r="AG484" s="303">
        <f t="shared" si="118"/>
        <v>76.348838395151745</v>
      </c>
      <c r="AH484" s="303">
        <f t="shared" si="118"/>
        <v>29.364937844289138</v>
      </c>
      <c r="AI484" s="303">
        <f t="shared" si="118"/>
        <v>29.364937844289138</v>
      </c>
      <c r="AJ484" s="303">
        <f t="shared" si="115"/>
        <v>5.8729875688578268</v>
      </c>
      <c r="AK484" s="1239" t="s">
        <v>1350</v>
      </c>
      <c r="AL484" s="73" t="s">
        <v>1350</v>
      </c>
      <c r="AM484" s="1239" t="s">
        <v>1350</v>
      </c>
      <c r="AN484" s="303">
        <f t="shared" si="119"/>
        <v>6078.5421337678499</v>
      </c>
      <c r="AO484" s="303">
        <f t="shared" si="122"/>
        <v>2777.9231200697523</v>
      </c>
      <c r="AP484" s="303">
        <f t="shared" si="122"/>
        <v>117.45975137715655</v>
      </c>
      <c r="AQ484" s="303">
        <f t="shared" si="122"/>
        <v>2020.3077236870918</v>
      </c>
      <c r="AR484" s="303">
        <f t="shared" si="122"/>
        <v>0</v>
      </c>
      <c r="AS484" s="303">
        <f t="shared" si="122"/>
        <v>839.83722234666902</v>
      </c>
      <c r="AT484" s="303">
        <f t="shared" si="122"/>
        <v>0</v>
      </c>
      <c r="AU484" s="303">
        <f t="shared" si="122"/>
        <v>17.618962706573477</v>
      </c>
      <c r="AV484" s="303">
        <f t="shared" si="122"/>
        <v>11.745975137715654</v>
      </c>
      <c r="AW484" s="303">
        <f t="shared" si="122"/>
        <v>29.364937844289138</v>
      </c>
      <c r="AX484" s="303">
        <f t="shared" si="122"/>
        <v>70.475850826293907</v>
      </c>
      <c r="AY484" s="303">
        <f t="shared" si="122"/>
        <v>17.618962706573477</v>
      </c>
      <c r="AZ484" s="303">
        <f t="shared" si="122"/>
        <v>29.364937844289138</v>
      </c>
      <c r="BA484" s="303">
        <f t="shared" si="122"/>
        <v>5.8729875688578268</v>
      </c>
      <c r="BB484" s="303">
        <f t="shared" si="122"/>
        <v>0</v>
      </c>
      <c r="BC484" s="303">
        <f t="shared" si="120"/>
        <v>76.348838395151745</v>
      </c>
      <c r="BD484" s="303">
        <f t="shared" si="120"/>
        <v>29.364937844289138</v>
      </c>
      <c r="BE484" s="303">
        <f t="shared" si="120"/>
        <v>29.364937844289138</v>
      </c>
      <c r="BF484" s="303">
        <f t="shared" si="116"/>
        <v>5.8729875688578268</v>
      </c>
    </row>
    <row r="485" spans="2:58" s="1513" customFormat="1" ht="14.25" x14ac:dyDescent="0.2">
      <c r="B485" s="1913" t="s">
        <v>182</v>
      </c>
      <c r="C485" s="1906" t="s">
        <v>59</v>
      </c>
      <c r="D485" s="1971" t="s">
        <v>1791</v>
      </c>
      <c r="E485" s="1974" t="s">
        <v>25</v>
      </c>
      <c r="F485" s="1897" t="s">
        <v>26</v>
      </c>
      <c r="G485" s="2303">
        <v>16.98</v>
      </c>
      <c r="H485" s="2304">
        <v>750.15760966627522</v>
      </c>
      <c r="I485" s="2040">
        <v>750.15760966627522</v>
      </c>
      <c r="J485" s="2041">
        <v>750.15760966627522</v>
      </c>
      <c r="K485" s="1912">
        <v>10.35</v>
      </c>
      <c r="L485" s="1803"/>
      <c r="M485" s="303"/>
      <c r="N485" s="1580"/>
      <c r="O485" s="1580"/>
      <c r="P485" s="1580"/>
      <c r="Q485" s="1580"/>
      <c r="R485" s="303">
        <f t="shared" si="117"/>
        <v>7764.1312600459487</v>
      </c>
      <c r="S485" s="303">
        <f t="shared" si="121"/>
        <v>3548.2454937214825</v>
      </c>
      <c r="T485" s="303">
        <f t="shared" si="121"/>
        <v>150.03152193325511</v>
      </c>
      <c r="U485" s="303">
        <f t="shared" si="121"/>
        <v>2580.5421772519862</v>
      </c>
      <c r="V485" s="303">
        <f t="shared" si="121"/>
        <v>0</v>
      </c>
      <c r="W485" s="303">
        <f t="shared" si="121"/>
        <v>1072.7253818227734</v>
      </c>
      <c r="X485" s="303">
        <f t="shared" si="121"/>
        <v>0</v>
      </c>
      <c r="Y485" s="303">
        <f t="shared" si="121"/>
        <v>22.504728289988257</v>
      </c>
      <c r="Z485" s="303">
        <f t="shared" si="121"/>
        <v>15.003152193325509</v>
      </c>
      <c r="AA485" s="303">
        <f t="shared" si="121"/>
        <v>37.507880483313777</v>
      </c>
      <c r="AB485" s="303">
        <f t="shared" si="121"/>
        <v>90.01891315995303</v>
      </c>
      <c r="AC485" s="303">
        <f t="shared" si="121"/>
        <v>22.504728289988257</v>
      </c>
      <c r="AD485" s="303">
        <f t="shared" si="121"/>
        <v>37.507880483313777</v>
      </c>
      <c r="AE485" s="303">
        <f t="shared" si="121"/>
        <v>7.5015760966627543</v>
      </c>
      <c r="AF485" s="303">
        <f t="shared" si="121"/>
        <v>0</v>
      </c>
      <c r="AG485" s="303">
        <f t="shared" si="118"/>
        <v>97.520489256615789</v>
      </c>
      <c r="AH485" s="303">
        <f t="shared" si="118"/>
        <v>37.507880483313777</v>
      </c>
      <c r="AI485" s="303">
        <f t="shared" si="118"/>
        <v>37.507880483313777</v>
      </c>
      <c r="AJ485" s="303">
        <f t="shared" si="115"/>
        <v>7.5015760966627543</v>
      </c>
      <c r="AK485" s="1239" t="s">
        <v>1350</v>
      </c>
      <c r="AL485" s="73" t="s">
        <v>1350</v>
      </c>
      <c r="AM485" s="1239" t="s">
        <v>1350</v>
      </c>
      <c r="AN485" s="303">
        <f t="shared" si="119"/>
        <v>7764.1312600459487</v>
      </c>
      <c r="AO485" s="303">
        <f t="shared" si="122"/>
        <v>3548.2454937214825</v>
      </c>
      <c r="AP485" s="303">
        <f t="shared" si="122"/>
        <v>150.03152193325511</v>
      </c>
      <c r="AQ485" s="303">
        <f t="shared" si="122"/>
        <v>2580.5421772519862</v>
      </c>
      <c r="AR485" s="303">
        <f t="shared" si="122"/>
        <v>0</v>
      </c>
      <c r="AS485" s="303">
        <f t="shared" si="122"/>
        <v>1072.7253818227734</v>
      </c>
      <c r="AT485" s="303">
        <f t="shared" si="122"/>
        <v>0</v>
      </c>
      <c r="AU485" s="303">
        <f t="shared" si="122"/>
        <v>22.504728289988257</v>
      </c>
      <c r="AV485" s="303">
        <f t="shared" si="122"/>
        <v>15.003152193325509</v>
      </c>
      <c r="AW485" s="303">
        <f t="shared" si="122"/>
        <v>37.507880483313777</v>
      </c>
      <c r="AX485" s="303">
        <f t="shared" si="122"/>
        <v>90.01891315995303</v>
      </c>
      <c r="AY485" s="303">
        <f t="shared" si="122"/>
        <v>22.504728289988257</v>
      </c>
      <c r="AZ485" s="303">
        <f t="shared" si="122"/>
        <v>37.507880483313777</v>
      </c>
      <c r="BA485" s="303">
        <f t="shared" si="122"/>
        <v>7.5015760966627543</v>
      </c>
      <c r="BB485" s="303">
        <f t="shared" si="122"/>
        <v>0</v>
      </c>
      <c r="BC485" s="303">
        <f t="shared" si="120"/>
        <v>97.520489256615789</v>
      </c>
      <c r="BD485" s="303">
        <f t="shared" si="120"/>
        <v>37.507880483313777</v>
      </c>
      <c r="BE485" s="303">
        <f t="shared" si="120"/>
        <v>37.507880483313777</v>
      </c>
      <c r="BF485" s="303">
        <f t="shared" si="116"/>
        <v>7.5015760966627543</v>
      </c>
    </row>
    <row r="486" spans="2:58" s="1513" customFormat="1" ht="14.25" x14ac:dyDescent="0.2">
      <c r="B486" s="1913" t="s">
        <v>182</v>
      </c>
      <c r="C486" s="1906" t="s">
        <v>59</v>
      </c>
      <c r="D486" s="1971" t="s">
        <v>1792</v>
      </c>
      <c r="E486" s="1974" t="s">
        <v>25</v>
      </c>
      <c r="F486" s="1897" t="s">
        <v>26</v>
      </c>
      <c r="G486" s="2303">
        <v>17.059999999999999</v>
      </c>
      <c r="H486" s="2304">
        <v>221.54257872425859</v>
      </c>
      <c r="I486" s="2040">
        <v>221.54257872425859</v>
      </c>
      <c r="J486" s="2041">
        <v>221.54257872425859</v>
      </c>
      <c r="K486" s="2305">
        <v>10.4</v>
      </c>
      <c r="L486" s="1803"/>
      <c r="M486" s="303"/>
      <c r="N486" s="1580"/>
      <c r="O486" s="1580"/>
      <c r="P486" s="1580"/>
      <c r="Q486" s="1580"/>
      <c r="R486" s="303">
        <f t="shared" si="117"/>
        <v>2292.9656897960763</v>
      </c>
      <c r="S486" s="303">
        <f t="shared" si="121"/>
        <v>1047.8963973657433</v>
      </c>
      <c r="T486" s="303">
        <f t="shared" si="121"/>
        <v>44.308515744851732</v>
      </c>
      <c r="U486" s="303">
        <f t="shared" si="121"/>
        <v>762.10647081144941</v>
      </c>
      <c r="V486" s="303">
        <f t="shared" si="121"/>
        <v>0</v>
      </c>
      <c r="W486" s="303">
        <f t="shared" si="121"/>
        <v>316.80588757568972</v>
      </c>
      <c r="X486" s="303">
        <f t="shared" si="121"/>
        <v>0</v>
      </c>
      <c r="Y486" s="303">
        <f t="shared" si="121"/>
        <v>6.6462773617277575</v>
      </c>
      <c r="Z486" s="303">
        <f t="shared" si="121"/>
        <v>4.4308515744851729</v>
      </c>
      <c r="AA486" s="303">
        <f t="shared" si="121"/>
        <v>11.077128936212933</v>
      </c>
      <c r="AB486" s="303">
        <f t="shared" si="121"/>
        <v>26.58510944691103</v>
      </c>
      <c r="AC486" s="303">
        <f t="shared" si="121"/>
        <v>6.6462773617277575</v>
      </c>
      <c r="AD486" s="303">
        <f t="shared" si="121"/>
        <v>11.077128936212933</v>
      </c>
      <c r="AE486" s="303">
        <f t="shared" si="121"/>
        <v>2.2154257872425864</v>
      </c>
      <c r="AF486" s="303">
        <f t="shared" si="121"/>
        <v>0</v>
      </c>
      <c r="AG486" s="303">
        <f t="shared" si="118"/>
        <v>28.800535234153617</v>
      </c>
      <c r="AH486" s="303">
        <f t="shared" si="118"/>
        <v>11.077128936212933</v>
      </c>
      <c r="AI486" s="303">
        <f t="shared" si="118"/>
        <v>11.077128936212933</v>
      </c>
      <c r="AJ486" s="303">
        <f t="shared" si="115"/>
        <v>2.2154257872425864</v>
      </c>
      <c r="AK486" s="1239" t="s">
        <v>1350</v>
      </c>
      <c r="AL486" s="73" t="s">
        <v>1350</v>
      </c>
      <c r="AM486" s="1239" t="s">
        <v>1350</v>
      </c>
      <c r="AN486" s="303">
        <f t="shared" si="119"/>
        <v>2304.0428187322896</v>
      </c>
      <c r="AO486" s="303">
        <f t="shared" si="122"/>
        <v>1052.9586988022929</v>
      </c>
      <c r="AP486" s="303">
        <f t="shared" si="122"/>
        <v>44.522566545551506</v>
      </c>
      <c r="AQ486" s="303">
        <f t="shared" si="122"/>
        <v>765.78814458348552</v>
      </c>
      <c r="AR486" s="303">
        <f t="shared" si="122"/>
        <v>0</v>
      </c>
      <c r="AS486" s="303">
        <f t="shared" si="122"/>
        <v>318.33635080069314</v>
      </c>
      <c r="AT486" s="303">
        <f t="shared" si="122"/>
        <v>0</v>
      </c>
      <c r="AU486" s="303">
        <f t="shared" si="122"/>
        <v>6.6783849818327239</v>
      </c>
      <c r="AV486" s="303">
        <f t="shared" si="122"/>
        <v>4.4522566545551499</v>
      </c>
      <c r="AW486" s="303">
        <f t="shared" si="122"/>
        <v>11.130641636387876</v>
      </c>
      <c r="AX486" s="303">
        <f t="shared" si="122"/>
        <v>26.713539927330896</v>
      </c>
      <c r="AY486" s="303">
        <f t="shared" si="122"/>
        <v>6.6783849818327239</v>
      </c>
      <c r="AZ486" s="303">
        <f t="shared" si="122"/>
        <v>11.130641636387876</v>
      </c>
      <c r="BA486" s="303">
        <f t="shared" si="122"/>
        <v>2.2261283272775749</v>
      </c>
      <c r="BB486" s="303">
        <f t="shared" si="122"/>
        <v>0</v>
      </c>
      <c r="BC486" s="303">
        <f t="shared" si="120"/>
        <v>28.93966825460847</v>
      </c>
      <c r="BD486" s="303">
        <f t="shared" si="120"/>
        <v>11.130641636387876</v>
      </c>
      <c r="BE486" s="303">
        <f t="shared" si="120"/>
        <v>11.130641636387876</v>
      </c>
      <c r="BF486" s="303">
        <f t="shared" si="116"/>
        <v>2.2261283272775749</v>
      </c>
    </row>
    <row r="487" spans="2:58" s="1513" customFormat="1" ht="14.25" x14ac:dyDescent="0.2">
      <c r="B487" s="1913" t="s">
        <v>182</v>
      </c>
      <c r="C487" s="1906" t="s">
        <v>59</v>
      </c>
      <c r="D487" s="1971" t="s">
        <v>1793</v>
      </c>
      <c r="E487" s="1974" t="s">
        <v>25</v>
      </c>
      <c r="F487" s="1897" t="s">
        <v>26</v>
      </c>
      <c r="G487" s="2303">
        <v>17.05</v>
      </c>
      <c r="H487" s="2304">
        <v>3117.8256688674455</v>
      </c>
      <c r="I487" s="2040">
        <v>3117.8256688674455</v>
      </c>
      <c r="J487" s="2041">
        <v>3117.8256688674455</v>
      </c>
      <c r="K487" s="2305">
        <v>10.39</v>
      </c>
      <c r="L487" s="1803"/>
      <c r="M487" s="303"/>
      <c r="N487" s="1580"/>
      <c r="O487" s="1580"/>
      <c r="P487" s="1580"/>
      <c r="Q487" s="1580"/>
      <c r="R487" s="303">
        <f t="shared" si="117"/>
        <v>32269.495672778059</v>
      </c>
      <c r="S487" s="303">
        <f t="shared" si="121"/>
        <v>14747.315413743019</v>
      </c>
      <c r="T487" s="303">
        <f t="shared" si="121"/>
        <v>623.56513377348926</v>
      </c>
      <c r="U487" s="303">
        <f t="shared" si="121"/>
        <v>10725.32030090401</v>
      </c>
      <c r="V487" s="303">
        <f t="shared" si="121"/>
        <v>0</v>
      </c>
      <c r="W487" s="303">
        <f t="shared" si="121"/>
        <v>4458.4907064804465</v>
      </c>
      <c r="X487" s="303">
        <f t="shared" si="121"/>
        <v>0</v>
      </c>
      <c r="Y487" s="303">
        <f t="shared" si="121"/>
        <v>93.534770066023356</v>
      </c>
      <c r="Z487" s="303">
        <f t="shared" si="121"/>
        <v>62.356513377348918</v>
      </c>
      <c r="AA487" s="303">
        <f t="shared" si="121"/>
        <v>155.89128344337232</v>
      </c>
      <c r="AB487" s="303">
        <f t="shared" si="121"/>
        <v>374.13908026409342</v>
      </c>
      <c r="AC487" s="303">
        <f t="shared" si="121"/>
        <v>93.534770066023356</v>
      </c>
      <c r="AD487" s="303">
        <f t="shared" si="121"/>
        <v>155.89128344337232</v>
      </c>
      <c r="AE487" s="303">
        <f t="shared" si="121"/>
        <v>31.178256688674459</v>
      </c>
      <c r="AF487" s="303">
        <f t="shared" si="121"/>
        <v>0</v>
      </c>
      <c r="AG487" s="303">
        <f t="shared" si="118"/>
        <v>405.31733695276796</v>
      </c>
      <c r="AH487" s="303">
        <f t="shared" si="118"/>
        <v>155.89128344337232</v>
      </c>
      <c r="AI487" s="303">
        <f t="shared" si="118"/>
        <v>155.89128344337232</v>
      </c>
      <c r="AJ487" s="303">
        <f t="shared" si="115"/>
        <v>31.178256688674459</v>
      </c>
      <c r="AK487" s="1239" t="s">
        <v>1350</v>
      </c>
      <c r="AL487" s="73" t="s">
        <v>1350</v>
      </c>
      <c r="AM487" s="1239" t="s">
        <v>1350</v>
      </c>
      <c r="AN487" s="303">
        <f t="shared" si="119"/>
        <v>32394.208699532759</v>
      </c>
      <c r="AO487" s="303">
        <f t="shared" si="122"/>
        <v>14804.309869448307</v>
      </c>
      <c r="AP487" s="303">
        <f t="shared" si="122"/>
        <v>625.97504733396659</v>
      </c>
      <c r="AQ487" s="303">
        <f t="shared" si="122"/>
        <v>10766.77081414422</v>
      </c>
      <c r="AR487" s="303">
        <f t="shared" si="122"/>
        <v>0</v>
      </c>
      <c r="AS487" s="303">
        <f t="shared" si="122"/>
        <v>4475.7215884378593</v>
      </c>
      <c r="AT487" s="303">
        <f t="shared" si="122"/>
        <v>0</v>
      </c>
      <c r="AU487" s="303">
        <f t="shared" si="122"/>
        <v>93.896257100094957</v>
      </c>
      <c r="AV487" s="303">
        <f t="shared" si="122"/>
        <v>62.597504733396647</v>
      </c>
      <c r="AW487" s="303">
        <f t="shared" si="122"/>
        <v>156.49376183349165</v>
      </c>
      <c r="AX487" s="303">
        <f t="shared" si="122"/>
        <v>375.58502840037983</v>
      </c>
      <c r="AY487" s="303">
        <f t="shared" si="122"/>
        <v>93.896257100094957</v>
      </c>
      <c r="AZ487" s="303">
        <f t="shared" si="122"/>
        <v>156.49376183349165</v>
      </c>
      <c r="BA487" s="303">
        <f t="shared" si="122"/>
        <v>31.298752366698324</v>
      </c>
      <c r="BB487" s="303">
        <f t="shared" si="122"/>
        <v>0</v>
      </c>
      <c r="BC487" s="303">
        <f t="shared" si="120"/>
        <v>406.88378076707818</v>
      </c>
      <c r="BD487" s="303">
        <f t="shared" si="120"/>
        <v>156.49376183349165</v>
      </c>
      <c r="BE487" s="303">
        <f t="shared" si="120"/>
        <v>156.49376183349165</v>
      </c>
      <c r="BF487" s="303">
        <f t="shared" si="116"/>
        <v>31.298752366698324</v>
      </c>
    </row>
    <row r="488" spans="2:58" s="1513" customFormat="1" ht="14.25" x14ac:dyDescent="0.2">
      <c r="B488" s="1913" t="s">
        <v>182</v>
      </c>
      <c r="C488" s="1906" t="s">
        <v>59</v>
      </c>
      <c r="D488" s="1971" t="s">
        <v>1794</v>
      </c>
      <c r="E488" s="1974" t="s">
        <v>25</v>
      </c>
      <c r="F488" s="1897" t="s">
        <v>26</v>
      </c>
      <c r="G488" s="2303">
        <v>17.37</v>
      </c>
      <c r="H488" s="2304">
        <v>457.82622435493926</v>
      </c>
      <c r="I488" s="2040">
        <v>457.82622435493926</v>
      </c>
      <c r="J488" s="2041">
        <v>457.82622435493926</v>
      </c>
      <c r="K488" s="2305">
        <v>10.59</v>
      </c>
      <c r="L488" s="1803"/>
      <c r="M488" s="303"/>
      <c r="N488" s="1580"/>
      <c r="O488" s="1580"/>
      <c r="P488" s="1580"/>
      <c r="Q488" s="1580"/>
      <c r="R488" s="303">
        <f t="shared" si="117"/>
        <v>4738.5014220736211</v>
      </c>
      <c r="S488" s="303">
        <f t="shared" si="121"/>
        <v>2165.5180411988631</v>
      </c>
      <c r="T488" s="303">
        <f t="shared" si="121"/>
        <v>91.565244870987883</v>
      </c>
      <c r="U488" s="303">
        <f t="shared" si="121"/>
        <v>1574.9222117809907</v>
      </c>
      <c r="V488" s="303">
        <f t="shared" si="121"/>
        <v>0</v>
      </c>
      <c r="W488" s="303">
        <f t="shared" si="121"/>
        <v>654.69150082756312</v>
      </c>
      <c r="X488" s="303">
        <f t="shared" si="121"/>
        <v>0</v>
      </c>
      <c r="Y488" s="303">
        <f t="shared" si="121"/>
        <v>13.734786730648178</v>
      </c>
      <c r="Z488" s="303">
        <f t="shared" si="121"/>
        <v>9.1565244870987872</v>
      </c>
      <c r="AA488" s="303">
        <f t="shared" si="121"/>
        <v>22.891311217746971</v>
      </c>
      <c r="AB488" s="303">
        <f t="shared" si="121"/>
        <v>54.939146922592712</v>
      </c>
      <c r="AC488" s="303">
        <f t="shared" si="121"/>
        <v>13.734786730648178</v>
      </c>
      <c r="AD488" s="303">
        <f t="shared" si="121"/>
        <v>22.891311217746971</v>
      </c>
      <c r="AE488" s="303">
        <f t="shared" si="121"/>
        <v>4.5782622435493936</v>
      </c>
      <c r="AF488" s="303">
        <f t="shared" si="121"/>
        <v>0</v>
      </c>
      <c r="AG488" s="303">
        <f t="shared" si="118"/>
        <v>59.517409166142109</v>
      </c>
      <c r="AH488" s="303">
        <f t="shared" si="118"/>
        <v>22.891311217746971</v>
      </c>
      <c r="AI488" s="303">
        <f t="shared" si="118"/>
        <v>22.891311217746971</v>
      </c>
      <c r="AJ488" s="303">
        <f t="shared" si="115"/>
        <v>4.5782622435493936</v>
      </c>
      <c r="AK488" s="1239" t="s">
        <v>1350</v>
      </c>
      <c r="AL488" s="73" t="s">
        <v>1350</v>
      </c>
      <c r="AM488" s="1239" t="s">
        <v>1350</v>
      </c>
      <c r="AN488" s="303">
        <f t="shared" si="119"/>
        <v>4848.3797159188071</v>
      </c>
      <c r="AO488" s="303">
        <f t="shared" si="122"/>
        <v>2215.7329522991267</v>
      </c>
      <c r="AP488" s="303">
        <f t="shared" si="122"/>
        <v>93.688496925967314</v>
      </c>
      <c r="AQ488" s="303">
        <f t="shared" si="122"/>
        <v>1611.4421471266371</v>
      </c>
      <c r="AR488" s="303">
        <f t="shared" si="122"/>
        <v>0</v>
      </c>
      <c r="AS488" s="303">
        <f t="shared" si="122"/>
        <v>669.8727530206661</v>
      </c>
      <c r="AT488" s="303">
        <f t="shared" si="122"/>
        <v>0</v>
      </c>
      <c r="AU488" s="303">
        <f t="shared" si="122"/>
        <v>14.053274538895094</v>
      </c>
      <c r="AV488" s="303">
        <f t="shared" si="122"/>
        <v>9.3688496925967311</v>
      </c>
      <c r="AW488" s="303">
        <f t="shared" si="122"/>
        <v>23.422124231491829</v>
      </c>
      <c r="AX488" s="303">
        <f t="shared" si="122"/>
        <v>56.213098155580376</v>
      </c>
      <c r="AY488" s="303">
        <f t="shared" si="122"/>
        <v>14.053274538895094</v>
      </c>
      <c r="AZ488" s="303">
        <f t="shared" si="122"/>
        <v>23.422124231491829</v>
      </c>
      <c r="BA488" s="303">
        <f t="shared" si="122"/>
        <v>4.6844248462983655</v>
      </c>
      <c r="BB488" s="303">
        <f t="shared" si="122"/>
        <v>0</v>
      </c>
      <c r="BC488" s="303">
        <f t="shared" si="120"/>
        <v>60.897523001878746</v>
      </c>
      <c r="BD488" s="303">
        <f t="shared" si="120"/>
        <v>23.422124231491829</v>
      </c>
      <c r="BE488" s="303">
        <f t="shared" si="120"/>
        <v>23.422124231491829</v>
      </c>
      <c r="BF488" s="303">
        <f t="shared" si="116"/>
        <v>4.6844248462983655</v>
      </c>
    </row>
    <row r="489" spans="2:58" s="1513" customFormat="1" ht="14.25" x14ac:dyDescent="0.2">
      <c r="B489" s="1913" t="s">
        <v>182</v>
      </c>
      <c r="C489" s="1906" t="s">
        <v>59</v>
      </c>
      <c r="D489" s="1971" t="s">
        <v>1795</v>
      </c>
      <c r="E489" s="1974" t="s">
        <v>25</v>
      </c>
      <c r="F489" s="1897" t="s">
        <v>26</v>
      </c>
      <c r="G489" s="2303">
        <v>16.98</v>
      </c>
      <c r="H489" s="2304">
        <v>1032.1316294438761</v>
      </c>
      <c r="I489" s="2040">
        <v>1032.1316294438761</v>
      </c>
      <c r="J489" s="2041">
        <v>1032.1316294438761</v>
      </c>
      <c r="K489" s="1912">
        <v>10.35</v>
      </c>
      <c r="L489" s="1803"/>
      <c r="M489" s="303"/>
      <c r="N489" s="1580"/>
      <c r="O489" s="1580"/>
      <c r="P489" s="1580"/>
      <c r="Q489" s="1580"/>
      <c r="R489" s="303">
        <f t="shared" si="117"/>
        <v>10682.562364744117</v>
      </c>
      <c r="S489" s="303">
        <f t="shared" si="121"/>
        <v>4881.9826072695341</v>
      </c>
      <c r="T489" s="303">
        <f t="shared" si="121"/>
        <v>206.42632588877527</v>
      </c>
      <c r="U489" s="303">
        <f t="shared" si="121"/>
        <v>3550.5328052869331</v>
      </c>
      <c r="V489" s="303">
        <f t="shared" si="121"/>
        <v>0</v>
      </c>
      <c r="W489" s="303">
        <f t="shared" si="121"/>
        <v>1475.9482301047426</v>
      </c>
      <c r="X489" s="303">
        <f t="shared" si="121"/>
        <v>0</v>
      </c>
      <c r="Y489" s="303">
        <f t="shared" si="121"/>
        <v>30.963948883316281</v>
      </c>
      <c r="Z489" s="303">
        <f t="shared" si="121"/>
        <v>20.642632588877525</v>
      </c>
      <c r="AA489" s="303">
        <f t="shared" si="121"/>
        <v>51.606581472193817</v>
      </c>
      <c r="AB489" s="303">
        <f t="shared" si="121"/>
        <v>123.85579553326512</v>
      </c>
      <c r="AC489" s="303">
        <f t="shared" si="121"/>
        <v>30.963948883316281</v>
      </c>
      <c r="AD489" s="303">
        <f t="shared" si="121"/>
        <v>51.606581472193817</v>
      </c>
      <c r="AE489" s="303">
        <f t="shared" si="121"/>
        <v>10.321316294438763</v>
      </c>
      <c r="AF489" s="303">
        <f t="shared" si="121"/>
        <v>0</v>
      </c>
      <c r="AG489" s="303">
        <f t="shared" si="118"/>
        <v>134.1771118277039</v>
      </c>
      <c r="AH489" s="303">
        <f t="shared" si="118"/>
        <v>51.606581472193817</v>
      </c>
      <c r="AI489" s="303">
        <f t="shared" si="118"/>
        <v>51.606581472193817</v>
      </c>
      <c r="AJ489" s="303">
        <f t="shared" si="115"/>
        <v>10.321316294438763</v>
      </c>
      <c r="AK489" s="1239" t="s">
        <v>1350</v>
      </c>
      <c r="AL489" s="73" t="s">
        <v>1350</v>
      </c>
      <c r="AM489" s="1239" t="s">
        <v>1350</v>
      </c>
      <c r="AN489" s="303">
        <f t="shared" si="119"/>
        <v>10682.562364744117</v>
      </c>
      <c r="AO489" s="303">
        <f t="shared" si="122"/>
        <v>4881.9826072695341</v>
      </c>
      <c r="AP489" s="303">
        <f t="shared" si="122"/>
        <v>206.42632588877527</v>
      </c>
      <c r="AQ489" s="303">
        <f t="shared" si="122"/>
        <v>3550.5328052869331</v>
      </c>
      <c r="AR489" s="303">
        <f t="shared" si="122"/>
        <v>0</v>
      </c>
      <c r="AS489" s="303">
        <f t="shared" si="122"/>
        <v>1475.9482301047426</v>
      </c>
      <c r="AT489" s="303">
        <f t="shared" si="122"/>
        <v>0</v>
      </c>
      <c r="AU489" s="303">
        <f t="shared" si="122"/>
        <v>30.963948883316281</v>
      </c>
      <c r="AV489" s="303">
        <f t="shared" si="122"/>
        <v>20.642632588877525</v>
      </c>
      <c r="AW489" s="303">
        <f t="shared" si="122"/>
        <v>51.606581472193817</v>
      </c>
      <c r="AX489" s="303">
        <f t="shared" si="122"/>
        <v>123.85579553326512</v>
      </c>
      <c r="AY489" s="303">
        <f t="shared" si="122"/>
        <v>30.963948883316281</v>
      </c>
      <c r="AZ489" s="303">
        <f t="shared" si="122"/>
        <v>51.606581472193817</v>
      </c>
      <c r="BA489" s="303">
        <f t="shared" si="122"/>
        <v>10.321316294438763</v>
      </c>
      <c r="BB489" s="303">
        <f t="shared" si="122"/>
        <v>0</v>
      </c>
      <c r="BC489" s="303">
        <f t="shared" si="120"/>
        <v>134.1771118277039</v>
      </c>
      <c r="BD489" s="303">
        <f t="shared" si="120"/>
        <v>51.606581472193817</v>
      </c>
      <c r="BE489" s="303">
        <f t="shared" si="120"/>
        <v>51.606581472193817</v>
      </c>
      <c r="BF489" s="303">
        <f t="shared" si="116"/>
        <v>10.321316294438763</v>
      </c>
    </row>
    <row r="490" spans="2:58" s="1513" customFormat="1" ht="14.25" x14ac:dyDescent="0.2">
      <c r="B490" s="1913" t="s">
        <v>182</v>
      </c>
      <c r="C490" s="1906" t="s">
        <v>59</v>
      </c>
      <c r="D490" s="1971" t="s">
        <v>1796</v>
      </c>
      <c r="E490" s="1974" t="s">
        <v>25</v>
      </c>
      <c r="F490" s="1897" t="s">
        <v>26</v>
      </c>
      <c r="G490" s="2303">
        <v>17.37</v>
      </c>
      <c r="H490" s="2304">
        <v>14.208585002499659</v>
      </c>
      <c r="I490" s="2040">
        <v>14.208585002499659</v>
      </c>
      <c r="J490" s="2041">
        <v>14.208585002499659</v>
      </c>
      <c r="K490" s="2305">
        <v>10.59</v>
      </c>
      <c r="L490" s="1803"/>
      <c r="M490" s="303"/>
      <c r="N490" s="1580"/>
      <c r="O490" s="1580"/>
      <c r="P490" s="1580"/>
      <c r="Q490" s="1580"/>
      <c r="R490" s="303">
        <f t="shared" si="117"/>
        <v>147.05885477587145</v>
      </c>
      <c r="S490" s="303">
        <f t="shared" si="121"/>
        <v>67.206607061823391</v>
      </c>
      <c r="T490" s="303">
        <f t="shared" si="121"/>
        <v>2.8417170004999321</v>
      </c>
      <c r="U490" s="303">
        <f t="shared" si="121"/>
        <v>48.87753240859881</v>
      </c>
      <c r="V490" s="303">
        <f t="shared" si="121"/>
        <v>0</v>
      </c>
      <c r="W490" s="303">
        <f t="shared" si="121"/>
        <v>20.31827655357451</v>
      </c>
      <c r="X490" s="303">
        <f t="shared" si="121"/>
        <v>0</v>
      </c>
      <c r="Y490" s="303">
        <f t="shared" si="121"/>
        <v>0.42625755007498972</v>
      </c>
      <c r="Z490" s="303">
        <f t="shared" si="121"/>
        <v>0.2841717000499932</v>
      </c>
      <c r="AA490" s="303">
        <f t="shared" si="121"/>
        <v>0.71042925012498304</v>
      </c>
      <c r="AB490" s="303">
        <f t="shared" si="121"/>
        <v>1.7050302002999589</v>
      </c>
      <c r="AC490" s="303">
        <f t="shared" si="121"/>
        <v>0.42625755007498972</v>
      </c>
      <c r="AD490" s="303">
        <f t="shared" si="121"/>
        <v>0.71042925012498304</v>
      </c>
      <c r="AE490" s="303">
        <f t="shared" si="121"/>
        <v>0.1420858500249966</v>
      </c>
      <c r="AF490" s="303">
        <f t="shared" si="121"/>
        <v>0</v>
      </c>
      <c r="AG490" s="303">
        <f t="shared" si="118"/>
        <v>1.8471160503249557</v>
      </c>
      <c r="AH490" s="303">
        <f t="shared" si="118"/>
        <v>0.71042925012498304</v>
      </c>
      <c r="AI490" s="303">
        <f t="shared" si="118"/>
        <v>0.71042925012498304</v>
      </c>
      <c r="AJ490" s="303">
        <f t="shared" si="115"/>
        <v>0.1420858500249966</v>
      </c>
      <c r="AK490" s="1239" t="s">
        <v>1350</v>
      </c>
      <c r="AL490" s="73" t="s">
        <v>1350</v>
      </c>
      <c r="AM490" s="1239" t="s">
        <v>1350</v>
      </c>
      <c r="AN490" s="303">
        <f t="shared" si="119"/>
        <v>150.46891517647137</v>
      </c>
      <c r="AO490" s="303">
        <f t="shared" si="122"/>
        <v>68.765021138619289</v>
      </c>
      <c r="AP490" s="303">
        <f t="shared" si="122"/>
        <v>2.9076118874680468</v>
      </c>
      <c r="AQ490" s="303">
        <f t="shared" si="122"/>
        <v>50.010924464450376</v>
      </c>
      <c r="AR490" s="303">
        <f t="shared" si="122"/>
        <v>0</v>
      </c>
      <c r="AS490" s="303">
        <f t="shared" si="122"/>
        <v>20.789424995396526</v>
      </c>
      <c r="AT490" s="303">
        <f t="shared" si="122"/>
        <v>0</v>
      </c>
      <c r="AU490" s="303">
        <f t="shared" si="122"/>
        <v>0.43614178312020685</v>
      </c>
      <c r="AV490" s="303">
        <f t="shared" si="122"/>
        <v>0.29076118874680462</v>
      </c>
      <c r="AW490" s="303">
        <f t="shared" si="122"/>
        <v>0.72690297186701169</v>
      </c>
      <c r="AX490" s="303">
        <f t="shared" si="122"/>
        <v>1.7445671324808274</v>
      </c>
      <c r="AY490" s="303">
        <f t="shared" si="122"/>
        <v>0.43614178312020685</v>
      </c>
      <c r="AZ490" s="303">
        <f t="shared" si="122"/>
        <v>0.72690297186701169</v>
      </c>
      <c r="BA490" s="303">
        <f t="shared" si="122"/>
        <v>0.14538059437340231</v>
      </c>
      <c r="BB490" s="303">
        <f t="shared" si="122"/>
        <v>0</v>
      </c>
      <c r="BC490" s="303">
        <f t="shared" si="120"/>
        <v>1.88994772685423</v>
      </c>
      <c r="BD490" s="303">
        <f t="shared" si="120"/>
        <v>0.72690297186701169</v>
      </c>
      <c r="BE490" s="303">
        <f t="shared" si="120"/>
        <v>0.72690297186701169</v>
      </c>
      <c r="BF490" s="303">
        <f t="shared" si="116"/>
        <v>0.14538059437340231</v>
      </c>
    </row>
    <row r="491" spans="2:58" s="1513" customFormat="1" ht="14.25" x14ac:dyDescent="0.2">
      <c r="B491" s="1913" t="s">
        <v>182</v>
      </c>
      <c r="C491" s="1906" t="s">
        <v>59</v>
      </c>
      <c r="D491" s="1971" t="s">
        <v>1797</v>
      </c>
      <c r="E491" s="1974" t="s">
        <v>25</v>
      </c>
      <c r="F491" s="1897" t="s">
        <v>26</v>
      </c>
      <c r="G491" s="2303">
        <v>17.05</v>
      </c>
      <c r="H491" s="2304">
        <v>127.43577805846131</v>
      </c>
      <c r="I491" s="2040">
        <v>127.43577805846131</v>
      </c>
      <c r="J491" s="2041">
        <v>127.43577805846131</v>
      </c>
      <c r="K491" s="2305">
        <v>10.39</v>
      </c>
      <c r="L491" s="1803"/>
      <c r="M491" s="303"/>
      <c r="N491" s="1580"/>
      <c r="O491" s="1580"/>
      <c r="P491" s="1580"/>
      <c r="Q491" s="1580"/>
      <c r="R491" s="303">
        <f t="shared" si="117"/>
        <v>1318.9603029050745</v>
      </c>
      <c r="S491" s="303">
        <f t="shared" si="121"/>
        <v>602.7712302165221</v>
      </c>
      <c r="T491" s="303">
        <f t="shared" si="121"/>
        <v>25.48715561169227</v>
      </c>
      <c r="U491" s="303">
        <f t="shared" si="121"/>
        <v>438.37907652110681</v>
      </c>
      <c r="V491" s="303">
        <f t="shared" si="121"/>
        <v>0</v>
      </c>
      <c r="W491" s="303">
        <f t="shared" si="121"/>
        <v>182.23316262359967</v>
      </c>
      <c r="X491" s="303">
        <f t="shared" si="121"/>
        <v>0</v>
      </c>
      <c r="Y491" s="303">
        <f t="shared" si="121"/>
        <v>3.8230733417538394</v>
      </c>
      <c r="Z491" s="303">
        <f t="shared" si="121"/>
        <v>2.5487155611692267</v>
      </c>
      <c r="AA491" s="303">
        <f t="shared" si="121"/>
        <v>6.3717889029230674</v>
      </c>
      <c r="AB491" s="303">
        <f t="shared" si="121"/>
        <v>15.292293367015358</v>
      </c>
      <c r="AC491" s="303">
        <f t="shared" si="121"/>
        <v>3.8230733417538394</v>
      </c>
      <c r="AD491" s="303">
        <f t="shared" ref="S491:AF509" si="123">+$R491*VLOOKUP($E491,$P$5:$AF$7,AD$1+3,FALSE)</f>
        <v>6.3717889029230674</v>
      </c>
      <c r="AE491" s="303">
        <f t="shared" si="123"/>
        <v>1.2743577805846134</v>
      </c>
      <c r="AF491" s="303">
        <f t="shared" si="123"/>
        <v>0</v>
      </c>
      <c r="AG491" s="303">
        <f t="shared" si="118"/>
        <v>16.56665114759997</v>
      </c>
      <c r="AH491" s="303">
        <f t="shared" si="118"/>
        <v>6.3717889029230674</v>
      </c>
      <c r="AI491" s="303">
        <f t="shared" si="118"/>
        <v>6.3717889029230674</v>
      </c>
      <c r="AJ491" s="303">
        <f t="shared" si="115"/>
        <v>1.2743577805846134</v>
      </c>
      <c r="AK491" s="1239" t="s">
        <v>1350</v>
      </c>
      <c r="AL491" s="73" t="s">
        <v>1350</v>
      </c>
      <c r="AM491" s="1239" t="s">
        <v>1350</v>
      </c>
      <c r="AN491" s="303">
        <f t="shared" si="119"/>
        <v>1324.0577340274131</v>
      </c>
      <c r="AO491" s="303">
        <f t="shared" si="122"/>
        <v>605.10078086470196</v>
      </c>
      <c r="AP491" s="303">
        <f t="shared" si="122"/>
        <v>25.585656696181903</v>
      </c>
      <c r="AQ491" s="303">
        <f t="shared" si="122"/>
        <v>440.07329517432851</v>
      </c>
      <c r="AR491" s="303">
        <f t="shared" si="122"/>
        <v>0</v>
      </c>
      <c r="AS491" s="303">
        <f t="shared" si="122"/>
        <v>182.93744537770053</v>
      </c>
      <c r="AT491" s="303">
        <f t="shared" si="122"/>
        <v>0</v>
      </c>
      <c r="AU491" s="303">
        <f t="shared" si="122"/>
        <v>3.8378485044272841</v>
      </c>
      <c r="AV491" s="303">
        <f t="shared" si="122"/>
        <v>2.55856566961819</v>
      </c>
      <c r="AW491" s="303">
        <f t="shared" si="122"/>
        <v>6.3964141740454759</v>
      </c>
      <c r="AX491" s="303">
        <f t="shared" si="122"/>
        <v>15.351394017709136</v>
      </c>
      <c r="AY491" s="303">
        <f t="shared" si="122"/>
        <v>3.8378485044272841</v>
      </c>
      <c r="AZ491" s="303">
        <f t="shared" ref="AO491:BB509" si="124">+$AN491*VLOOKUP($E491,$AL$5:$BB$7,AZ$1+3,FALSE)</f>
        <v>6.3964141740454759</v>
      </c>
      <c r="BA491" s="303">
        <f t="shared" si="124"/>
        <v>1.279282834809095</v>
      </c>
      <c r="BB491" s="303">
        <f t="shared" si="124"/>
        <v>0</v>
      </c>
      <c r="BC491" s="303">
        <f t="shared" si="120"/>
        <v>16.630676852518235</v>
      </c>
      <c r="BD491" s="303">
        <f t="shared" si="120"/>
        <v>6.3964141740454759</v>
      </c>
      <c r="BE491" s="303">
        <f t="shared" si="120"/>
        <v>6.3964141740454759</v>
      </c>
      <c r="BF491" s="303">
        <f t="shared" si="116"/>
        <v>1.279282834809095</v>
      </c>
    </row>
    <row r="492" spans="2:58" s="1513" customFormat="1" ht="14.25" x14ac:dyDescent="0.2">
      <c r="B492" s="1913" t="s">
        <v>182</v>
      </c>
      <c r="C492" s="1906" t="s">
        <v>59</v>
      </c>
      <c r="D492" s="1971" t="s">
        <v>1798</v>
      </c>
      <c r="E492" s="1974" t="s">
        <v>25</v>
      </c>
      <c r="F492" s="1897" t="s">
        <v>26</v>
      </c>
      <c r="G492" s="2303">
        <v>16.98</v>
      </c>
      <c r="H492" s="2304">
        <v>132.35936542035353</v>
      </c>
      <c r="I492" s="2040">
        <v>132.35936542035353</v>
      </c>
      <c r="J492" s="2041">
        <v>132.35936542035353</v>
      </c>
      <c r="K492" s="1912">
        <v>10.35</v>
      </c>
      <c r="L492" s="1803"/>
      <c r="M492" s="303"/>
      <c r="N492" s="1580"/>
      <c r="O492" s="1580"/>
      <c r="P492" s="1580"/>
      <c r="Q492" s="1580"/>
      <c r="R492" s="303">
        <f t="shared" si="117"/>
        <v>1369.9194321006589</v>
      </c>
      <c r="S492" s="303">
        <f t="shared" si="123"/>
        <v>626.0597984382722</v>
      </c>
      <c r="T492" s="303">
        <f t="shared" si="123"/>
        <v>26.471873084070712</v>
      </c>
      <c r="U492" s="303">
        <f t="shared" si="123"/>
        <v>455.31621704601605</v>
      </c>
      <c r="V492" s="303">
        <f t="shared" si="123"/>
        <v>0</v>
      </c>
      <c r="W492" s="303">
        <f t="shared" si="123"/>
        <v>189.27389255110552</v>
      </c>
      <c r="X492" s="303">
        <f t="shared" si="123"/>
        <v>0</v>
      </c>
      <c r="Y492" s="303">
        <f t="shared" si="123"/>
        <v>3.9707809626106054</v>
      </c>
      <c r="Z492" s="303">
        <f t="shared" si="123"/>
        <v>2.6471873084070707</v>
      </c>
      <c r="AA492" s="303">
        <f t="shared" si="123"/>
        <v>6.6179682710176779</v>
      </c>
      <c r="AB492" s="303">
        <f t="shared" si="123"/>
        <v>15.883123850442422</v>
      </c>
      <c r="AC492" s="303">
        <f t="shared" si="123"/>
        <v>3.9707809626106054</v>
      </c>
      <c r="AD492" s="303">
        <f t="shared" si="123"/>
        <v>6.6179682710176779</v>
      </c>
      <c r="AE492" s="303">
        <f t="shared" si="123"/>
        <v>1.3235936542035354</v>
      </c>
      <c r="AF492" s="303">
        <f t="shared" si="123"/>
        <v>0</v>
      </c>
      <c r="AG492" s="303">
        <f t="shared" si="118"/>
        <v>17.206717504645958</v>
      </c>
      <c r="AH492" s="303">
        <f t="shared" si="118"/>
        <v>6.6179682710176779</v>
      </c>
      <c r="AI492" s="303">
        <f t="shared" si="118"/>
        <v>6.6179682710176779</v>
      </c>
      <c r="AJ492" s="303">
        <f t="shared" si="115"/>
        <v>1.3235936542035354</v>
      </c>
      <c r="AK492" s="1239" t="s">
        <v>1350</v>
      </c>
      <c r="AL492" s="73" t="s">
        <v>1350</v>
      </c>
      <c r="AM492" s="1239" t="s">
        <v>1350</v>
      </c>
      <c r="AN492" s="303">
        <f t="shared" si="119"/>
        <v>1369.9194321006589</v>
      </c>
      <c r="AO492" s="303">
        <f t="shared" si="124"/>
        <v>626.0597984382722</v>
      </c>
      <c r="AP492" s="303">
        <f t="shared" si="124"/>
        <v>26.471873084070712</v>
      </c>
      <c r="AQ492" s="303">
        <f t="shared" si="124"/>
        <v>455.31621704601605</v>
      </c>
      <c r="AR492" s="303">
        <f t="shared" si="124"/>
        <v>0</v>
      </c>
      <c r="AS492" s="303">
        <f t="shared" si="124"/>
        <v>189.27389255110552</v>
      </c>
      <c r="AT492" s="303">
        <f t="shared" si="124"/>
        <v>0</v>
      </c>
      <c r="AU492" s="303">
        <f t="shared" si="124"/>
        <v>3.9707809626106054</v>
      </c>
      <c r="AV492" s="303">
        <f t="shared" si="124"/>
        <v>2.6471873084070707</v>
      </c>
      <c r="AW492" s="303">
        <f t="shared" si="124"/>
        <v>6.6179682710176779</v>
      </c>
      <c r="AX492" s="303">
        <f t="shared" si="124"/>
        <v>15.883123850442422</v>
      </c>
      <c r="AY492" s="303">
        <f t="shared" si="124"/>
        <v>3.9707809626106054</v>
      </c>
      <c r="AZ492" s="303">
        <f t="shared" si="124"/>
        <v>6.6179682710176779</v>
      </c>
      <c r="BA492" s="303">
        <f t="shared" si="124"/>
        <v>1.3235936542035354</v>
      </c>
      <c r="BB492" s="303">
        <f t="shared" si="124"/>
        <v>0</v>
      </c>
      <c r="BC492" s="303">
        <f t="shared" si="120"/>
        <v>17.206717504645958</v>
      </c>
      <c r="BD492" s="303">
        <f t="shared" si="120"/>
        <v>6.6179682710176779</v>
      </c>
      <c r="BE492" s="303">
        <f t="shared" si="120"/>
        <v>6.6179682710176779</v>
      </c>
      <c r="BF492" s="303">
        <f t="shared" si="116"/>
        <v>1.3235936542035354</v>
      </c>
    </row>
    <row r="493" spans="2:58" s="1513" customFormat="1" ht="14.25" x14ac:dyDescent="0.2">
      <c r="B493" s="1913" t="s">
        <v>182</v>
      </c>
      <c r="C493" s="1906" t="s">
        <v>59</v>
      </c>
      <c r="D493" s="1971" t="s">
        <v>1799</v>
      </c>
      <c r="E493" s="1974" t="s">
        <v>25</v>
      </c>
      <c r="F493" s="1897" t="s">
        <v>26</v>
      </c>
      <c r="G493" s="2303">
        <v>17.29</v>
      </c>
      <c r="H493" s="2304">
        <v>532.26385333494727</v>
      </c>
      <c r="I493" s="2040">
        <v>532.26385333494727</v>
      </c>
      <c r="J493" s="2041">
        <v>532.26385333494727</v>
      </c>
      <c r="K493" s="2305">
        <v>10.54</v>
      </c>
      <c r="L493" s="1803"/>
      <c r="M493" s="303"/>
      <c r="N493" s="1580"/>
      <c r="O493" s="1580"/>
      <c r="P493" s="1580"/>
      <c r="Q493" s="1580"/>
      <c r="R493" s="303">
        <f t="shared" si="117"/>
        <v>5508.9308820167043</v>
      </c>
      <c r="S493" s="303">
        <f t="shared" si="123"/>
        <v>2517.6080262743012</v>
      </c>
      <c r="T493" s="303">
        <f t="shared" si="123"/>
        <v>106.45277066698949</v>
      </c>
      <c r="U493" s="303">
        <f t="shared" si="123"/>
        <v>1830.9876554722184</v>
      </c>
      <c r="V493" s="303">
        <f t="shared" si="123"/>
        <v>0</v>
      </c>
      <c r="W493" s="303">
        <f t="shared" si="123"/>
        <v>761.1373102689746</v>
      </c>
      <c r="X493" s="303">
        <f t="shared" si="123"/>
        <v>0</v>
      </c>
      <c r="Y493" s="303">
        <f t="shared" si="123"/>
        <v>15.967915600048418</v>
      </c>
      <c r="Z493" s="303">
        <f t="shared" si="123"/>
        <v>10.645277066698947</v>
      </c>
      <c r="AA493" s="303">
        <f t="shared" si="123"/>
        <v>26.613192666747373</v>
      </c>
      <c r="AB493" s="303">
        <f t="shared" si="123"/>
        <v>63.871662400193671</v>
      </c>
      <c r="AC493" s="303">
        <f t="shared" si="123"/>
        <v>15.967915600048418</v>
      </c>
      <c r="AD493" s="303">
        <f t="shared" si="123"/>
        <v>26.613192666747373</v>
      </c>
      <c r="AE493" s="303">
        <f t="shared" si="123"/>
        <v>5.3226385333494735</v>
      </c>
      <c r="AF493" s="303">
        <f t="shared" si="123"/>
        <v>0</v>
      </c>
      <c r="AG493" s="303">
        <f t="shared" si="118"/>
        <v>69.194300933543147</v>
      </c>
      <c r="AH493" s="303">
        <f t="shared" si="118"/>
        <v>26.613192666747373</v>
      </c>
      <c r="AI493" s="303">
        <f t="shared" si="118"/>
        <v>26.613192666747373</v>
      </c>
      <c r="AJ493" s="303">
        <f t="shared" si="115"/>
        <v>5.3226385333494735</v>
      </c>
      <c r="AK493" s="1239" t="s">
        <v>1350</v>
      </c>
      <c r="AL493" s="73" t="s">
        <v>1350</v>
      </c>
      <c r="AM493" s="1239" t="s">
        <v>1350</v>
      </c>
      <c r="AN493" s="303">
        <f t="shared" si="119"/>
        <v>5610.0610141503439</v>
      </c>
      <c r="AO493" s="303">
        <f t="shared" si="124"/>
        <v>2563.8249852107374</v>
      </c>
      <c r="AP493" s="303">
        <f t="shared" si="124"/>
        <v>108.40697611884725</v>
      </c>
      <c r="AQ493" s="303">
        <f t="shared" si="124"/>
        <v>1864.5999892441719</v>
      </c>
      <c r="AR493" s="303">
        <f t="shared" si="124"/>
        <v>0</v>
      </c>
      <c r="AS493" s="303">
        <f t="shared" si="124"/>
        <v>775.10987924975757</v>
      </c>
      <c r="AT493" s="303">
        <f t="shared" si="124"/>
        <v>0</v>
      </c>
      <c r="AU493" s="303">
        <f t="shared" si="124"/>
        <v>16.261046417827085</v>
      </c>
      <c r="AV493" s="303">
        <f t="shared" si="124"/>
        <v>10.840697611884725</v>
      </c>
      <c r="AW493" s="303">
        <f t="shared" si="124"/>
        <v>27.101744029711814</v>
      </c>
      <c r="AX493" s="303">
        <f t="shared" si="124"/>
        <v>65.044185671308341</v>
      </c>
      <c r="AY493" s="303">
        <f t="shared" si="124"/>
        <v>16.261046417827085</v>
      </c>
      <c r="AZ493" s="303">
        <f t="shared" si="124"/>
        <v>27.101744029711814</v>
      </c>
      <c r="BA493" s="303">
        <f t="shared" si="124"/>
        <v>5.4203488059423623</v>
      </c>
      <c r="BB493" s="303">
        <f t="shared" si="124"/>
        <v>0</v>
      </c>
      <c r="BC493" s="303">
        <f t="shared" si="120"/>
        <v>70.464534477250709</v>
      </c>
      <c r="BD493" s="303">
        <f t="shared" si="120"/>
        <v>27.101744029711814</v>
      </c>
      <c r="BE493" s="303">
        <f t="shared" si="120"/>
        <v>27.101744029711814</v>
      </c>
      <c r="BF493" s="303">
        <f t="shared" si="116"/>
        <v>5.4203488059423623</v>
      </c>
    </row>
    <row r="494" spans="2:58" s="1513" customFormat="1" ht="14.25" x14ac:dyDescent="0.2">
      <c r="B494" s="1913" t="s">
        <v>182</v>
      </c>
      <c r="C494" s="1906" t="s">
        <v>59</v>
      </c>
      <c r="D494" s="1971" t="s">
        <v>1800</v>
      </c>
      <c r="E494" s="1974" t="s">
        <v>25</v>
      </c>
      <c r="F494" s="1897" t="s">
        <v>26</v>
      </c>
      <c r="G494" s="2303">
        <v>17.37</v>
      </c>
      <c r="H494" s="2304">
        <v>11.994070693537834</v>
      </c>
      <c r="I494" s="2040">
        <v>11.994070693537834</v>
      </c>
      <c r="J494" s="2041">
        <v>11.994070693537834</v>
      </c>
      <c r="K494" s="2305">
        <v>10.59</v>
      </c>
      <c r="L494" s="1803"/>
      <c r="M494" s="303"/>
      <c r="N494" s="1580"/>
      <c r="O494" s="1580"/>
      <c r="P494" s="1580"/>
      <c r="Q494" s="1580"/>
      <c r="R494" s="303">
        <f t="shared" si="117"/>
        <v>124.13863167811658</v>
      </c>
      <c r="S494" s="303">
        <f t="shared" si="123"/>
        <v>56.731954380433962</v>
      </c>
      <c r="T494" s="303">
        <f t="shared" si="123"/>
        <v>2.3988141387075674</v>
      </c>
      <c r="U494" s="303">
        <f t="shared" si="123"/>
        <v>41.259603185770139</v>
      </c>
      <c r="V494" s="303">
        <f t="shared" si="123"/>
        <v>0</v>
      </c>
      <c r="W494" s="303">
        <f t="shared" si="123"/>
        <v>17.151521091759101</v>
      </c>
      <c r="X494" s="303">
        <f t="shared" si="123"/>
        <v>0</v>
      </c>
      <c r="Y494" s="303">
        <f t="shared" si="123"/>
        <v>0.35982212080613502</v>
      </c>
      <c r="Z494" s="303">
        <f t="shared" si="123"/>
        <v>0.23988141387075673</v>
      </c>
      <c r="AA494" s="303">
        <f t="shared" si="123"/>
        <v>0.59970353467689186</v>
      </c>
      <c r="AB494" s="303">
        <f t="shared" si="123"/>
        <v>1.4392884832245401</v>
      </c>
      <c r="AC494" s="303">
        <f t="shared" si="123"/>
        <v>0.35982212080613502</v>
      </c>
      <c r="AD494" s="303">
        <f t="shared" si="123"/>
        <v>0.59970353467689186</v>
      </c>
      <c r="AE494" s="303">
        <f t="shared" si="123"/>
        <v>0.11994070693537837</v>
      </c>
      <c r="AF494" s="303">
        <f t="shared" si="123"/>
        <v>0</v>
      </c>
      <c r="AG494" s="303">
        <f t="shared" si="118"/>
        <v>1.5592291901599187</v>
      </c>
      <c r="AH494" s="303">
        <f t="shared" si="118"/>
        <v>0.59970353467689186</v>
      </c>
      <c r="AI494" s="303">
        <f t="shared" si="118"/>
        <v>0.59970353467689186</v>
      </c>
      <c r="AJ494" s="303">
        <f t="shared" si="115"/>
        <v>0.11994070693537837</v>
      </c>
      <c r="AK494" s="1239" t="s">
        <v>1350</v>
      </c>
      <c r="AL494" s="73" t="s">
        <v>1350</v>
      </c>
      <c r="AM494" s="1239" t="s">
        <v>1350</v>
      </c>
      <c r="AN494" s="303">
        <f t="shared" si="119"/>
        <v>127.01720864456566</v>
      </c>
      <c r="AO494" s="303">
        <f t="shared" si="124"/>
        <v>58.047477960270115</v>
      </c>
      <c r="AP494" s="303">
        <f t="shared" si="124"/>
        <v>2.4544388143877427</v>
      </c>
      <c r="AQ494" s="303">
        <f t="shared" si="124"/>
        <v>42.21634760746916</v>
      </c>
      <c r="AR494" s="303">
        <f t="shared" si="124"/>
        <v>0</v>
      </c>
      <c r="AS494" s="303">
        <f t="shared" si="124"/>
        <v>17.549237522872357</v>
      </c>
      <c r="AT494" s="303">
        <f t="shared" si="124"/>
        <v>0</v>
      </c>
      <c r="AU494" s="303">
        <f t="shared" si="124"/>
        <v>0.36816582215816135</v>
      </c>
      <c r="AV494" s="303">
        <f t="shared" si="124"/>
        <v>0.24544388143877427</v>
      </c>
      <c r="AW494" s="303">
        <f t="shared" si="124"/>
        <v>0.61360970359693567</v>
      </c>
      <c r="AX494" s="303">
        <f t="shared" si="124"/>
        <v>1.4726632886326454</v>
      </c>
      <c r="AY494" s="303">
        <f t="shared" si="124"/>
        <v>0.36816582215816135</v>
      </c>
      <c r="AZ494" s="303">
        <f t="shared" si="124"/>
        <v>0.61360970359693567</v>
      </c>
      <c r="BA494" s="303">
        <f t="shared" si="124"/>
        <v>0.12272194071938713</v>
      </c>
      <c r="BB494" s="303">
        <f t="shared" si="124"/>
        <v>0</v>
      </c>
      <c r="BC494" s="303">
        <f t="shared" si="120"/>
        <v>1.5953852293520325</v>
      </c>
      <c r="BD494" s="303">
        <f t="shared" si="120"/>
        <v>0.61360970359693567</v>
      </c>
      <c r="BE494" s="303">
        <f t="shared" si="120"/>
        <v>0.61360970359693567</v>
      </c>
      <c r="BF494" s="303">
        <f t="shared" si="116"/>
        <v>0.12272194071938713</v>
      </c>
    </row>
    <row r="495" spans="2:58" s="1513" customFormat="1" ht="14.25" x14ac:dyDescent="0.2">
      <c r="B495" s="1913" t="s">
        <v>182</v>
      </c>
      <c r="C495" s="1906" t="s">
        <v>59</v>
      </c>
      <c r="D495" s="1971" t="s">
        <v>1801</v>
      </c>
      <c r="E495" s="1974" t="s">
        <v>25</v>
      </c>
      <c r="F495" s="1897" t="s">
        <v>26</v>
      </c>
      <c r="G495" s="2303">
        <v>17.23</v>
      </c>
      <c r="H495" s="2304">
        <v>86.948661705600301</v>
      </c>
      <c r="I495" s="2040">
        <v>86.948661705600301</v>
      </c>
      <c r="J495" s="2041">
        <v>86.948661705600301</v>
      </c>
      <c r="K495" s="2305">
        <v>10.5</v>
      </c>
      <c r="L495" s="1803"/>
      <c r="M495" s="303"/>
      <c r="N495" s="1580"/>
      <c r="O495" s="1580"/>
      <c r="P495" s="1580"/>
      <c r="Q495" s="1580"/>
      <c r="R495" s="303">
        <f t="shared" si="117"/>
        <v>899.91864865296304</v>
      </c>
      <c r="S495" s="303">
        <f t="shared" si="123"/>
        <v>411.26716986748949</v>
      </c>
      <c r="T495" s="303">
        <f t="shared" si="123"/>
        <v>17.389732341120066</v>
      </c>
      <c r="U495" s="303">
        <f t="shared" si="123"/>
        <v>299.10339626726494</v>
      </c>
      <c r="V495" s="303">
        <f t="shared" si="123"/>
        <v>0</v>
      </c>
      <c r="W495" s="303">
        <f t="shared" si="123"/>
        <v>124.33658623900841</v>
      </c>
      <c r="X495" s="303">
        <f t="shared" si="123"/>
        <v>0</v>
      </c>
      <c r="Y495" s="303">
        <f t="shared" si="123"/>
        <v>2.6084598511680088</v>
      </c>
      <c r="Z495" s="303">
        <f t="shared" si="123"/>
        <v>1.7389732341120063</v>
      </c>
      <c r="AA495" s="303">
        <f t="shared" si="123"/>
        <v>4.3474330852800165</v>
      </c>
      <c r="AB495" s="303">
        <f t="shared" si="123"/>
        <v>10.433839404672035</v>
      </c>
      <c r="AC495" s="303">
        <f t="shared" si="123"/>
        <v>2.6084598511680088</v>
      </c>
      <c r="AD495" s="303">
        <f t="shared" si="123"/>
        <v>4.3474330852800165</v>
      </c>
      <c r="AE495" s="303">
        <f t="shared" si="123"/>
        <v>0.86948661705600316</v>
      </c>
      <c r="AF495" s="303">
        <f t="shared" si="123"/>
        <v>0</v>
      </c>
      <c r="AG495" s="303">
        <f t="shared" si="118"/>
        <v>11.30332602172804</v>
      </c>
      <c r="AH495" s="303">
        <f t="shared" si="118"/>
        <v>4.3474330852800165</v>
      </c>
      <c r="AI495" s="303">
        <f t="shared" si="118"/>
        <v>4.3474330852800165</v>
      </c>
      <c r="AJ495" s="303">
        <f t="shared" si="115"/>
        <v>0.86948661705600316</v>
      </c>
      <c r="AK495" s="1239" t="s">
        <v>1350</v>
      </c>
      <c r="AL495" s="73" t="s">
        <v>1350</v>
      </c>
      <c r="AM495" s="1239" t="s">
        <v>1350</v>
      </c>
      <c r="AN495" s="303">
        <f t="shared" si="119"/>
        <v>912.96094790880318</v>
      </c>
      <c r="AO495" s="303">
        <f t="shared" si="124"/>
        <v>417.22756363368501</v>
      </c>
      <c r="AP495" s="303">
        <f t="shared" si="124"/>
        <v>17.641757447513111</v>
      </c>
      <c r="AQ495" s="303">
        <f t="shared" si="124"/>
        <v>303.43822809722536</v>
      </c>
      <c r="AR495" s="303">
        <f t="shared" si="124"/>
        <v>0</v>
      </c>
      <c r="AS495" s="303">
        <f t="shared" si="124"/>
        <v>126.13856574971869</v>
      </c>
      <c r="AT495" s="303">
        <f t="shared" si="124"/>
        <v>0</v>
      </c>
      <c r="AU495" s="303">
        <f t="shared" si="124"/>
        <v>2.6462636171269658</v>
      </c>
      <c r="AV495" s="303">
        <f t="shared" si="124"/>
        <v>1.7641757447513109</v>
      </c>
      <c r="AW495" s="303">
        <f t="shared" si="124"/>
        <v>4.4104393618782778</v>
      </c>
      <c r="AX495" s="303">
        <f t="shared" si="124"/>
        <v>10.585054468507863</v>
      </c>
      <c r="AY495" s="303">
        <f t="shared" si="124"/>
        <v>2.6462636171269658</v>
      </c>
      <c r="AZ495" s="303">
        <f t="shared" si="124"/>
        <v>4.4104393618782778</v>
      </c>
      <c r="BA495" s="303">
        <f t="shared" si="124"/>
        <v>0.88208787237565545</v>
      </c>
      <c r="BB495" s="303">
        <f t="shared" si="124"/>
        <v>0</v>
      </c>
      <c r="BC495" s="303">
        <f t="shared" si="120"/>
        <v>11.46714234088352</v>
      </c>
      <c r="BD495" s="303">
        <f t="shared" si="120"/>
        <v>4.4104393618782778</v>
      </c>
      <c r="BE495" s="303">
        <f t="shared" si="120"/>
        <v>4.4104393618782778</v>
      </c>
      <c r="BF495" s="303">
        <f t="shared" si="116"/>
        <v>0.88208787237565545</v>
      </c>
    </row>
    <row r="496" spans="2:58" s="1513" customFormat="1" ht="14.25" x14ac:dyDescent="0.2">
      <c r="B496" s="1913" t="s">
        <v>182</v>
      </c>
      <c r="C496" s="1906" t="s">
        <v>109</v>
      </c>
      <c r="D496" s="1971" t="s">
        <v>1802</v>
      </c>
      <c r="E496" s="1974" t="s">
        <v>25</v>
      </c>
      <c r="F496" s="1897" t="s">
        <v>26</v>
      </c>
      <c r="G496" s="2303">
        <v>17.350000000000001</v>
      </c>
      <c r="H496" s="1956">
        <v>2200.7460249837782</v>
      </c>
      <c r="I496" s="1942">
        <v>2200.7460249837782</v>
      </c>
      <c r="J496" s="1924">
        <v>2200.7460249837782</v>
      </c>
      <c r="K496" s="2305">
        <v>10.58</v>
      </c>
      <c r="L496" s="1803"/>
      <c r="M496" s="303"/>
      <c r="N496" s="1580"/>
      <c r="O496" s="1580"/>
      <c r="P496" s="1580"/>
      <c r="Q496" s="1580"/>
      <c r="R496" s="303">
        <f t="shared" si="117"/>
        <v>22777.721358582105</v>
      </c>
      <c r="S496" s="303">
        <f t="shared" si="123"/>
        <v>10409.528698173273</v>
      </c>
      <c r="T496" s="303">
        <f t="shared" si="123"/>
        <v>440.14920499675577</v>
      </c>
      <c r="U496" s="303">
        <f t="shared" si="123"/>
        <v>7570.5663259441963</v>
      </c>
      <c r="V496" s="303">
        <f t="shared" si="123"/>
        <v>0</v>
      </c>
      <c r="W496" s="303">
        <f t="shared" si="123"/>
        <v>3147.0668157268028</v>
      </c>
      <c r="X496" s="303">
        <f t="shared" si="123"/>
        <v>0</v>
      </c>
      <c r="Y496" s="303">
        <f t="shared" si="123"/>
        <v>66.022380749513346</v>
      </c>
      <c r="Z496" s="303">
        <f t="shared" si="123"/>
        <v>44.014920499675576</v>
      </c>
      <c r="AA496" s="303">
        <f t="shared" si="123"/>
        <v>110.03730124918894</v>
      </c>
      <c r="AB496" s="303">
        <f t="shared" si="123"/>
        <v>264.08952299805338</v>
      </c>
      <c r="AC496" s="303">
        <f t="shared" si="123"/>
        <v>66.022380749513346</v>
      </c>
      <c r="AD496" s="303">
        <f t="shared" si="123"/>
        <v>110.03730124918894</v>
      </c>
      <c r="AE496" s="303">
        <f t="shared" si="123"/>
        <v>22.007460249837788</v>
      </c>
      <c r="AF496" s="303">
        <f t="shared" si="123"/>
        <v>0</v>
      </c>
      <c r="AG496" s="303">
        <f t="shared" si="118"/>
        <v>286.09698324789122</v>
      </c>
      <c r="AH496" s="303">
        <f t="shared" si="118"/>
        <v>110.03730124918894</v>
      </c>
      <c r="AI496" s="303">
        <f t="shared" si="118"/>
        <v>110.03730124918894</v>
      </c>
      <c r="AJ496" s="303">
        <f t="shared" si="115"/>
        <v>22.007460249837788</v>
      </c>
      <c r="AK496" s="1239" t="s">
        <v>1350</v>
      </c>
      <c r="AL496" s="73" t="s">
        <v>1350</v>
      </c>
      <c r="AM496" s="1239" t="s">
        <v>1350</v>
      </c>
      <c r="AN496" s="303">
        <f t="shared" si="119"/>
        <v>23283.892944328374</v>
      </c>
      <c r="AO496" s="303">
        <f t="shared" si="124"/>
        <v>10640.851558132679</v>
      </c>
      <c r="AP496" s="303">
        <f t="shared" si="124"/>
        <v>449.93029844112812</v>
      </c>
      <c r="AQ496" s="303">
        <f t="shared" si="124"/>
        <v>7738.8011331874004</v>
      </c>
      <c r="AR496" s="303">
        <f t="shared" si="124"/>
        <v>0</v>
      </c>
      <c r="AS496" s="303">
        <f t="shared" si="124"/>
        <v>3217.0016338540649</v>
      </c>
      <c r="AT496" s="303">
        <f t="shared" si="124"/>
        <v>0</v>
      </c>
      <c r="AU496" s="303">
        <f t="shared" si="124"/>
        <v>67.489544766169203</v>
      </c>
      <c r="AV496" s="303">
        <f t="shared" si="124"/>
        <v>44.993029844112812</v>
      </c>
      <c r="AW496" s="303">
        <f t="shared" si="124"/>
        <v>112.48257461028203</v>
      </c>
      <c r="AX496" s="303">
        <f t="shared" si="124"/>
        <v>269.95817906467681</v>
      </c>
      <c r="AY496" s="303">
        <f t="shared" si="124"/>
        <v>67.489544766169203</v>
      </c>
      <c r="AZ496" s="303">
        <f t="shared" si="124"/>
        <v>112.48257461028203</v>
      </c>
      <c r="BA496" s="303">
        <f t="shared" si="124"/>
        <v>22.496514922056406</v>
      </c>
      <c r="BB496" s="303">
        <f t="shared" si="124"/>
        <v>0</v>
      </c>
      <c r="BC496" s="303">
        <f t="shared" si="120"/>
        <v>292.45469398673322</v>
      </c>
      <c r="BD496" s="303">
        <f t="shared" si="120"/>
        <v>112.48257461028203</v>
      </c>
      <c r="BE496" s="303">
        <f t="shared" si="120"/>
        <v>112.48257461028203</v>
      </c>
      <c r="BF496" s="303">
        <f t="shared" si="116"/>
        <v>22.496514922056406</v>
      </c>
    </row>
    <row r="497" spans="2:58" s="1513" customFormat="1" ht="14.25" x14ac:dyDescent="0.2">
      <c r="B497" s="1913" t="s">
        <v>182</v>
      </c>
      <c r="C497" s="1906" t="s">
        <v>109</v>
      </c>
      <c r="D497" s="1971" t="s">
        <v>1803</v>
      </c>
      <c r="E497" s="1974" t="s">
        <v>25</v>
      </c>
      <c r="F497" s="1897" t="s">
        <v>26</v>
      </c>
      <c r="G497" s="2303">
        <v>17.45</v>
      </c>
      <c r="H497" s="1956">
        <v>126.1839316111288</v>
      </c>
      <c r="I497" s="1942">
        <v>126.1839316111288</v>
      </c>
      <c r="J497" s="1924">
        <v>126.1839316111288</v>
      </c>
      <c r="K497" s="2305">
        <v>10.64</v>
      </c>
      <c r="L497" s="1803"/>
      <c r="M497" s="303"/>
      <c r="N497" s="1580"/>
      <c r="O497" s="1580"/>
      <c r="P497" s="1580"/>
      <c r="Q497" s="1580"/>
      <c r="R497" s="303">
        <f t="shared" si="117"/>
        <v>1306.003692175183</v>
      </c>
      <c r="S497" s="303">
        <f t="shared" si="123"/>
        <v>596.84999652063925</v>
      </c>
      <c r="T497" s="303">
        <f t="shared" si="123"/>
        <v>25.236786322225765</v>
      </c>
      <c r="U497" s="303">
        <f t="shared" si="123"/>
        <v>434.07272474228296</v>
      </c>
      <c r="V497" s="303">
        <f t="shared" si="123"/>
        <v>0</v>
      </c>
      <c r="W497" s="303">
        <f t="shared" si="123"/>
        <v>180.44302220391415</v>
      </c>
      <c r="X497" s="303">
        <f t="shared" si="123"/>
        <v>0</v>
      </c>
      <c r="Y497" s="303">
        <f t="shared" si="123"/>
        <v>3.7855179483338639</v>
      </c>
      <c r="Z497" s="303">
        <f t="shared" si="123"/>
        <v>2.5236786322225764</v>
      </c>
      <c r="AA497" s="303">
        <f t="shared" si="123"/>
        <v>6.3091965805564412</v>
      </c>
      <c r="AB497" s="303">
        <f t="shared" si="123"/>
        <v>15.142071793335456</v>
      </c>
      <c r="AC497" s="303">
        <f t="shared" si="123"/>
        <v>3.7855179483338639</v>
      </c>
      <c r="AD497" s="303">
        <f t="shared" si="123"/>
        <v>6.3091965805564412</v>
      </c>
      <c r="AE497" s="303">
        <f t="shared" si="123"/>
        <v>1.2618393161112882</v>
      </c>
      <c r="AF497" s="303">
        <f t="shared" si="123"/>
        <v>0</v>
      </c>
      <c r="AG497" s="303">
        <f t="shared" si="118"/>
        <v>16.403911109446746</v>
      </c>
      <c r="AH497" s="303">
        <f t="shared" si="118"/>
        <v>6.3091965805564412</v>
      </c>
      <c r="AI497" s="303">
        <f t="shared" si="118"/>
        <v>6.3091965805564412</v>
      </c>
      <c r="AJ497" s="303">
        <f t="shared" si="115"/>
        <v>1.2618393161112882</v>
      </c>
      <c r="AK497" s="1239" t="s">
        <v>1350</v>
      </c>
      <c r="AL497" s="73" t="s">
        <v>1350</v>
      </c>
      <c r="AM497" s="1239" t="s">
        <v>1350</v>
      </c>
      <c r="AN497" s="303">
        <f t="shared" si="119"/>
        <v>1342.5970323424106</v>
      </c>
      <c r="AO497" s="303">
        <f t="shared" si="124"/>
        <v>613.57332975648342</v>
      </c>
      <c r="AP497" s="303">
        <f t="shared" si="124"/>
        <v>25.943904006616638</v>
      </c>
      <c r="AQ497" s="303">
        <f t="shared" si="124"/>
        <v>446.23514891380597</v>
      </c>
      <c r="AR497" s="303">
        <f t="shared" si="124"/>
        <v>0</v>
      </c>
      <c r="AS497" s="303">
        <f t="shared" si="124"/>
        <v>185.49891364730888</v>
      </c>
      <c r="AT497" s="303">
        <f t="shared" si="124"/>
        <v>0</v>
      </c>
      <c r="AU497" s="303">
        <f t="shared" si="124"/>
        <v>3.8915856009924945</v>
      </c>
      <c r="AV497" s="303">
        <f t="shared" si="124"/>
        <v>2.5943904006616636</v>
      </c>
      <c r="AW497" s="303">
        <f t="shared" si="124"/>
        <v>6.4859760016541594</v>
      </c>
      <c r="AX497" s="303">
        <f t="shared" si="124"/>
        <v>15.566342403969978</v>
      </c>
      <c r="AY497" s="303">
        <f t="shared" si="124"/>
        <v>3.8915856009924945</v>
      </c>
      <c r="AZ497" s="303">
        <f t="shared" si="124"/>
        <v>6.4859760016541594</v>
      </c>
      <c r="BA497" s="303">
        <f t="shared" si="124"/>
        <v>1.2971952003308318</v>
      </c>
      <c r="BB497" s="303">
        <f t="shared" si="124"/>
        <v>0</v>
      </c>
      <c r="BC497" s="303">
        <f t="shared" si="120"/>
        <v>16.863537604300809</v>
      </c>
      <c r="BD497" s="303">
        <f t="shared" si="120"/>
        <v>6.4859760016541594</v>
      </c>
      <c r="BE497" s="303">
        <f t="shared" si="120"/>
        <v>6.4859760016541594</v>
      </c>
      <c r="BF497" s="303">
        <f t="shared" si="116"/>
        <v>1.2971952003308318</v>
      </c>
    </row>
    <row r="498" spans="2:58" s="1513" customFormat="1" ht="14.25" x14ac:dyDescent="0.2">
      <c r="B498" s="1913" t="s">
        <v>182</v>
      </c>
      <c r="C498" s="1906" t="s">
        <v>109</v>
      </c>
      <c r="D498" s="1971" t="s">
        <v>1804</v>
      </c>
      <c r="E498" s="1974" t="s">
        <v>25</v>
      </c>
      <c r="F498" s="1897" t="s">
        <v>26</v>
      </c>
      <c r="G498" s="2303">
        <v>17.45</v>
      </c>
      <c r="H498" s="1956">
        <v>257.64650596550007</v>
      </c>
      <c r="I498" s="1942">
        <v>257.64650596550007</v>
      </c>
      <c r="J498" s="1924">
        <v>257.64650596550007</v>
      </c>
      <c r="K498" s="2305">
        <v>10.64</v>
      </c>
      <c r="L498" s="1803"/>
      <c r="M498" s="303"/>
      <c r="N498" s="1580"/>
      <c r="O498" s="1580"/>
      <c r="P498" s="1580"/>
      <c r="Q498" s="1580"/>
      <c r="R498" s="303">
        <f t="shared" si="117"/>
        <v>2666.6413367429254</v>
      </c>
      <c r="S498" s="303">
        <f t="shared" si="123"/>
        <v>1218.6679732168154</v>
      </c>
      <c r="T498" s="303">
        <f t="shared" si="123"/>
        <v>51.529301193100025</v>
      </c>
      <c r="U498" s="303">
        <f t="shared" si="123"/>
        <v>886.30398052132</v>
      </c>
      <c r="V498" s="303">
        <f t="shared" si="123"/>
        <v>0</v>
      </c>
      <c r="W498" s="303">
        <f t="shared" si="123"/>
        <v>368.43450353066504</v>
      </c>
      <c r="X498" s="303">
        <f t="shared" si="123"/>
        <v>0</v>
      </c>
      <c r="Y498" s="303">
        <f t="shared" si="123"/>
        <v>7.7293951789650013</v>
      </c>
      <c r="Z498" s="303">
        <f t="shared" si="123"/>
        <v>5.1529301193100014</v>
      </c>
      <c r="AA498" s="303">
        <f t="shared" si="123"/>
        <v>12.882325298275006</v>
      </c>
      <c r="AB498" s="303">
        <f t="shared" si="123"/>
        <v>30.917580715860005</v>
      </c>
      <c r="AC498" s="303">
        <f t="shared" si="123"/>
        <v>7.7293951789650013</v>
      </c>
      <c r="AD498" s="303">
        <f t="shared" si="123"/>
        <v>12.882325298275006</v>
      </c>
      <c r="AE498" s="303">
        <f t="shared" si="123"/>
        <v>2.5764650596550007</v>
      </c>
      <c r="AF498" s="303">
        <f t="shared" si="123"/>
        <v>0</v>
      </c>
      <c r="AG498" s="303">
        <f t="shared" si="118"/>
        <v>33.494045775515012</v>
      </c>
      <c r="AH498" s="303">
        <f t="shared" si="118"/>
        <v>12.882325298275006</v>
      </c>
      <c r="AI498" s="303">
        <f t="shared" si="118"/>
        <v>12.882325298275006</v>
      </c>
      <c r="AJ498" s="303">
        <f t="shared" si="115"/>
        <v>2.5764650596550007</v>
      </c>
      <c r="AK498" s="1239" t="s">
        <v>1350</v>
      </c>
      <c r="AL498" s="73" t="s">
        <v>1350</v>
      </c>
      <c r="AM498" s="1239" t="s">
        <v>1350</v>
      </c>
      <c r="AN498" s="303">
        <f t="shared" si="119"/>
        <v>2741.3588234729209</v>
      </c>
      <c r="AO498" s="303">
        <f t="shared" si="124"/>
        <v>1252.8142256064655</v>
      </c>
      <c r="AP498" s="303">
        <f t="shared" si="124"/>
        <v>52.973117361795587</v>
      </c>
      <c r="AQ498" s="303">
        <f t="shared" si="124"/>
        <v>911.13761862288368</v>
      </c>
      <c r="AR498" s="303">
        <f t="shared" si="124"/>
        <v>0</v>
      </c>
      <c r="AS498" s="303">
        <f t="shared" si="124"/>
        <v>378.75778913683831</v>
      </c>
      <c r="AT498" s="303">
        <f t="shared" si="124"/>
        <v>0</v>
      </c>
      <c r="AU498" s="303">
        <f t="shared" si="124"/>
        <v>7.9459676042693363</v>
      </c>
      <c r="AV498" s="303">
        <f t="shared" si="124"/>
        <v>5.2973117361795587</v>
      </c>
      <c r="AW498" s="303">
        <f t="shared" si="124"/>
        <v>13.243279340448897</v>
      </c>
      <c r="AX498" s="303">
        <f t="shared" si="124"/>
        <v>31.783870417077345</v>
      </c>
      <c r="AY498" s="303">
        <f t="shared" si="124"/>
        <v>7.9459676042693363</v>
      </c>
      <c r="AZ498" s="303">
        <f t="shared" si="124"/>
        <v>13.243279340448897</v>
      </c>
      <c r="BA498" s="303">
        <f t="shared" si="124"/>
        <v>2.6486558680897794</v>
      </c>
      <c r="BB498" s="303">
        <f t="shared" si="124"/>
        <v>0</v>
      </c>
      <c r="BC498" s="303">
        <f t="shared" si="120"/>
        <v>34.432526285167128</v>
      </c>
      <c r="BD498" s="303">
        <f t="shared" si="120"/>
        <v>13.243279340448897</v>
      </c>
      <c r="BE498" s="303">
        <f t="shared" si="120"/>
        <v>13.243279340448897</v>
      </c>
      <c r="BF498" s="303">
        <f t="shared" si="116"/>
        <v>2.6486558680897794</v>
      </c>
    </row>
    <row r="499" spans="2:58" s="1513" customFormat="1" ht="14.25" x14ac:dyDescent="0.2">
      <c r="B499" s="1913" t="s">
        <v>182</v>
      </c>
      <c r="C499" s="1906" t="s">
        <v>109</v>
      </c>
      <c r="D499" s="1971" t="s">
        <v>1805</v>
      </c>
      <c r="E499" s="1974" t="s">
        <v>25</v>
      </c>
      <c r="F499" s="1897" t="s">
        <v>26</v>
      </c>
      <c r="G499" s="2303">
        <v>17.350000000000001</v>
      </c>
      <c r="H499" s="1956">
        <v>606.25300572454876</v>
      </c>
      <c r="I499" s="1942">
        <v>606.25300572454876</v>
      </c>
      <c r="J499" s="1924">
        <v>606.25300572454876</v>
      </c>
      <c r="K499" s="2305">
        <v>10.58</v>
      </c>
      <c r="L499" s="1803"/>
      <c r="M499" s="303"/>
      <c r="N499" s="1580"/>
      <c r="O499" s="1580"/>
      <c r="P499" s="1580"/>
      <c r="Q499" s="1580"/>
      <c r="R499" s="303">
        <f t="shared" si="117"/>
        <v>6274.7186092490792</v>
      </c>
      <c r="S499" s="303">
        <f t="shared" si="123"/>
        <v>2867.576717077116</v>
      </c>
      <c r="T499" s="303">
        <f t="shared" si="123"/>
        <v>121.25060114490978</v>
      </c>
      <c r="U499" s="303">
        <f t="shared" si="123"/>
        <v>2085.5103396924474</v>
      </c>
      <c r="V499" s="303">
        <f t="shared" si="123"/>
        <v>0</v>
      </c>
      <c r="W499" s="303">
        <f t="shared" si="123"/>
        <v>866.94179818610462</v>
      </c>
      <c r="X499" s="303">
        <f t="shared" si="123"/>
        <v>0</v>
      </c>
      <c r="Y499" s="303">
        <f t="shared" si="123"/>
        <v>18.187590171736463</v>
      </c>
      <c r="Z499" s="303">
        <f t="shared" si="123"/>
        <v>12.125060114490976</v>
      </c>
      <c r="AA499" s="303">
        <f t="shared" si="123"/>
        <v>30.312650286227445</v>
      </c>
      <c r="AB499" s="303">
        <f t="shared" si="123"/>
        <v>72.750360686945854</v>
      </c>
      <c r="AC499" s="303">
        <f t="shared" si="123"/>
        <v>18.187590171736463</v>
      </c>
      <c r="AD499" s="303">
        <f t="shared" si="123"/>
        <v>30.312650286227445</v>
      </c>
      <c r="AE499" s="303">
        <f t="shared" si="123"/>
        <v>6.0625300572454881</v>
      </c>
      <c r="AF499" s="303">
        <f t="shared" si="123"/>
        <v>0</v>
      </c>
      <c r="AG499" s="303">
        <f t="shared" si="118"/>
        <v>78.812890744191336</v>
      </c>
      <c r="AH499" s="303">
        <f t="shared" si="118"/>
        <v>30.312650286227445</v>
      </c>
      <c r="AI499" s="303">
        <f t="shared" si="118"/>
        <v>30.312650286227445</v>
      </c>
      <c r="AJ499" s="303">
        <f t="shared" si="115"/>
        <v>6.0625300572454881</v>
      </c>
      <c r="AK499" s="1239" t="s">
        <v>1350</v>
      </c>
      <c r="AL499" s="73" t="s">
        <v>1350</v>
      </c>
      <c r="AM499" s="1239" t="s">
        <v>1350</v>
      </c>
      <c r="AN499" s="303">
        <f t="shared" si="119"/>
        <v>6414.1568005657255</v>
      </c>
      <c r="AO499" s="303">
        <f t="shared" si="124"/>
        <v>2931.3006441232742</v>
      </c>
      <c r="AP499" s="303">
        <f t="shared" si="124"/>
        <v>123.94505894813</v>
      </c>
      <c r="AQ499" s="303">
        <f t="shared" si="124"/>
        <v>2131.8550139078347</v>
      </c>
      <c r="AR499" s="303">
        <f t="shared" si="124"/>
        <v>0</v>
      </c>
      <c r="AS499" s="303">
        <f t="shared" si="124"/>
        <v>886.20717147912922</v>
      </c>
      <c r="AT499" s="303">
        <f t="shared" si="124"/>
        <v>0</v>
      </c>
      <c r="AU499" s="303">
        <f t="shared" si="124"/>
        <v>18.591758842219495</v>
      </c>
      <c r="AV499" s="303">
        <f t="shared" si="124"/>
        <v>12.394505894812999</v>
      </c>
      <c r="AW499" s="303">
        <f t="shared" si="124"/>
        <v>30.986264737032499</v>
      </c>
      <c r="AX499" s="303">
        <f t="shared" si="124"/>
        <v>74.367035368877978</v>
      </c>
      <c r="AY499" s="303">
        <f t="shared" si="124"/>
        <v>18.591758842219495</v>
      </c>
      <c r="AZ499" s="303">
        <f t="shared" si="124"/>
        <v>30.986264737032499</v>
      </c>
      <c r="BA499" s="303">
        <f t="shared" si="124"/>
        <v>6.1972529474064997</v>
      </c>
      <c r="BB499" s="303">
        <f t="shared" si="124"/>
        <v>0</v>
      </c>
      <c r="BC499" s="303">
        <f t="shared" si="120"/>
        <v>80.56428831628449</v>
      </c>
      <c r="BD499" s="303">
        <f t="shared" si="120"/>
        <v>30.986264737032499</v>
      </c>
      <c r="BE499" s="303">
        <f t="shared" si="120"/>
        <v>30.986264737032499</v>
      </c>
      <c r="BF499" s="303">
        <f t="shared" si="116"/>
        <v>6.1972529474064997</v>
      </c>
    </row>
    <row r="500" spans="2:58" s="1513" customFormat="1" ht="14.25" x14ac:dyDescent="0.2">
      <c r="B500" s="1913" t="s">
        <v>182</v>
      </c>
      <c r="C500" s="1906" t="s">
        <v>109</v>
      </c>
      <c r="D500" s="1971" t="s">
        <v>1806</v>
      </c>
      <c r="E500" s="1974" t="s">
        <v>25</v>
      </c>
      <c r="F500" s="1897" t="s">
        <v>26</v>
      </c>
      <c r="G500" s="2303">
        <v>17.45</v>
      </c>
      <c r="H500" s="1956">
        <v>63.479481402209963</v>
      </c>
      <c r="I500" s="1942">
        <v>63.479481402209963</v>
      </c>
      <c r="J500" s="1924">
        <v>63.479481402209963</v>
      </c>
      <c r="K500" s="2305">
        <v>10.64</v>
      </c>
      <c r="L500" s="1803"/>
      <c r="M500" s="303"/>
      <c r="N500" s="1580"/>
      <c r="O500" s="1580"/>
      <c r="P500" s="1580"/>
      <c r="Q500" s="1580"/>
      <c r="R500" s="303">
        <f t="shared" si="117"/>
        <v>657.0126325128731</v>
      </c>
      <c r="S500" s="303">
        <f t="shared" si="123"/>
        <v>300.25794703245316</v>
      </c>
      <c r="T500" s="303">
        <f t="shared" si="123"/>
        <v>12.695896280441996</v>
      </c>
      <c r="U500" s="303">
        <f t="shared" si="123"/>
        <v>218.36941602360224</v>
      </c>
      <c r="V500" s="303">
        <f t="shared" si="123"/>
        <v>0</v>
      </c>
      <c r="W500" s="303">
        <f t="shared" si="123"/>
        <v>90.775658405160243</v>
      </c>
      <c r="X500" s="303">
        <f t="shared" si="123"/>
        <v>0</v>
      </c>
      <c r="Y500" s="303">
        <f t="shared" si="123"/>
        <v>1.9043844420662988</v>
      </c>
      <c r="Z500" s="303">
        <f t="shared" si="123"/>
        <v>1.2695896280441994</v>
      </c>
      <c r="AA500" s="303">
        <f t="shared" si="123"/>
        <v>3.173974070110499</v>
      </c>
      <c r="AB500" s="303">
        <f t="shared" si="123"/>
        <v>7.617537768265195</v>
      </c>
      <c r="AC500" s="303">
        <f t="shared" si="123"/>
        <v>1.9043844420662988</v>
      </c>
      <c r="AD500" s="303">
        <f t="shared" si="123"/>
        <v>3.173974070110499</v>
      </c>
      <c r="AE500" s="303">
        <f t="shared" si="123"/>
        <v>0.6347948140220997</v>
      </c>
      <c r="AF500" s="303">
        <f t="shared" si="123"/>
        <v>0</v>
      </c>
      <c r="AG500" s="303">
        <f t="shared" si="118"/>
        <v>8.2523325822872966</v>
      </c>
      <c r="AH500" s="303">
        <f t="shared" si="118"/>
        <v>3.173974070110499</v>
      </c>
      <c r="AI500" s="303">
        <f t="shared" si="118"/>
        <v>3.173974070110499</v>
      </c>
      <c r="AJ500" s="303">
        <f t="shared" si="115"/>
        <v>0.6347948140220997</v>
      </c>
      <c r="AK500" s="1239" t="s">
        <v>1350</v>
      </c>
      <c r="AL500" s="73" t="s">
        <v>1350</v>
      </c>
      <c r="AM500" s="1239" t="s">
        <v>1350</v>
      </c>
      <c r="AN500" s="303">
        <f t="shared" si="119"/>
        <v>675.421682119514</v>
      </c>
      <c r="AO500" s="303">
        <f t="shared" si="124"/>
        <v>308.67097163529485</v>
      </c>
      <c r="AP500" s="303">
        <f t="shared" si="124"/>
        <v>13.051626707623463</v>
      </c>
      <c r="AQ500" s="303">
        <f t="shared" si="124"/>
        <v>224.48797937112346</v>
      </c>
      <c r="AR500" s="303">
        <f t="shared" si="124"/>
        <v>0</v>
      </c>
      <c r="AS500" s="303">
        <f t="shared" si="124"/>
        <v>93.319130959507731</v>
      </c>
      <c r="AT500" s="303">
        <f t="shared" si="124"/>
        <v>0</v>
      </c>
      <c r="AU500" s="303">
        <f t="shared" si="124"/>
        <v>1.957744006143519</v>
      </c>
      <c r="AV500" s="303">
        <f t="shared" si="124"/>
        <v>1.3051626707623463</v>
      </c>
      <c r="AW500" s="303">
        <f t="shared" si="124"/>
        <v>3.2629066769058657</v>
      </c>
      <c r="AX500" s="303">
        <f t="shared" si="124"/>
        <v>7.8309760245740758</v>
      </c>
      <c r="AY500" s="303">
        <f t="shared" si="124"/>
        <v>1.957744006143519</v>
      </c>
      <c r="AZ500" s="303">
        <f t="shared" si="124"/>
        <v>3.2629066769058657</v>
      </c>
      <c r="BA500" s="303">
        <f t="shared" si="124"/>
        <v>0.65258133538117313</v>
      </c>
      <c r="BB500" s="303">
        <f t="shared" si="124"/>
        <v>0</v>
      </c>
      <c r="BC500" s="303">
        <f t="shared" si="120"/>
        <v>8.483557359955249</v>
      </c>
      <c r="BD500" s="303">
        <f t="shared" si="120"/>
        <v>3.2629066769058657</v>
      </c>
      <c r="BE500" s="303">
        <f t="shared" si="120"/>
        <v>3.2629066769058657</v>
      </c>
      <c r="BF500" s="303">
        <f t="shared" si="116"/>
        <v>0.65258133538117313</v>
      </c>
    </row>
    <row r="501" spans="2:58" s="1513" customFormat="1" ht="14.25" x14ac:dyDescent="0.2">
      <c r="B501" s="1913" t="s">
        <v>182</v>
      </c>
      <c r="C501" s="1906" t="s">
        <v>109</v>
      </c>
      <c r="D501" s="1971" t="s">
        <v>1807</v>
      </c>
      <c r="E501" s="1974" t="s">
        <v>25</v>
      </c>
      <c r="F501" s="1897" t="s">
        <v>26</v>
      </c>
      <c r="G501" s="2303">
        <v>17.45</v>
      </c>
      <c r="H501" s="1956">
        <v>45.079208837547917</v>
      </c>
      <c r="I501" s="1942">
        <v>45.079208837547917</v>
      </c>
      <c r="J501" s="1924">
        <v>45.079208837547917</v>
      </c>
      <c r="K501" s="2305">
        <v>10.64</v>
      </c>
      <c r="L501" s="1803"/>
      <c r="M501" s="303"/>
      <c r="N501" s="1580"/>
      <c r="O501" s="1580"/>
      <c r="P501" s="1580"/>
      <c r="Q501" s="1580"/>
      <c r="R501" s="303">
        <f t="shared" si="117"/>
        <v>466.56981146862091</v>
      </c>
      <c r="S501" s="303">
        <f t="shared" si="123"/>
        <v>213.22465780160167</v>
      </c>
      <c r="T501" s="303">
        <f t="shared" si="123"/>
        <v>9.0158417675095848</v>
      </c>
      <c r="U501" s="303">
        <f t="shared" si="123"/>
        <v>155.0724784011648</v>
      </c>
      <c r="V501" s="303">
        <f t="shared" si="123"/>
        <v>0</v>
      </c>
      <c r="W501" s="303">
        <f t="shared" si="123"/>
        <v>64.463268637693517</v>
      </c>
      <c r="X501" s="303">
        <f t="shared" si="123"/>
        <v>0</v>
      </c>
      <c r="Y501" s="303">
        <f t="shared" si="123"/>
        <v>1.3523762651264375</v>
      </c>
      <c r="Z501" s="303">
        <f t="shared" si="123"/>
        <v>0.90158417675095848</v>
      </c>
      <c r="AA501" s="303">
        <f t="shared" si="123"/>
        <v>2.2539604418773962</v>
      </c>
      <c r="AB501" s="303">
        <f t="shared" si="123"/>
        <v>5.40950506050575</v>
      </c>
      <c r="AC501" s="303">
        <f t="shared" si="123"/>
        <v>1.3523762651264375</v>
      </c>
      <c r="AD501" s="303">
        <f t="shared" si="123"/>
        <v>2.2539604418773962</v>
      </c>
      <c r="AE501" s="303">
        <f t="shared" si="123"/>
        <v>0.45079208837547924</v>
      </c>
      <c r="AF501" s="303">
        <f t="shared" si="123"/>
        <v>0</v>
      </c>
      <c r="AG501" s="303">
        <f t="shared" si="118"/>
        <v>5.8602971488812292</v>
      </c>
      <c r="AH501" s="303">
        <f t="shared" si="118"/>
        <v>2.2539604418773962</v>
      </c>
      <c r="AI501" s="303">
        <f t="shared" si="118"/>
        <v>2.2539604418773962</v>
      </c>
      <c r="AJ501" s="303">
        <f t="shared" si="115"/>
        <v>0.45079208837547924</v>
      </c>
      <c r="AK501" s="1239" t="s">
        <v>1350</v>
      </c>
      <c r="AL501" s="73" t="s">
        <v>1350</v>
      </c>
      <c r="AM501" s="1239" t="s">
        <v>1350</v>
      </c>
      <c r="AN501" s="303">
        <f t="shared" si="119"/>
        <v>479.64278203150985</v>
      </c>
      <c r="AO501" s="303">
        <f t="shared" si="124"/>
        <v>219.19906850328908</v>
      </c>
      <c r="AP501" s="303">
        <f t="shared" si="124"/>
        <v>9.2684595561644443</v>
      </c>
      <c r="AQ501" s="303">
        <f t="shared" si="124"/>
        <v>159.41750436602837</v>
      </c>
      <c r="AR501" s="303">
        <f t="shared" si="124"/>
        <v>0</v>
      </c>
      <c r="AS501" s="303">
        <f t="shared" si="124"/>
        <v>66.26948582657576</v>
      </c>
      <c r="AT501" s="303">
        <f t="shared" si="124"/>
        <v>0</v>
      </c>
      <c r="AU501" s="303">
        <f t="shared" si="124"/>
        <v>1.3902689334246663</v>
      </c>
      <c r="AV501" s="303">
        <f t="shared" si="124"/>
        <v>0.92684595561644434</v>
      </c>
      <c r="AW501" s="303">
        <f t="shared" si="124"/>
        <v>2.3171148890411111</v>
      </c>
      <c r="AX501" s="303">
        <f t="shared" si="124"/>
        <v>5.5610757336986651</v>
      </c>
      <c r="AY501" s="303">
        <f t="shared" si="124"/>
        <v>1.3902689334246663</v>
      </c>
      <c r="AZ501" s="303">
        <f t="shared" si="124"/>
        <v>2.3171148890411111</v>
      </c>
      <c r="BA501" s="303">
        <f t="shared" si="124"/>
        <v>0.46342297780822217</v>
      </c>
      <c r="BB501" s="303">
        <f t="shared" si="124"/>
        <v>0</v>
      </c>
      <c r="BC501" s="303">
        <f t="shared" si="120"/>
        <v>6.0244987115068875</v>
      </c>
      <c r="BD501" s="303">
        <f t="shared" si="120"/>
        <v>2.3171148890411111</v>
      </c>
      <c r="BE501" s="303">
        <f t="shared" si="120"/>
        <v>2.3171148890411111</v>
      </c>
      <c r="BF501" s="303">
        <f t="shared" si="116"/>
        <v>0.46342297780822217</v>
      </c>
    </row>
    <row r="502" spans="2:58" s="1513" customFormat="1" ht="14.25" x14ac:dyDescent="0.2">
      <c r="B502" s="1913" t="s">
        <v>182</v>
      </c>
      <c r="C502" s="1906" t="s">
        <v>109</v>
      </c>
      <c r="D502" s="1971" t="s">
        <v>1636</v>
      </c>
      <c r="E502" s="1974" t="s">
        <v>25</v>
      </c>
      <c r="F502" s="1897" t="s">
        <v>26</v>
      </c>
      <c r="G502" s="2303">
        <v>17.350000000000001</v>
      </c>
      <c r="H502" s="1956">
        <v>145.15870043116979</v>
      </c>
      <c r="I502" s="1942">
        <v>145.15870043116979</v>
      </c>
      <c r="J502" s="1924">
        <v>145.15870043116979</v>
      </c>
      <c r="K502" s="2305">
        <v>10.58</v>
      </c>
      <c r="L502" s="1803"/>
      <c r="M502" s="303"/>
      <c r="N502" s="1580"/>
      <c r="O502" s="1580"/>
      <c r="P502" s="1580"/>
      <c r="Q502" s="1580"/>
      <c r="R502" s="303">
        <f t="shared" si="117"/>
        <v>1502.3925494626073</v>
      </c>
      <c r="S502" s="303">
        <f t="shared" si="123"/>
        <v>686.60065303943327</v>
      </c>
      <c r="T502" s="303">
        <f t="shared" si="123"/>
        <v>29.031740086233967</v>
      </c>
      <c r="U502" s="303">
        <f t="shared" si="123"/>
        <v>499.34592948322398</v>
      </c>
      <c r="V502" s="303">
        <f t="shared" si="123"/>
        <v>0</v>
      </c>
      <c r="W502" s="303">
        <f t="shared" si="123"/>
        <v>207.57694161657278</v>
      </c>
      <c r="X502" s="303">
        <f t="shared" si="123"/>
        <v>0</v>
      </c>
      <c r="Y502" s="303">
        <f t="shared" si="123"/>
        <v>4.3547610129350938</v>
      </c>
      <c r="Z502" s="303">
        <f t="shared" si="123"/>
        <v>2.9031740086233966</v>
      </c>
      <c r="AA502" s="303">
        <f t="shared" si="123"/>
        <v>7.2579350215584917</v>
      </c>
      <c r="AB502" s="303">
        <f t="shared" si="123"/>
        <v>17.419044051740375</v>
      </c>
      <c r="AC502" s="303">
        <f t="shared" si="123"/>
        <v>4.3547610129350938</v>
      </c>
      <c r="AD502" s="303">
        <f t="shared" si="123"/>
        <v>7.2579350215584917</v>
      </c>
      <c r="AE502" s="303">
        <f t="shared" si="123"/>
        <v>1.4515870043116983</v>
      </c>
      <c r="AF502" s="303">
        <f t="shared" si="123"/>
        <v>0</v>
      </c>
      <c r="AG502" s="303">
        <f t="shared" si="118"/>
        <v>18.870631056052076</v>
      </c>
      <c r="AH502" s="303">
        <f t="shared" si="118"/>
        <v>7.2579350215584917</v>
      </c>
      <c r="AI502" s="303">
        <f t="shared" si="118"/>
        <v>7.2579350215584917</v>
      </c>
      <c r="AJ502" s="303">
        <f t="shared" si="115"/>
        <v>1.4515870043116983</v>
      </c>
      <c r="AK502" s="1239" t="s">
        <v>1350</v>
      </c>
      <c r="AL502" s="73" t="s">
        <v>1350</v>
      </c>
      <c r="AM502" s="1239" t="s">
        <v>1350</v>
      </c>
      <c r="AN502" s="303">
        <f t="shared" si="119"/>
        <v>1535.7790505617763</v>
      </c>
      <c r="AO502" s="303">
        <f t="shared" si="124"/>
        <v>701.85844532919839</v>
      </c>
      <c r="AP502" s="303">
        <f t="shared" si="124"/>
        <v>29.676889865928054</v>
      </c>
      <c r="AQ502" s="303">
        <f t="shared" si="124"/>
        <v>510.44250569396229</v>
      </c>
      <c r="AR502" s="303">
        <f t="shared" si="124"/>
        <v>0</v>
      </c>
      <c r="AS502" s="303">
        <f t="shared" si="124"/>
        <v>212.18976254138551</v>
      </c>
      <c r="AT502" s="303">
        <f t="shared" si="124"/>
        <v>0</v>
      </c>
      <c r="AU502" s="303">
        <f t="shared" si="124"/>
        <v>4.451533479889207</v>
      </c>
      <c r="AV502" s="303">
        <f t="shared" si="124"/>
        <v>2.9676889865928051</v>
      </c>
      <c r="AW502" s="303">
        <f t="shared" si="124"/>
        <v>7.4192224664820134</v>
      </c>
      <c r="AX502" s="303">
        <f t="shared" si="124"/>
        <v>17.806133919556828</v>
      </c>
      <c r="AY502" s="303">
        <f t="shared" si="124"/>
        <v>4.451533479889207</v>
      </c>
      <c r="AZ502" s="303">
        <f t="shared" si="124"/>
        <v>7.4192224664820134</v>
      </c>
      <c r="BA502" s="303">
        <f t="shared" si="124"/>
        <v>1.4838444932964026</v>
      </c>
      <c r="BB502" s="303">
        <f t="shared" si="124"/>
        <v>0</v>
      </c>
      <c r="BC502" s="303">
        <f t="shared" si="120"/>
        <v>19.28997841285323</v>
      </c>
      <c r="BD502" s="303">
        <f t="shared" si="120"/>
        <v>7.4192224664820134</v>
      </c>
      <c r="BE502" s="303">
        <f t="shared" si="120"/>
        <v>7.4192224664820134</v>
      </c>
      <c r="BF502" s="303">
        <f t="shared" si="116"/>
        <v>1.4838444932964026</v>
      </c>
    </row>
    <row r="503" spans="2:58" s="1513" customFormat="1" ht="14.25" x14ac:dyDescent="0.2">
      <c r="B503" s="1913" t="s">
        <v>182</v>
      </c>
      <c r="C503" s="1906" t="s">
        <v>112</v>
      </c>
      <c r="D503" s="1971" t="s">
        <v>1647</v>
      </c>
      <c r="E503" s="1974" t="s">
        <v>25</v>
      </c>
      <c r="F503" s="1897" t="s">
        <v>26</v>
      </c>
      <c r="G503" s="2303">
        <v>16.98</v>
      </c>
      <c r="H503" s="1956">
        <v>147.75695001908844</v>
      </c>
      <c r="I503" s="1956">
        <v>147.75695001908844</v>
      </c>
      <c r="J503" s="1956">
        <v>147.75695001908844</v>
      </c>
      <c r="K503" s="1912">
        <v>10.35</v>
      </c>
      <c r="L503" s="1580"/>
      <c r="M503" s="303"/>
      <c r="N503" s="1580"/>
      <c r="O503" s="1580"/>
      <c r="P503" s="1580"/>
      <c r="Q503" s="1580"/>
      <c r="R503" s="303">
        <f t="shared" si="117"/>
        <v>1529.2844326975653</v>
      </c>
      <c r="S503" s="303">
        <f t="shared" si="123"/>
        <v>698.89037359028839</v>
      </c>
      <c r="T503" s="303">
        <f t="shared" si="123"/>
        <v>29.551390003817698</v>
      </c>
      <c r="U503" s="303">
        <f t="shared" si="123"/>
        <v>508.28390806566415</v>
      </c>
      <c r="V503" s="303">
        <f t="shared" si="123"/>
        <v>0</v>
      </c>
      <c r="W503" s="303">
        <f t="shared" si="123"/>
        <v>211.29243852729644</v>
      </c>
      <c r="X503" s="303">
        <f t="shared" si="123"/>
        <v>0</v>
      </c>
      <c r="Y503" s="303">
        <f t="shared" si="123"/>
        <v>4.4327085005726534</v>
      </c>
      <c r="Z503" s="303">
        <f t="shared" si="123"/>
        <v>2.9551390003817692</v>
      </c>
      <c r="AA503" s="303">
        <f t="shared" si="123"/>
        <v>7.3878475009544244</v>
      </c>
      <c r="AB503" s="303">
        <f t="shared" si="123"/>
        <v>17.730834002290614</v>
      </c>
      <c r="AC503" s="303">
        <f t="shared" si="123"/>
        <v>4.4327085005726534</v>
      </c>
      <c r="AD503" s="303">
        <f t="shared" si="123"/>
        <v>7.3878475009544244</v>
      </c>
      <c r="AE503" s="303">
        <f t="shared" si="123"/>
        <v>1.4775695001908846</v>
      </c>
      <c r="AF503" s="303">
        <f t="shared" si="123"/>
        <v>0</v>
      </c>
      <c r="AG503" s="303">
        <f t="shared" si="118"/>
        <v>19.208403502481499</v>
      </c>
      <c r="AH503" s="303">
        <f t="shared" si="118"/>
        <v>7.3878475009544244</v>
      </c>
      <c r="AI503" s="303">
        <f t="shared" si="118"/>
        <v>7.3878475009544244</v>
      </c>
      <c r="AJ503" s="303">
        <f t="shared" si="115"/>
        <v>1.4775695001908846</v>
      </c>
      <c r="AK503" s="1239" t="s">
        <v>1350</v>
      </c>
      <c r="AL503" s="73" t="s">
        <v>1350</v>
      </c>
      <c r="AM503" s="1239" t="s">
        <v>1350</v>
      </c>
      <c r="AN503" s="303">
        <f t="shared" si="119"/>
        <v>1529.2844326975653</v>
      </c>
      <c r="AO503" s="303">
        <f t="shared" si="124"/>
        <v>698.89037359028839</v>
      </c>
      <c r="AP503" s="303">
        <f t="shared" si="124"/>
        <v>29.551390003817698</v>
      </c>
      <c r="AQ503" s="303">
        <f t="shared" si="124"/>
        <v>508.28390806566415</v>
      </c>
      <c r="AR503" s="303">
        <f t="shared" si="124"/>
        <v>0</v>
      </c>
      <c r="AS503" s="303">
        <f t="shared" si="124"/>
        <v>211.29243852729644</v>
      </c>
      <c r="AT503" s="303">
        <f t="shared" si="124"/>
        <v>0</v>
      </c>
      <c r="AU503" s="303">
        <f t="shared" si="124"/>
        <v>4.4327085005726534</v>
      </c>
      <c r="AV503" s="303">
        <f t="shared" si="124"/>
        <v>2.9551390003817692</v>
      </c>
      <c r="AW503" s="303">
        <f t="shared" si="124"/>
        <v>7.3878475009544244</v>
      </c>
      <c r="AX503" s="303">
        <f t="shared" si="124"/>
        <v>17.730834002290614</v>
      </c>
      <c r="AY503" s="303">
        <f t="shared" si="124"/>
        <v>4.4327085005726534</v>
      </c>
      <c r="AZ503" s="303">
        <f t="shared" si="124"/>
        <v>7.3878475009544244</v>
      </c>
      <c r="BA503" s="303">
        <f t="shared" si="124"/>
        <v>1.4775695001908846</v>
      </c>
      <c r="BB503" s="303">
        <f t="shared" si="124"/>
        <v>0</v>
      </c>
      <c r="BC503" s="303">
        <f t="shared" si="120"/>
        <v>19.208403502481499</v>
      </c>
      <c r="BD503" s="303">
        <f t="shared" si="120"/>
        <v>7.3878475009544244</v>
      </c>
      <c r="BE503" s="303">
        <f t="shared" si="120"/>
        <v>7.3878475009544244</v>
      </c>
      <c r="BF503" s="303">
        <f t="shared" si="116"/>
        <v>1.4775695001908846</v>
      </c>
    </row>
    <row r="504" spans="2:58" s="1513" customFormat="1" ht="14.25" x14ac:dyDescent="0.2">
      <c r="B504" s="1913" t="s">
        <v>182</v>
      </c>
      <c r="C504" s="1906" t="s">
        <v>112</v>
      </c>
      <c r="D504" s="1971" t="s">
        <v>1808</v>
      </c>
      <c r="E504" s="1974" t="s">
        <v>25</v>
      </c>
      <c r="F504" s="1897" t="s">
        <v>26</v>
      </c>
      <c r="G504" s="2303">
        <v>16.98</v>
      </c>
      <c r="H504" s="1956">
        <v>106.85272576375026</v>
      </c>
      <c r="I504" s="1956">
        <v>106.85272576375026</v>
      </c>
      <c r="J504" s="1956">
        <v>106.85272576375026</v>
      </c>
      <c r="K504" s="1912">
        <v>10.35</v>
      </c>
      <c r="L504" s="1580"/>
      <c r="M504" s="303"/>
      <c r="N504" s="1580"/>
      <c r="O504" s="1580"/>
      <c r="P504" s="1580"/>
      <c r="Q504" s="1580"/>
      <c r="R504" s="303">
        <f t="shared" si="117"/>
        <v>1105.9257116548151</v>
      </c>
      <c r="S504" s="303">
        <f t="shared" si="123"/>
        <v>505.41339286253879</v>
      </c>
      <c r="T504" s="303">
        <f t="shared" si="123"/>
        <v>21.370545152750058</v>
      </c>
      <c r="U504" s="303">
        <f t="shared" si="123"/>
        <v>367.57337662730083</v>
      </c>
      <c r="V504" s="303">
        <f t="shared" si="123"/>
        <v>0</v>
      </c>
      <c r="W504" s="303">
        <f t="shared" si="123"/>
        <v>152.79939784216285</v>
      </c>
      <c r="X504" s="303">
        <f t="shared" si="123"/>
        <v>0</v>
      </c>
      <c r="Y504" s="303">
        <f t="shared" si="123"/>
        <v>3.2055817729125078</v>
      </c>
      <c r="Z504" s="303">
        <f t="shared" si="123"/>
        <v>2.1370545152750053</v>
      </c>
      <c r="AA504" s="303">
        <f t="shared" si="123"/>
        <v>5.3426362881875145</v>
      </c>
      <c r="AB504" s="303">
        <f t="shared" si="123"/>
        <v>12.822327091650031</v>
      </c>
      <c r="AC504" s="303">
        <f t="shared" si="123"/>
        <v>3.2055817729125078</v>
      </c>
      <c r="AD504" s="303">
        <f t="shared" si="123"/>
        <v>5.3426362881875145</v>
      </c>
      <c r="AE504" s="303">
        <f t="shared" si="123"/>
        <v>1.0685272576375027</v>
      </c>
      <c r="AF504" s="303">
        <f t="shared" si="123"/>
        <v>0</v>
      </c>
      <c r="AG504" s="303">
        <f t="shared" si="118"/>
        <v>13.890854349287535</v>
      </c>
      <c r="AH504" s="303">
        <f t="shared" si="118"/>
        <v>5.3426362881875145</v>
      </c>
      <c r="AI504" s="303">
        <f t="shared" si="118"/>
        <v>5.3426362881875145</v>
      </c>
      <c r="AJ504" s="303">
        <f t="shared" si="115"/>
        <v>1.0685272576375027</v>
      </c>
      <c r="AK504" s="1239" t="s">
        <v>1350</v>
      </c>
      <c r="AL504" s="73" t="s">
        <v>1350</v>
      </c>
      <c r="AM504" s="1239" t="s">
        <v>1350</v>
      </c>
      <c r="AN504" s="303">
        <f t="shared" si="119"/>
        <v>1105.9257116548151</v>
      </c>
      <c r="AO504" s="303">
        <f t="shared" si="124"/>
        <v>505.41339286253879</v>
      </c>
      <c r="AP504" s="303">
        <f t="shared" si="124"/>
        <v>21.370545152750058</v>
      </c>
      <c r="AQ504" s="303">
        <f t="shared" si="124"/>
        <v>367.57337662730083</v>
      </c>
      <c r="AR504" s="303">
        <f t="shared" si="124"/>
        <v>0</v>
      </c>
      <c r="AS504" s="303">
        <f t="shared" si="124"/>
        <v>152.79939784216285</v>
      </c>
      <c r="AT504" s="303">
        <f t="shared" si="124"/>
        <v>0</v>
      </c>
      <c r="AU504" s="303">
        <f t="shared" si="124"/>
        <v>3.2055817729125078</v>
      </c>
      <c r="AV504" s="303">
        <f t="shared" si="124"/>
        <v>2.1370545152750053</v>
      </c>
      <c r="AW504" s="303">
        <f t="shared" si="124"/>
        <v>5.3426362881875145</v>
      </c>
      <c r="AX504" s="303">
        <f t="shared" si="124"/>
        <v>12.822327091650031</v>
      </c>
      <c r="AY504" s="303">
        <f t="shared" si="124"/>
        <v>3.2055817729125078</v>
      </c>
      <c r="AZ504" s="303">
        <f t="shared" si="124"/>
        <v>5.3426362881875145</v>
      </c>
      <c r="BA504" s="303">
        <f t="shared" si="124"/>
        <v>1.0685272576375027</v>
      </c>
      <c r="BB504" s="303">
        <f t="shared" si="124"/>
        <v>0</v>
      </c>
      <c r="BC504" s="303">
        <f t="shared" si="120"/>
        <v>13.890854349287535</v>
      </c>
      <c r="BD504" s="303">
        <f t="shared" si="120"/>
        <v>5.3426362881875145</v>
      </c>
      <c r="BE504" s="303">
        <f t="shared" si="120"/>
        <v>5.3426362881875145</v>
      </c>
      <c r="BF504" s="303">
        <f t="shared" si="116"/>
        <v>1.0685272576375027</v>
      </c>
    </row>
    <row r="505" spans="2:58" s="1513" customFormat="1" ht="14.25" x14ac:dyDescent="0.2">
      <c r="B505" s="1913" t="s">
        <v>182</v>
      </c>
      <c r="C505" s="1906" t="s">
        <v>112</v>
      </c>
      <c r="D505" s="1971" t="s">
        <v>1809</v>
      </c>
      <c r="E505" s="1974" t="s">
        <v>25</v>
      </c>
      <c r="F505" s="1897" t="s">
        <v>26</v>
      </c>
      <c r="G505" s="2303">
        <v>17.399999999999999</v>
      </c>
      <c r="H505" s="1956">
        <v>204.30356272975277</v>
      </c>
      <c r="I505" s="1956">
        <v>204.30356272975277</v>
      </c>
      <c r="J505" s="1956">
        <v>204.30356272975277</v>
      </c>
      <c r="K505" s="2305">
        <v>10.61</v>
      </c>
      <c r="L505" s="1580"/>
      <c r="M505" s="303"/>
      <c r="N505" s="1580"/>
      <c r="O505" s="1580"/>
      <c r="P505" s="1580"/>
      <c r="Q505" s="1580"/>
      <c r="R505" s="303">
        <f t="shared" si="117"/>
        <v>2114.5418742529409</v>
      </c>
      <c r="S505" s="303">
        <f t="shared" si="123"/>
        <v>966.35585171173068</v>
      </c>
      <c r="T505" s="303">
        <f t="shared" si="123"/>
        <v>40.860712545950562</v>
      </c>
      <c r="U505" s="303">
        <f t="shared" si="123"/>
        <v>702.80425579034932</v>
      </c>
      <c r="V505" s="303">
        <f t="shared" si="123"/>
        <v>0</v>
      </c>
      <c r="W505" s="303">
        <f t="shared" si="123"/>
        <v>292.15409470354643</v>
      </c>
      <c r="X505" s="303">
        <f t="shared" si="123"/>
        <v>0</v>
      </c>
      <c r="Y505" s="303">
        <f t="shared" si="123"/>
        <v>6.1291068818925822</v>
      </c>
      <c r="Z505" s="303">
        <f t="shared" si="123"/>
        <v>4.0860712545950557</v>
      </c>
      <c r="AA505" s="303">
        <f t="shared" si="123"/>
        <v>10.215178136487641</v>
      </c>
      <c r="AB505" s="303">
        <f t="shared" si="123"/>
        <v>24.516427527570329</v>
      </c>
      <c r="AC505" s="303">
        <f t="shared" si="123"/>
        <v>6.1291068818925822</v>
      </c>
      <c r="AD505" s="303">
        <f t="shared" si="123"/>
        <v>10.215178136487641</v>
      </c>
      <c r="AE505" s="303">
        <f t="shared" si="123"/>
        <v>2.0430356272975279</v>
      </c>
      <c r="AF505" s="303">
        <f t="shared" si="123"/>
        <v>0</v>
      </c>
      <c r="AG505" s="303">
        <f t="shared" si="118"/>
        <v>26.55946315486786</v>
      </c>
      <c r="AH505" s="303">
        <f t="shared" si="118"/>
        <v>10.215178136487641</v>
      </c>
      <c r="AI505" s="303">
        <f t="shared" si="118"/>
        <v>10.215178136487641</v>
      </c>
      <c r="AJ505" s="303">
        <f t="shared" si="115"/>
        <v>2.0430356272975279</v>
      </c>
      <c r="AK505" s="1239" t="s">
        <v>1350</v>
      </c>
      <c r="AL505" s="73" t="s">
        <v>1350</v>
      </c>
      <c r="AM505" s="1239" t="s">
        <v>1350</v>
      </c>
      <c r="AN505" s="303">
        <f t="shared" si="119"/>
        <v>2167.6608005626767</v>
      </c>
      <c r="AO505" s="303">
        <f t="shared" si="124"/>
        <v>990.63145764845046</v>
      </c>
      <c r="AP505" s="303">
        <f t="shared" si="124"/>
        <v>41.887165228264301</v>
      </c>
      <c r="AQ505" s="303">
        <f t="shared" si="124"/>
        <v>720.45924192614552</v>
      </c>
      <c r="AR505" s="303">
        <f t="shared" si="124"/>
        <v>0</v>
      </c>
      <c r="AS505" s="303">
        <f t="shared" si="124"/>
        <v>299.49323138208962</v>
      </c>
      <c r="AT505" s="303">
        <f t="shared" si="124"/>
        <v>0</v>
      </c>
      <c r="AU505" s="303">
        <f t="shared" si="124"/>
        <v>6.2830747842396431</v>
      </c>
      <c r="AV505" s="303">
        <f t="shared" si="124"/>
        <v>4.1887165228264296</v>
      </c>
      <c r="AW505" s="303">
        <f t="shared" si="124"/>
        <v>10.471791307066075</v>
      </c>
      <c r="AX505" s="303">
        <f t="shared" si="124"/>
        <v>25.132299136958572</v>
      </c>
      <c r="AY505" s="303">
        <f t="shared" si="124"/>
        <v>6.2830747842396431</v>
      </c>
      <c r="AZ505" s="303">
        <f t="shared" si="124"/>
        <v>10.471791307066075</v>
      </c>
      <c r="BA505" s="303">
        <f t="shared" si="124"/>
        <v>2.0943582614132148</v>
      </c>
      <c r="BB505" s="303">
        <f t="shared" si="124"/>
        <v>0</v>
      </c>
      <c r="BC505" s="303">
        <f t="shared" si="120"/>
        <v>27.226657398371788</v>
      </c>
      <c r="BD505" s="303">
        <f t="shared" si="120"/>
        <v>10.471791307066075</v>
      </c>
      <c r="BE505" s="303">
        <f t="shared" si="120"/>
        <v>10.471791307066075</v>
      </c>
      <c r="BF505" s="303">
        <f t="shared" si="116"/>
        <v>2.0943582614132148</v>
      </c>
    </row>
    <row r="506" spans="2:58" s="1513" customFormat="1" ht="14.25" x14ac:dyDescent="0.2">
      <c r="B506" s="1913" t="s">
        <v>182</v>
      </c>
      <c r="C506" s="1906" t="s">
        <v>112</v>
      </c>
      <c r="D506" s="1971" t="s">
        <v>1810</v>
      </c>
      <c r="E506" s="1974" t="s">
        <v>25</v>
      </c>
      <c r="F506" s="1897" t="s">
        <v>26</v>
      </c>
      <c r="G506" s="2303">
        <v>16.98</v>
      </c>
      <c r="H506" s="1956">
        <v>172.08676148740855</v>
      </c>
      <c r="I506" s="1956">
        <v>172.08676148740855</v>
      </c>
      <c r="J506" s="1956">
        <v>172.08676148740855</v>
      </c>
      <c r="K506" s="1912">
        <v>10.35</v>
      </c>
      <c r="L506" s="1580"/>
      <c r="M506" s="303"/>
      <c r="N506" s="1580"/>
      <c r="O506" s="1580"/>
      <c r="P506" s="1580"/>
      <c r="Q506" s="1580"/>
      <c r="R506" s="303">
        <f t="shared" si="117"/>
        <v>1781.0979813946785</v>
      </c>
      <c r="S506" s="303">
        <f t="shared" si="123"/>
        <v>813.97038183544259</v>
      </c>
      <c r="T506" s="303">
        <f t="shared" si="123"/>
        <v>34.41735229748172</v>
      </c>
      <c r="U506" s="303">
        <f t="shared" si="123"/>
        <v>591.97845951668535</v>
      </c>
      <c r="V506" s="303">
        <f t="shared" si="123"/>
        <v>0</v>
      </c>
      <c r="W506" s="303">
        <f t="shared" si="123"/>
        <v>246.08406892699421</v>
      </c>
      <c r="X506" s="303">
        <f t="shared" si="123"/>
        <v>0</v>
      </c>
      <c r="Y506" s="303">
        <f t="shared" si="123"/>
        <v>5.1626028446222563</v>
      </c>
      <c r="Z506" s="303">
        <f t="shared" si="123"/>
        <v>3.4417352297481716</v>
      </c>
      <c r="AA506" s="303">
        <f t="shared" si="123"/>
        <v>8.6043380743704301</v>
      </c>
      <c r="AB506" s="303">
        <f t="shared" si="123"/>
        <v>20.650411378489025</v>
      </c>
      <c r="AC506" s="303">
        <f t="shared" si="123"/>
        <v>5.1626028446222563</v>
      </c>
      <c r="AD506" s="303">
        <f t="shared" si="123"/>
        <v>8.6043380743704301</v>
      </c>
      <c r="AE506" s="303">
        <f t="shared" si="123"/>
        <v>1.7208676148740858</v>
      </c>
      <c r="AF506" s="303">
        <f t="shared" si="123"/>
        <v>0</v>
      </c>
      <c r="AG506" s="303">
        <f t="shared" si="118"/>
        <v>22.371278993363113</v>
      </c>
      <c r="AH506" s="303">
        <f t="shared" si="118"/>
        <v>8.6043380743704301</v>
      </c>
      <c r="AI506" s="303">
        <f t="shared" si="118"/>
        <v>8.6043380743704301</v>
      </c>
      <c r="AJ506" s="303">
        <f t="shared" si="115"/>
        <v>1.7208676148740858</v>
      </c>
      <c r="AK506" s="1239" t="s">
        <v>1350</v>
      </c>
      <c r="AL506" s="73" t="s">
        <v>1350</v>
      </c>
      <c r="AM506" s="1239" t="s">
        <v>1350</v>
      </c>
      <c r="AN506" s="303">
        <f t="shared" si="119"/>
        <v>1781.0979813946785</v>
      </c>
      <c r="AO506" s="303">
        <f t="shared" si="124"/>
        <v>813.97038183544259</v>
      </c>
      <c r="AP506" s="303">
        <f t="shared" si="124"/>
        <v>34.41735229748172</v>
      </c>
      <c r="AQ506" s="303">
        <f t="shared" si="124"/>
        <v>591.97845951668535</v>
      </c>
      <c r="AR506" s="303">
        <f t="shared" si="124"/>
        <v>0</v>
      </c>
      <c r="AS506" s="303">
        <f t="shared" si="124"/>
        <v>246.08406892699421</v>
      </c>
      <c r="AT506" s="303">
        <f t="shared" si="124"/>
        <v>0</v>
      </c>
      <c r="AU506" s="303">
        <f t="shared" si="124"/>
        <v>5.1626028446222563</v>
      </c>
      <c r="AV506" s="303">
        <f t="shared" si="124"/>
        <v>3.4417352297481716</v>
      </c>
      <c r="AW506" s="303">
        <f t="shared" si="124"/>
        <v>8.6043380743704301</v>
      </c>
      <c r="AX506" s="303">
        <f t="shared" si="124"/>
        <v>20.650411378489025</v>
      </c>
      <c r="AY506" s="303">
        <f t="shared" si="124"/>
        <v>5.1626028446222563</v>
      </c>
      <c r="AZ506" s="303">
        <f t="shared" si="124"/>
        <v>8.6043380743704301</v>
      </c>
      <c r="BA506" s="303">
        <f t="shared" si="124"/>
        <v>1.7208676148740858</v>
      </c>
      <c r="BB506" s="303">
        <f t="shared" si="124"/>
        <v>0</v>
      </c>
      <c r="BC506" s="303">
        <f t="shared" si="120"/>
        <v>22.371278993363113</v>
      </c>
      <c r="BD506" s="303">
        <f t="shared" si="120"/>
        <v>8.6043380743704301</v>
      </c>
      <c r="BE506" s="303">
        <f t="shared" si="120"/>
        <v>8.6043380743704301</v>
      </c>
      <c r="BF506" s="303">
        <f t="shared" si="116"/>
        <v>1.7208676148740858</v>
      </c>
    </row>
    <row r="507" spans="2:58" s="1513" customFormat="1" ht="14.25" x14ac:dyDescent="0.2">
      <c r="B507" s="1913" t="s">
        <v>182</v>
      </c>
      <c r="C507" s="1906" t="s">
        <v>112</v>
      </c>
      <c r="D507" s="1971" t="s">
        <v>1811</v>
      </c>
      <c r="E507" s="1974" t="s">
        <v>25</v>
      </c>
      <c r="F507" s="1897" t="s">
        <v>26</v>
      </c>
      <c r="G507" s="2303">
        <v>16.98</v>
      </c>
      <c r="H507" s="2304">
        <v>239.58052249325638</v>
      </c>
      <c r="I507" s="2304">
        <v>239.58052249325638</v>
      </c>
      <c r="J507" s="2304">
        <v>239.58052249325638</v>
      </c>
      <c r="K507" s="1912">
        <v>10.35</v>
      </c>
      <c r="L507" s="1580"/>
      <c r="M507" s="303"/>
      <c r="N507" s="1580"/>
      <c r="O507" s="1580"/>
      <c r="P507" s="1580"/>
      <c r="Q507" s="1580"/>
      <c r="R507" s="303">
        <f t="shared" si="117"/>
        <v>2479.6584078052033</v>
      </c>
      <c r="S507" s="303">
        <f t="shared" si="123"/>
        <v>1133.2158713931028</v>
      </c>
      <c r="T507" s="303">
        <f t="shared" si="123"/>
        <v>47.916104498651286</v>
      </c>
      <c r="U507" s="303">
        <f t="shared" si="123"/>
        <v>824.15699737680177</v>
      </c>
      <c r="V507" s="303">
        <f t="shared" si="123"/>
        <v>0</v>
      </c>
      <c r="W507" s="303">
        <f t="shared" si="123"/>
        <v>342.60014716535659</v>
      </c>
      <c r="X507" s="303">
        <f t="shared" si="123"/>
        <v>0</v>
      </c>
      <c r="Y507" s="303">
        <f t="shared" si="123"/>
        <v>7.1874156747976912</v>
      </c>
      <c r="Z507" s="303">
        <f t="shared" si="123"/>
        <v>4.7916104498651277</v>
      </c>
      <c r="AA507" s="303">
        <f t="shared" si="123"/>
        <v>11.979026124662822</v>
      </c>
      <c r="AB507" s="303">
        <f t="shared" si="123"/>
        <v>28.749662699190765</v>
      </c>
      <c r="AC507" s="303">
        <f t="shared" si="123"/>
        <v>7.1874156747976912</v>
      </c>
      <c r="AD507" s="303">
        <f t="shared" si="123"/>
        <v>11.979026124662822</v>
      </c>
      <c r="AE507" s="303">
        <f t="shared" si="123"/>
        <v>2.3958052249325639</v>
      </c>
      <c r="AF507" s="303">
        <f t="shared" si="123"/>
        <v>0</v>
      </c>
      <c r="AG507" s="303">
        <f t="shared" si="118"/>
        <v>31.145467924123331</v>
      </c>
      <c r="AH507" s="303">
        <f t="shared" si="118"/>
        <v>11.979026124662822</v>
      </c>
      <c r="AI507" s="303">
        <f t="shared" si="118"/>
        <v>11.979026124662822</v>
      </c>
      <c r="AJ507" s="303">
        <f t="shared" si="115"/>
        <v>2.3958052249325639</v>
      </c>
      <c r="AK507" s="1239" t="s">
        <v>1350</v>
      </c>
      <c r="AL507" s="73" t="s">
        <v>1350</v>
      </c>
      <c r="AM507" s="1239" t="s">
        <v>1350</v>
      </c>
      <c r="AN507" s="303">
        <f t="shared" si="119"/>
        <v>2479.6584078052033</v>
      </c>
      <c r="AO507" s="303">
        <f t="shared" si="124"/>
        <v>1133.2158713931028</v>
      </c>
      <c r="AP507" s="303">
        <f t="shared" si="124"/>
        <v>47.916104498651286</v>
      </c>
      <c r="AQ507" s="303">
        <f t="shared" si="124"/>
        <v>824.15699737680177</v>
      </c>
      <c r="AR507" s="303">
        <f t="shared" si="124"/>
        <v>0</v>
      </c>
      <c r="AS507" s="303">
        <f t="shared" si="124"/>
        <v>342.60014716535659</v>
      </c>
      <c r="AT507" s="303">
        <f t="shared" si="124"/>
        <v>0</v>
      </c>
      <c r="AU507" s="303">
        <f t="shared" si="124"/>
        <v>7.1874156747976912</v>
      </c>
      <c r="AV507" s="303">
        <f t="shared" si="124"/>
        <v>4.7916104498651277</v>
      </c>
      <c r="AW507" s="303">
        <f t="shared" si="124"/>
        <v>11.979026124662822</v>
      </c>
      <c r="AX507" s="303">
        <f t="shared" si="124"/>
        <v>28.749662699190765</v>
      </c>
      <c r="AY507" s="303">
        <f t="shared" si="124"/>
        <v>7.1874156747976912</v>
      </c>
      <c r="AZ507" s="303">
        <f t="shared" si="124"/>
        <v>11.979026124662822</v>
      </c>
      <c r="BA507" s="303">
        <f t="shared" si="124"/>
        <v>2.3958052249325639</v>
      </c>
      <c r="BB507" s="303">
        <f t="shared" si="124"/>
        <v>0</v>
      </c>
      <c r="BC507" s="303">
        <f t="shared" si="120"/>
        <v>31.145467924123331</v>
      </c>
      <c r="BD507" s="303">
        <f t="shared" si="120"/>
        <v>11.979026124662822</v>
      </c>
      <c r="BE507" s="303">
        <f t="shared" si="120"/>
        <v>11.979026124662822</v>
      </c>
      <c r="BF507" s="303">
        <f t="shared" si="116"/>
        <v>2.3958052249325639</v>
      </c>
    </row>
    <row r="508" spans="2:58" s="1513" customFormat="1" ht="14.25" x14ac:dyDescent="0.2">
      <c r="B508" s="1913" t="s">
        <v>182</v>
      </c>
      <c r="C508" s="1906" t="s">
        <v>112</v>
      </c>
      <c r="D508" s="1971" t="s">
        <v>1812</v>
      </c>
      <c r="E508" s="1974" t="s">
        <v>25</v>
      </c>
      <c r="F508" s="1897" t="s">
        <v>26</v>
      </c>
      <c r="G508" s="2303">
        <v>17.29</v>
      </c>
      <c r="H508" s="2304">
        <v>633.31022168837569</v>
      </c>
      <c r="I508" s="2304">
        <v>633.31022168837569</v>
      </c>
      <c r="J508" s="2304">
        <v>633.31022168837569</v>
      </c>
      <c r="K508" s="2305">
        <v>10.54</v>
      </c>
      <c r="L508" s="1580"/>
      <c r="M508" s="303"/>
      <c r="N508" s="1580"/>
      <c r="O508" s="1580"/>
      <c r="P508" s="1580"/>
      <c r="Q508" s="1580"/>
      <c r="R508" s="303">
        <f t="shared" si="117"/>
        <v>6554.7607944746878</v>
      </c>
      <c r="S508" s="303">
        <f t="shared" si="123"/>
        <v>2995.5573485860173</v>
      </c>
      <c r="T508" s="303">
        <f t="shared" si="123"/>
        <v>126.66204433767517</v>
      </c>
      <c r="U508" s="303">
        <f t="shared" si="123"/>
        <v>2178.587162608012</v>
      </c>
      <c r="V508" s="303">
        <f t="shared" si="123"/>
        <v>0</v>
      </c>
      <c r="W508" s="303">
        <f t="shared" si="123"/>
        <v>905.63361701437714</v>
      </c>
      <c r="X508" s="303">
        <f t="shared" si="123"/>
        <v>0</v>
      </c>
      <c r="Y508" s="303">
        <f t="shared" si="123"/>
        <v>18.99930665065127</v>
      </c>
      <c r="Z508" s="303">
        <f t="shared" si="123"/>
        <v>12.666204433767515</v>
      </c>
      <c r="AA508" s="303">
        <f t="shared" si="123"/>
        <v>31.665511084418792</v>
      </c>
      <c r="AB508" s="303">
        <f t="shared" si="123"/>
        <v>75.997226602605082</v>
      </c>
      <c r="AC508" s="303">
        <f t="shared" si="123"/>
        <v>18.99930665065127</v>
      </c>
      <c r="AD508" s="303">
        <f t="shared" si="123"/>
        <v>31.665511084418792</v>
      </c>
      <c r="AE508" s="303">
        <f t="shared" si="123"/>
        <v>6.3331022168837574</v>
      </c>
      <c r="AF508" s="303">
        <f t="shared" si="123"/>
        <v>0</v>
      </c>
      <c r="AG508" s="303">
        <f t="shared" si="118"/>
        <v>82.330328819488841</v>
      </c>
      <c r="AH508" s="303">
        <f t="shared" si="118"/>
        <v>31.665511084418792</v>
      </c>
      <c r="AI508" s="303">
        <f t="shared" si="118"/>
        <v>31.665511084418792</v>
      </c>
      <c r="AJ508" s="303">
        <f t="shared" si="115"/>
        <v>6.3331022168837574</v>
      </c>
      <c r="AK508" s="1239" t="s">
        <v>1350</v>
      </c>
      <c r="AL508" s="73" t="s">
        <v>1350</v>
      </c>
      <c r="AM508" s="1239" t="s">
        <v>1350</v>
      </c>
      <c r="AN508" s="303">
        <f t="shared" si="119"/>
        <v>6675.0897365954788</v>
      </c>
      <c r="AO508" s="303">
        <f t="shared" si="124"/>
        <v>3050.5482564344561</v>
      </c>
      <c r="AP508" s="303">
        <f t="shared" si="124"/>
        <v>128.98724128686919</v>
      </c>
      <c r="AQ508" s="303">
        <f t="shared" si="124"/>
        <v>2218.5805501341492</v>
      </c>
      <c r="AR508" s="303">
        <f t="shared" si="124"/>
        <v>0</v>
      </c>
      <c r="AS508" s="303">
        <f t="shared" si="124"/>
        <v>922.25877520111442</v>
      </c>
      <c r="AT508" s="303">
        <f t="shared" si="124"/>
        <v>0</v>
      </c>
      <c r="AU508" s="303">
        <f t="shared" si="124"/>
        <v>19.348086193030372</v>
      </c>
      <c r="AV508" s="303">
        <f t="shared" si="124"/>
        <v>12.898724128686919</v>
      </c>
      <c r="AW508" s="303">
        <f t="shared" si="124"/>
        <v>32.246810321717298</v>
      </c>
      <c r="AX508" s="303">
        <f t="shared" si="124"/>
        <v>77.39234477212149</v>
      </c>
      <c r="AY508" s="303">
        <f t="shared" si="124"/>
        <v>19.348086193030372</v>
      </c>
      <c r="AZ508" s="303">
        <f t="shared" si="124"/>
        <v>32.246810321717298</v>
      </c>
      <c r="BA508" s="303">
        <f t="shared" si="124"/>
        <v>6.4493620643434593</v>
      </c>
      <c r="BB508" s="303">
        <f t="shared" si="124"/>
        <v>0</v>
      </c>
      <c r="BC508" s="303">
        <f t="shared" si="120"/>
        <v>83.841706836464965</v>
      </c>
      <c r="BD508" s="303">
        <f t="shared" si="120"/>
        <v>32.246810321717298</v>
      </c>
      <c r="BE508" s="303">
        <f t="shared" si="120"/>
        <v>32.246810321717298</v>
      </c>
      <c r="BF508" s="303">
        <f t="shared" si="116"/>
        <v>6.4493620643434593</v>
      </c>
    </row>
    <row r="509" spans="2:58" s="1513" customFormat="1" ht="14.25" x14ac:dyDescent="0.2">
      <c r="B509" s="1913" t="s">
        <v>182</v>
      </c>
      <c r="C509" s="1906" t="s">
        <v>112</v>
      </c>
      <c r="D509" s="1971" t="s">
        <v>1813</v>
      </c>
      <c r="E509" s="1974" t="s">
        <v>25</v>
      </c>
      <c r="F509" s="1897" t="s">
        <v>26</v>
      </c>
      <c r="G509" s="2303">
        <v>17.399999999999999</v>
      </c>
      <c r="H509" s="2304">
        <v>4.8194704338760032E-2</v>
      </c>
      <c r="I509" s="2304">
        <v>4.8194704338760032E-2</v>
      </c>
      <c r="J509" s="2304">
        <v>4.8194704338760032E-2</v>
      </c>
      <c r="K509" s="2305">
        <v>10.61</v>
      </c>
      <c r="L509" s="1580"/>
      <c r="M509" s="303"/>
      <c r="N509" s="1580"/>
      <c r="O509" s="1580"/>
      <c r="P509" s="1580"/>
      <c r="Q509" s="1580"/>
      <c r="R509" s="303">
        <f t="shared" si="117"/>
        <v>0.4988151899061663</v>
      </c>
      <c r="S509" s="303">
        <f t="shared" si="123"/>
        <v>0.22796095152233498</v>
      </c>
      <c r="T509" s="303">
        <f t="shared" si="123"/>
        <v>9.6389408677520095E-3</v>
      </c>
      <c r="U509" s="303">
        <f t="shared" si="123"/>
        <v>0.16578978292533447</v>
      </c>
      <c r="V509" s="303">
        <f t="shared" si="123"/>
        <v>0</v>
      </c>
      <c r="W509" s="303">
        <f t="shared" si="123"/>
        <v>6.8918427204426841E-2</v>
      </c>
      <c r="X509" s="303">
        <f t="shared" si="123"/>
        <v>0</v>
      </c>
      <c r="Y509" s="303">
        <f t="shared" si="123"/>
        <v>1.4458411301628009E-3</v>
      </c>
      <c r="Z509" s="303">
        <f t="shared" si="123"/>
        <v>9.6389408677520082E-4</v>
      </c>
      <c r="AA509" s="303">
        <f t="shared" si="123"/>
        <v>2.4097352169380024E-3</v>
      </c>
      <c r="AB509" s="303">
        <f t="shared" si="123"/>
        <v>5.7833645206512036E-3</v>
      </c>
      <c r="AC509" s="303">
        <f t="shared" si="123"/>
        <v>1.4458411301628009E-3</v>
      </c>
      <c r="AD509" s="303">
        <f t="shared" si="123"/>
        <v>2.4097352169380024E-3</v>
      </c>
      <c r="AE509" s="303">
        <f t="shared" si="123"/>
        <v>4.8194704338760041E-4</v>
      </c>
      <c r="AF509" s="303">
        <f t="shared" si="123"/>
        <v>0</v>
      </c>
      <c r="AG509" s="303">
        <f t="shared" si="118"/>
        <v>6.2653115640388043E-3</v>
      </c>
      <c r="AH509" s="303">
        <f t="shared" si="118"/>
        <v>2.4097352169380024E-3</v>
      </c>
      <c r="AI509" s="303">
        <f t="shared" si="118"/>
        <v>2.4097352169380024E-3</v>
      </c>
      <c r="AJ509" s="303">
        <f t="shared" si="115"/>
        <v>4.8194704338760041E-4</v>
      </c>
      <c r="AK509" s="1239" t="s">
        <v>1350</v>
      </c>
      <c r="AL509" s="73" t="s">
        <v>1350</v>
      </c>
      <c r="AM509" s="1239" t="s">
        <v>1350</v>
      </c>
      <c r="AN509" s="303">
        <f t="shared" si="119"/>
        <v>0.51134581303424387</v>
      </c>
      <c r="AO509" s="303">
        <f t="shared" si="124"/>
        <v>0.23368750682627767</v>
      </c>
      <c r="AP509" s="303">
        <f t="shared" si="124"/>
        <v>9.8810785127390142E-3</v>
      </c>
      <c r="AQ509" s="303">
        <f t="shared" si="124"/>
        <v>0.16995455041911098</v>
      </c>
      <c r="AR509" s="303">
        <f t="shared" si="124"/>
        <v>0</v>
      </c>
      <c r="AS509" s="303">
        <f t="shared" si="124"/>
        <v>7.0649711366083931E-2</v>
      </c>
      <c r="AT509" s="303">
        <f t="shared" si="124"/>
        <v>0</v>
      </c>
      <c r="AU509" s="303">
        <f t="shared" si="124"/>
        <v>1.4821617769108519E-3</v>
      </c>
      <c r="AV509" s="303">
        <f t="shared" si="124"/>
        <v>9.8810785127390142E-4</v>
      </c>
      <c r="AW509" s="303">
        <f t="shared" si="124"/>
        <v>2.4702696281847535E-3</v>
      </c>
      <c r="AX509" s="303">
        <f t="shared" si="124"/>
        <v>5.9286471076434076E-3</v>
      </c>
      <c r="AY509" s="303">
        <f t="shared" si="124"/>
        <v>1.4821617769108519E-3</v>
      </c>
      <c r="AZ509" s="303">
        <f t="shared" si="124"/>
        <v>2.4702696281847535E-3</v>
      </c>
      <c r="BA509" s="303">
        <f t="shared" si="124"/>
        <v>4.9405392563695071E-4</v>
      </c>
      <c r="BB509" s="303">
        <f t="shared" si="124"/>
        <v>0</v>
      </c>
      <c r="BC509" s="303">
        <f t="shared" si="120"/>
        <v>6.4227010332803588E-3</v>
      </c>
      <c r="BD509" s="303">
        <f t="shared" si="120"/>
        <v>2.4702696281847535E-3</v>
      </c>
      <c r="BE509" s="303">
        <f t="shared" si="120"/>
        <v>2.4702696281847535E-3</v>
      </c>
      <c r="BF509" s="303">
        <f t="shared" si="116"/>
        <v>4.9405392563695071E-4</v>
      </c>
    </row>
    <row r="510" spans="2:58" s="1513" customFormat="1" ht="14.25" x14ac:dyDescent="0.2">
      <c r="B510" s="1913" t="s">
        <v>182</v>
      </c>
      <c r="C510" s="1906" t="s">
        <v>112</v>
      </c>
      <c r="D510" s="1971" t="s">
        <v>1814</v>
      </c>
      <c r="E510" s="1974" t="s">
        <v>25</v>
      </c>
      <c r="F510" s="1897" t="s">
        <v>26</v>
      </c>
      <c r="G510" s="2303">
        <v>17.29</v>
      </c>
      <c r="H510" s="1956">
        <v>38.359237752609474</v>
      </c>
      <c r="I510" s="1956">
        <v>38.359237752609474</v>
      </c>
      <c r="J510" s="1956">
        <v>38.359237752609474</v>
      </c>
      <c r="K510" s="2305">
        <v>10.54</v>
      </c>
      <c r="L510" s="1580"/>
      <c r="M510" s="303"/>
      <c r="N510" s="1580"/>
      <c r="O510" s="1580"/>
      <c r="P510" s="1580"/>
      <c r="Q510" s="1580"/>
      <c r="R510" s="303">
        <f t="shared" si="117"/>
        <v>397.01811073950802</v>
      </c>
      <c r="S510" s="303">
        <f t="shared" ref="S510:AF528" si="125">+$R510*VLOOKUP($E510,$P$5:$AF$7,S$1+3,FALSE)</f>
        <v>181.43919456984281</v>
      </c>
      <c r="T510" s="303">
        <f t="shared" si="125"/>
        <v>7.6718475505218962</v>
      </c>
      <c r="U510" s="303">
        <f t="shared" si="125"/>
        <v>131.95577786897655</v>
      </c>
      <c r="V510" s="303">
        <f t="shared" si="125"/>
        <v>0</v>
      </c>
      <c r="W510" s="303">
        <f t="shared" si="125"/>
        <v>54.853709986231536</v>
      </c>
      <c r="X510" s="303">
        <f t="shared" si="125"/>
        <v>0</v>
      </c>
      <c r="Y510" s="303">
        <f t="shared" si="125"/>
        <v>1.1507771325782841</v>
      </c>
      <c r="Z510" s="303">
        <f t="shared" si="125"/>
        <v>0.76718475505218953</v>
      </c>
      <c r="AA510" s="303">
        <f t="shared" si="125"/>
        <v>1.917961887630474</v>
      </c>
      <c r="AB510" s="303">
        <f t="shared" si="125"/>
        <v>4.6031085303131363</v>
      </c>
      <c r="AC510" s="303">
        <f t="shared" si="125"/>
        <v>1.1507771325782841</v>
      </c>
      <c r="AD510" s="303">
        <f t="shared" si="125"/>
        <v>1.917961887630474</v>
      </c>
      <c r="AE510" s="303">
        <f t="shared" si="125"/>
        <v>0.38359237752609476</v>
      </c>
      <c r="AF510" s="303">
        <f t="shared" si="125"/>
        <v>0</v>
      </c>
      <c r="AG510" s="303">
        <f t="shared" si="118"/>
        <v>4.9867009078392313</v>
      </c>
      <c r="AH510" s="303">
        <f t="shared" si="118"/>
        <v>1.917961887630474</v>
      </c>
      <c r="AI510" s="303">
        <f t="shared" si="118"/>
        <v>1.917961887630474</v>
      </c>
      <c r="AJ510" s="303">
        <f t="shared" si="115"/>
        <v>0.38359237752609476</v>
      </c>
      <c r="AK510" s="1239" t="s">
        <v>1350</v>
      </c>
      <c r="AL510" s="73" t="s">
        <v>1350</v>
      </c>
      <c r="AM510" s="1239" t="s">
        <v>1350</v>
      </c>
      <c r="AN510" s="303">
        <f t="shared" si="119"/>
        <v>404.30636591250379</v>
      </c>
      <c r="AO510" s="303">
        <f t="shared" ref="AO510:BB528" si="126">+$AN510*VLOOKUP($E510,$AL$5:$BB$7,AO$1+3,FALSE)</f>
        <v>184.76996239286407</v>
      </c>
      <c r="AP510" s="303">
        <f t="shared" si="126"/>
        <v>7.8126833992754383</v>
      </c>
      <c r="AQ510" s="303">
        <f t="shared" si="126"/>
        <v>134.37815446753746</v>
      </c>
      <c r="AR510" s="303">
        <f t="shared" si="126"/>
        <v>0</v>
      </c>
      <c r="AS510" s="303">
        <f t="shared" si="126"/>
        <v>55.86068630481936</v>
      </c>
      <c r="AT510" s="303">
        <f t="shared" si="126"/>
        <v>0</v>
      </c>
      <c r="AU510" s="303">
        <f t="shared" si="126"/>
        <v>1.1719025098913154</v>
      </c>
      <c r="AV510" s="303">
        <f t="shared" si="126"/>
        <v>0.78126833992754374</v>
      </c>
      <c r="AW510" s="303">
        <f t="shared" si="126"/>
        <v>1.9531708498188596</v>
      </c>
      <c r="AX510" s="303">
        <f t="shared" si="126"/>
        <v>4.6876100395652616</v>
      </c>
      <c r="AY510" s="303">
        <f t="shared" si="126"/>
        <v>1.1719025098913154</v>
      </c>
      <c r="AZ510" s="303">
        <f t="shared" si="126"/>
        <v>1.9531708498188596</v>
      </c>
      <c r="BA510" s="303">
        <f t="shared" si="126"/>
        <v>0.39063416996377187</v>
      </c>
      <c r="BB510" s="303">
        <f t="shared" si="126"/>
        <v>0</v>
      </c>
      <c r="BC510" s="303">
        <f t="shared" si="120"/>
        <v>5.0782442095290339</v>
      </c>
      <c r="BD510" s="303">
        <f t="shared" si="120"/>
        <v>1.9531708498188596</v>
      </c>
      <c r="BE510" s="303">
        <f t="shared" si="120"/>
        <v>1.9531708498188596</v>
      </c>
      <c r="BF510" s="303">
        <f t="shared" si="116"/>
        <v>0.39063416996377187</v>
      </c>
    </row>
    <row r="511" spans="2:58" s="1513" customFormat="1" ht="14.25" x14ac:dyDescent="0.2">
      <c r="B511" s="1913" t="s">
        <v>182</v>
      </c>
      <c r="C511" s="1906" t="s">
        <v>112</v>
      </c>
      <c r="D511" s="1971" t="s">
        <v>1815</v>
      </c>
      <c r="E511" s="1974" t="s">
        <v>25</v>
      </c>
      <c r="F511" s="1897" t="s">
        <v>26</v>
      </c>
      <c r="G511" s="2303">
        <v>17.29</v>
      </c>
      <c r="H511" s="2304">
        <v>1360.3574780450929</v>
      </c>
      <c r="I511" s="2040">
        <v>1360.3574780450929</v>
      </c>
      <c r="J511" s="2041">
        <v>1360.3574780450929</v>
      </c>
      <c r="K511" s="2305">
        <v>10.54</v>
      </c>
      <c r="L511" s="1580"/>
      <c r="M511" s="303"/>
      <c r="N511" s="1580"/>
      <c r="O511" s="1580"/>
      <c r="P511" s="1580"/>
      <c r="Q511" s="1580"/>
      <c r="R511" s="303">
        <f t="shared" si="117"/>
        <v>14079.69989776671</v>
      </c>
      <c r="S511" s="303">
        <f t="shared" si="125"/>
        <v>6434.4908711532898</v>
      </c>
      <c r="T511" s="303">
        <f t="shared" si="125"/>
        <v>272.07149560901865</v>
      </c>
      <c r="U511" s="303">
        <f t="shared" si="125"/>
        <v>4679.6297244751186</v>
      </c>
      <c r="V511" s="303">
        <f t="shared" si="125"/>
        <v>0</v>
      </c>
      <c r="W511" s="303">
        <f t="shared" si="125"/>
        <v>1945.3111936044825</v>
      </c>
      <c r="X511" s="303">
        <f t="shared" si="125"/>
        <v>0</v>
      </c>
      <c r="Y511" s="303">
        <f t="shared" si="125"/>
        <v>40.810724341352781</v>
      </c>
      <c r="Z511" s="303">
        <f t="shared" si="125"/>
        <v>27.207149560901861</v>
      </c>
      <c r="AA511" s="303">
        <f t="shared" si="125"/>
        <v>68.017873902254664</v>
      </c>
      <c r="AB511" s="303">
        <f t="shared" si="125"/>
        <v>163.24289736541112</v>
      </c>
      <c r="AC511" s="303">
        <f t="shared" si="125"/>
        <v>40.810724341352781</v>
      </c>
      <c r="AD511" s="303">
        <f t="shared" si="125"/>
        <v>68.017873902254664</v>
      </c>
      <c r="AE511" s="303">
        <f t="shared" si="125"/>
        <v>13.603574780450931</v>
      </c>
      <c r="AF511" s="303">
        <f t="shared" si="125"/>
        <v>0</v>
      </c>
      <c r="AG511" s="303">
        <f t="shared" si="118"/>
        <v>176.84647214586207</v>
      </c>
      <c r="AH511" s="303">
        <f t="shared" si="118"/>
        <v>68.017873902254664</v>
      </c>
      <c r="AI511" s="303">
        <f t="shared" si="118"/>
        <v>68.017873902254664</v>
      </c>
      <c r="AJ511" s="303">
        <f t="shared" si="115"/>
        <v>13.603574780450931</v>
      </c>
      <c r="AK511" s="1239" t="s">
        <v>1350</v>
      </c>
      <c r="AL511" s="73" t="s">
        <v>1350</v>
      </c>
      <c r="AM511" s="1239" t="s">
        <v>1350</v>
      </c>
      <c r="AN511" s="303">
        <f t="shared" si="119"/>
        <v>14338.167818595277</v>
      </c>
      <c r="AO511" s="303">
        <f t="shared" si="126"/>
        <v>6552.611959609244</v>
      </c>
      <c r="AP511" s="303">
        <f t="shared" si="126"/>
        <v>277.06604480377354</v>
      </c>
      <c r="AQ511" s="303">
        <f t="shared" si="126"/>
        <v>4765.5359706249028</v>
      </c>
      <c r="AR511" s="303">
        <f t="shared" si="126"/>
        <v>0</v>
      </c>
      <c r="AS511" s="303">
        <f t="shared" si="126"/>
        <v>1981.0222203469802</v>
      </c>
      <c r="AT511" s="303">
        <f t="shared" si="126"/>
        <v>0</v>
      </c>
      <c r="AU511" s="303">
        <f t="shared" si="126"/>
        <v>41.559906720566019</v>
      </c>
      <c r="AV511" s="303">
        <f t="shared" si="126"/>
        <v>27.706604480377351</v>
      </c>
      <c r="AW511" s="303">
        <f t="shared" si="126"/>
        <v>69.266511200943384</v>
      </c>
      <c r="AX511" s="303">
        <f t="shared" si="126"/>
        <v>166.23962688226408</v>
      </c>
      <c r="AY511" s="303">
        <f t="shared" si="126"/>
        <v>41.559906720566019</v>
      </c>
      <c r="AZ511" s="303">
        <f t="shared" si="126"/>
        <v>69.266511200943384</v>
      </c>
      <c r="BA511" s="303">
        <f t="shared" si="126"/>
        <v>13.853302240188675</v>
      </c>
      <c r="BB511" s="303">
        <f t="shared" si="126"/>
        <v>0</v>
      </c>
      <c r="BC511" s="303">
        <f t="shared" si="120"/>
        <v>180.09292912245277</v>
      </c>
      <c r="BD511" s="303">
        <f t="shared" si="120"/>
        <v>69.266511200943384</v>
      </c>
      <c r="BE511" s="303">
        <f t="shared" si="120"/>
        <v>69.266511200943384</v>
      </c>
      <c r="BF511" s="303">
        <f t="shared" si="116"/>
        <v>13.853302240188675</v>
      </c>
    </row>
    <row r="512" spans="2:58" s="1513" customFormat="1" ht="14.25" x14ac:dyDescent="0.2">
      <c r="B512" s="1913" t="s">
        <v>182</v>
      </c>
      <c r="C512" s="1906" t="s">
        <v>112</v>
      </c>
      <c r="D512" s="1971" t="s">
        <v>1816</v>
      </c>
      <c r="E512" s="1974" t="s">
        <v>25</v>
      </c>
      <c r="F512" s="1897" t="s">
        <v>26</v>
      </c>
      <c r="G512" s="2303">
        <v>17.399999999999999</v>
      </c>
      <c r="H512" s="2304">
        <v>139.98144688244335</v>
      </c>
      <c r="I512" s="2040">
        <v>139.98144688244335</v>
      </c>
      <c r="J512" s="2041">
        <v>139.98144688244335</v>
      </c>
      <c r="K512" s="2305">
        <v>10.61</v>
      </c>
      <c r="L512" s="1580"/>
      <c r="M512" s="303"/>
      <c r="N512" s="1580"/>
      <c r="O512" s="1580"/>
      <c r="P512" s="1580"/>
      <c r="Q512" s="1580"/>
      <c r="R512" s="303">
        <f t="shared" si="117"/>
        <v>1448.8079752332885</v>
      </c>
      <c r="S512" s="303">
        <f t="shared" si="125"/>
        <v>662.11224375395705</v>
      </c>
      <c r="T512" s="303">
        <f t="shared" si="125"/>
        <v>27.996289376488676</v>
      </c>
      <c r="U512" s="303">
        <f t="shared" si="125"/>
        <v>481.53617727560498</v>
      </c>
      <c r="V512" s="303">
        <f t="shared" si="125"/>
        <v>0</v>
      </c>
      <c r="W512" s="303">
        <f t="shared" si="125"/>
        <v>200.17346904189395</v>
      </c>
      <c r="X512" s="303">
        <f t="shared" si="125"/>
        <v>0</v>
      </c>
      <c r="Y512" s="303">
        <f t="shared" si="125"/>
        <v>4.1994434064732999</v>
      </c>
      <c r="Z512" s="303">
        <f t="shared" si="125"/>
        <v>2.7996289376488672</v>
      </c>
      <c r="AA512" s="303">
        <f t="shared" si="125"/>
        <v>6.9990723441221689</v>
      </c>
      <c r="AB512" s="303">
        <f t="shared" si="125"/>
        <v>16.7977736258932</v>
      </c>
      <c r="AC512" s="303">
        <f t="shared" si="125"/>
        <v>4.1994434064732999</v>
      </c>
      <c r="AD512" s="303">
        <f t="shared" si="125"/>
        <v>6.9990723441221689</v>
      </c>
      <c r="AE512" s="303">
        <f t="shared" si="125"/>
        <v>1.3998144688244336</v>
      </c>
      <c r="AF512" s="303">
        <f t="shared" si="125"/>
        <v>0</v>
      </c>
      <c r="AG512" s="303">
        <f t="shared" si="118"/>
        <v>18.197588094717634</v>
      </c>
      <c r="AH512" s="303">
        <f t="shared" si="118"/>
        <v>6.9990723441221689</v>
      </c>
      <c r="AI512" s="303">
        <f t="shared" si="118"/>
        <v>6.9990723441221689</v>
      </c>
      <c r="AJ512" s="303">
        <f t="shared" si="115"/>
        <v>1.3998144688244336</v>
      </c>
      <c r="AK512" s="1239" t="s">
        <v>1350</v>
      </c>
      <c r="AL512" s="73" t="s">
        <v>1350</v>
      </c>
      <c r="AM512" s="1239" t="s">
        <v>1350</v>
      </c>
      <c r="AN512" s="303">
        <f t="shared" si="119"/>
        <v>1485.203151422724</v>
      </c>
      <c r="AO512" s="303">
        <f t="shared" si="126"/>
        <v>678.7450150946363</v>
      </c>
      <c r="AP512" s="303">
        <f t="shared" si="126"/>
        <v>28.699577805270039</v>
      </c>
      <c r="AQ512" s="303">
        <f t="shared" si="126"/>
        <v>493.63273825064442</v>
      </c>
      <c r="AR512" s="303">
        <f t="shared" si="126"/>
        <v>0</v>
      </c>
      <c r="AS512" s="303">
        <f t="shared" si="126"/>
        <v>205.20198130768068</v>
      </c>
      <c r="AT512" s="303">
        <f t="shared" si="126"/>
        <v>0</v>
      </c>
      <c r="AU512" s="303">
        <f t="shared" si="126"/>
        <v>4.3049366707905046</v>
      </c>
      <c r="AV512" s="303">
        <f t="shared" si="126"/>
        <v>2.8699577805270033</v>
      </c>
      <c r="AW512" s="303">
        <f t="shared" si="126"/>
        <v>7.1748944513175097</v>
      </c>
      <c r="AX512" s="303">
        <f t="shared" si="126"/>
        <v>17.219746683162018</v>
      </c>
      <c r="AY512" s="303">
        <f t="shared" si="126"/>
        <v>4.3049366707905046</v>
      </c>
      <c r="AZ512" s="303">
        <f t="shared" si="126"/>
        <v>7.1748944513175097</v>
      </c>
      <c r="BA512" s="303">
        <f t="shared" si="126"/>
        <v>1.4349788902635017</v>
      </c>
      <c r="BB512" s="303">
        <f t="shared" si="126"/>
        <v>0</v>
      </c>
      <c r="BC512" s="303">
        <f t="shared" si="120"/>
        <v>18.65472557342552</v>
      </c>
      <c r="BD512" s="303">
        <f t="shared" si="120"/>
        <v>7.1748944513175097</v>
      </c>
      <c r="BE512" s="303">
        <f t="shared" si="120"/>
        <v>7.1748944513175097</v>
      </c>
      <c r="BF512" s="303">
        <f t="shared" si="116"/>
        <v>1.4349788902635017</v>
      </c>
    </row>
    <row r="513" spans="2:58" s="1513" customFormat="1" ht="14.25" x14ac:dyDescent="0.2">
      <c r="B513" s="1913" t="s">
        <v>182</v>
      </c>
      <c r="C513" s="1906" t="s">
        <v>112</v>
      </c>
      <c r="D513" s="1971" t="s">
        <v>1817</v>
      </c>
      <c r="E513" s="1974" t="s">
        <v>25</v>
      </c>
      <c r="F513" s="1897" t="s">
        <v>26</v>
      </c>
      <c r="G513" s="2303">
        <v>17.29</v>
      </c>
      <c r="H513" s="2304">
        <v>46.297506809928464</v>
      </c>
      <c r="I513" s="2040">
        <v>46.297506809928464</v>
      </c>
      <c r="J513" s="2041">
        <v>46.297506809928464</v>
      </c>
      <c r="K513" s="2305">
        <v>10.54</v>
      </c>
      <c r="L513" s="1580"/>
      <c r="M513" s="303"/>
      <c r="N513" s="1580"/>
      <c r="O513" s="1580"/>
      <c r="P513" s="1580"/>
      <c r="Q513" s="1580"/>
      <c r="R513" s="303">
        <f t="shared" si="117"/>
        <v>479.17919548275961</v>
      </c>
      <c r="S513" s="303">
        <f t="shared" si="125"/>
        <v>218.98720721096169</v>
      </c>
      <c r="T513" s="303">
        <f t="shared" si="125"/>
        <v>9.259501361985695</v>
      </c>
      <c r="U513" s="303">
        <f t="shared" si="125"/>
        <v>159.26342342615388</v>
      </c>
      <c r="V513" s="303">
        <f t="shared" si="125"/>
        <v>0</v>
      </c>
      <c r="W513" s="303">
        <f t="shared" si="125"/>
        <v>66.205434738197695</v>
      </c>
      <c r="X513" s="303">
        <f t="shared" si="125"/>
        <v>0</v>
      </c>
      <c r="Y513" s="303">
        <f t="shared" si="125"/>
        <v>1.3889252042978539</v>
      </c>
      <c r="Z513" s="303">
        <f t="shared" si="125"/>
        <v>0.92595013619856947</v>
      </c>
      <c r="AA513" s="303">
        <f t="shared" si="125"/>
        <v>2.3148753404964237</v>
      </c>
      <c r="AB513" s="303">
        <f t="shared" si="125"/>
        <v>5.5557008171914157</v>
      </c>
      <c r="AC513" s="303">
        <f t="shared" si="125"/>
        <v>1.3889252042978539</v>
      </c>
      <c r="AD513" s="303">
        <f t="shared" si="125"/>
        <v>2.3148753404964237</v>
      </c>
      <c r="AE513" s="303">
        <f t="shared" si="125"/>
        <v>0.46297506809928474</v>
      </c>
      <c r="AF513" s="303">
        <f t="shared" si="125"/>
        <v>0</v>
      </c>
      <c r="AG513" s="303">
        <f t="shared" si="118"/>
        <v>6.0186758852907012</v>
      </c>
      <c r="AH513" s="303">
        <f t="shared" si="118"/>
        <v>2.3148753404964237</v>
      </c>
      <c r="AI513" s="303">
        <f t="shared" si="118"/>
        <v>2.3148753404964237</v>
      </c>
      <c r="AJ513" s="303">
        <f t="shared" si="115"/>
        <v>0.46297506809928474</v>
      </c>
      <c r="AK513" s="1239" t="s">
        <v>1350</v>
      </c>
      <c r="AL513" s="73" t="s">
        <v>1350</v>
      </c>
      <c r="AM513" s="1239" t="s">
        <v>1350</v>
      </c>
      <c r="AN513" s="303">
        <f t="shared" si="119"/>
        <v>487.97572177664597</v>
      </c>
      <c r="AO513" s="303">
        <f t="shared" si="126"/>
        <v>223.00726222256384</v>
      </c>
      <c r="AP513" s="303">
        <f t="shared" si="126"/>
        <v>9.4294825464086198</v>
      </c>
      <c r="AQ513" s="303">
        <f t="shared" si="126"/>
        <v>162.18709979822819</v>
      </c>
      <c r="AR513" s="303">
        <f t="shared" si="126"/>
        <v>0</v>
      </c>
      <c r="AS513" s="303">
        <f t="shared" si="126"/>
        <v>67.42080020682161</v>
      </c>
      <c r="AT513" s="303">
        <f t="shared" si="126"/>
        <v>0</v>
      </c>
      <c r="AU513" s="303">
        <f t="shared" si="126"/>
        <v>1.4144223819612927</v>
      </c>
      <c r="AV513" s="303">
        <f t="shared" si="126"/>
        <v>0.94294825464086196</v>
      </c>
      <c r="AW513" s="303">
        <f t="shared" si="126"/>
        <v>2.357370636602155</v>
      </c>
      <c r="AX513" s="303">
        <f t="shared" si="126"/>
        <v>5.6576895278451707</v>
      </c>
      <c r="AY513" s="303">
        <f t="shared" si="126"/>
        <v>1.4144223819612927</v>
      </c>
      <c r="AZ513" s="303">
        <f t="shared" si="126"/>
        <v>2.357370636602155</v>
      </c>
      <c r="BA513" s="303">
        <f t="shared" si="126"/>
        <v>0.47147412732043098</v>
      </c>
      <c r="BB513" s="303">
        <f t="shared" si="126"/>
        <v>0</v>
      </c>
      <c r="BC513" s="303">
        <f t="shared" si="120"/>
        <v>6.1291636551656019</v>
      </c>
      <c r="BD513" s="303">
        <f t="shared" si="120"/>
        <v>2.357370636602155</v>
      </c>
      <c r="BE513" s="303">
        <f t="shared" si="120"/>
        <v>2.357370636602155</v>
      </c>
      <c r="BF513" s="303">
        <f t="shared" si="116"/>
        <v>0.47147412732043098</v>
      </c>
    </row>
    <row r="514" spans="2:58" s="1513" customFormat="1" ht="14.25" x14ac:dyDescent="0.2">
      <c r="B514" s="1913" t="s">
        <v>182</v>
      </c>
      <c r="C514" s="1906" t="s">
        <v>112</v>
      </c>
      <c r="D514" s="1971" t="s">
        <v>1818</v>
      </c>
      <c r="E514" s="1974" t="s">
        <v>25</v>
      </c>
      <c r="F514" s="1897" t="s">
        <v>26</v>
      </c>
      <c r="G514" s="2303">
        <v>17.399999999999999</v>
      </c>
      <c r="H514" s="2304">
        <v>81.135145809549073</v>
      </c>
      <c r="I514" s="2040">
        <v>81.135145809549073</v>
      </c>
      <c r="J514" s="2041">
        <v>81.135145809549073</v>
      </c>
      <c r="K514" s="2305">
        <v>10.61</v>
      </c>
      <c r="L514" s="1580"/>
      <c r="M514" s="303"/>
      <c r="N514" s="1580"/>
      <c r="O514" s="1580"/>
      <c r="P514" s="1580"/>
      <c r="Q514" s="1580"/>
      <c r="R514" s="303">
        <f t="shared" si="117"/>
        <v>839.74875912883283</v>
      </c>
      <c r="S514" s="303">
        <f t="shared" si="125"/>
        <v>383.76923967916713</v>
      </c>
      <c r="T514" s="303">
        <f t="shared" si="125"/>
        <v>16.227029161909819</v>
      </c>
      <c r="U514" s="303">
        <f t="shared" si="125"/>
        <v>279.10490158484873</v>
      </c>
      <c r="V514" s="303">
        <f t="shared" si="125"/>
        <v>0</v>
      </c>
      <c r="W514" s="303">
        <f t="shared" si="125"/>
        <v>116.02325850765516</v>
      </c>
      <c r="X514" s="303">
        <f t="shared" si="125"/>
        <v>0</v>
      </c>
      <c r="Y514" s="303">
        <f t="shared" si="125"/>
        <v>2.4340543742864722</v>
      </c>
      <c r="Z514" s="303">
        <f t="shared" si="125"/>
        <v>1.6227029161909816</v>
      </c>
      <c r="AA514" s="303">
        <f t="shared" si="125"/>
        <v>4.0567572904774547</v>
      </c>
      <c r="AB514" s="303">
        <f t="shared" si="125"/>
        <v>9.7362174971458888</v>
      </c>
      <c r="AC514" s="303">
        <f t="shared" si="125"/>
        <v>2.4340543742864722</v>
      </c>
      <c r="AD514" s="303">
        <f t="shared" si="125"/>
        <v>4.0567572904774547</v>
      </c>
      <c r="AE514" s="303">
        <f t="shared" si="125"/>
        <v>0.81135145809549081</v>
      </c>
      <c r="AF514" s="303">
        <f t="shared" si="125"/>
        <v>0</v>
      </c>
      <c r="AG514" s="303">
        <f t="shared" si="118"/>
        <v>10.547568955241379</v>
      </c>
      <c r="AH514" s="303">
        <f t="shared" si="118"/>
        <v>4.0567572904774547</v>
      </c>
      <c r="AI514" s="303">
        <f t="shared" si="118"/>
        <v>4.0567572904774547</v>
      </c>
      <c r="AJ514" s="303">
        <f t="shared" si="115"/>
        <v>0.81135145809549081</v>
      </c>
      <c r="AK514" s="1239" t="s">
        <v>1350</v>
      </c>
      <c r="AL514" s="73" t="s">
        <v>1350</v>
      </c>
      <c r="AM514" s="1239" t="s">
        <v>1350</v>
      </c>
      <c r="AN514" s="303">
        <f t="shared" si="119"/>
        <v>860.84389703931561</v>
      </c>
      <c r="AO514" s="303">
        <f t="shared" si="126"/>
        <v>393.40981961313656</v>
      </c>
      <c r="AP514" s="303">
        <f t="shared" si="126"/>
        <v>16.634664677088228</v>
      </c>
      <c r="AQ514" s="303">
        <f t="shared" si="126"/>
        <v>286.11623244591743</v>
      </c>
      <c r="AR514" s="303">
        <f t="shared" si="126"/>
        <v>0</v>
      </c>
      <c r="AS514" s="303">
        <f t="shared" si="126"/>
        <v>118.93785244118079</v>
      </c>
      <c r="AT514" s="303">
        <f t="shared" si="126"/>
        <v>0</v>
      </c>
      <c r="AU514" s="303">
        <f t="shared" si="126"/>
        <v>2.4951997015632337</v>
      </c>
      <c r="AV514" s="303">
        <f t="shared" si="126"/>
        <v>1.6634664677088227</v>
      </c>
      <c r="AW514" s="303">
        <f t="shared" si="126"/>
        <v>4.158666169272057</v>
      </c>
      <c r="AX514" s="303">
        <f t="shared" si="126"/>
        <v>9.9807988062529347</v>
      </c>
      <c r="AY514" s="303">
        <f t="shared" si="126"/>
        <v>2.4951997015632337</v>
      </c>
      <c r="AZ514" s="303">
        <f t="shared" si="126"/>
        <v>4.158666169272057</v>
      </c>
      <c r="BA514" s="303">
        <f t="shared" si="126"/>
        <v>0.83173323385441134</v>
      </c>
      <c r="BB514" s="303">
        <f t="shared" si="126"/>
        <v>0</v>
      </c>
      <c r="BC514" s="303">
        <f t="shared" si="120"/>
        <v>10.812532040107348</v>
      </c>
      <c r="BD514" s="303">
        <f t="shared" si="120"/>
        <v>4.158666169272057</v>
      </c>
      <c r="BE514" s="303">
        <f t="shared" si="120"/>
        <v>4.158666169272057</v>
      </c>
      <c r="BF514" s="303">
        <f t="shared" si="116"/>
        <v>0.83173323385441134</v>
      </c>
    </row>
    <row r="515" spans="2:58" s="1513" customFormat="1" ht="14.25" x14ac:dyDescent="0.2">
      <c r="B515" s="1913" t="s">
        <v>182</v>
      </c>
      <c r="C515" s="1906" t="s">
        <v>112</v>
      </c>
      <c r="D515" s="1971" t="s">
        <v>1819</v>
      </c>
      <c r="E515" s="1974" t="s">
        <v>25</v>
      </c>
      <c r="F515" s="1897" t="s">
        <v>26</v>
      </c>
      <c r="G515" s="2303">
        <v>17.399999999999999</v>
      </c>
      <c r="H515" s="2304">
        <v>197.19505863754452</v>
      </c>
      <c r="I515" s="2040">
        <v>197.19505863754452</v>
      </c>
      <c r="J515" s="2041">
        <v>197.19505863754452</v>
      </c>
      <c r="K515" s="2305">
        <v>10.61</v>
      </c>
      <c r="L515" s="1580"/>
      <c r="M515" s="303"/>
      <c r="N515" s="1580"/>
      <c r="O515" s="1580"/>
      <c r="P515" s="1580"/>
      <c r="Q515" s="1580"/>
      <c r="R515" s="303">
        <f t="shared" si="117"/>
        <v>2040.9688568985857</v>
      </c>
      <c r="S515" s="303">
        <f t="shared" si="125"/>
        <v>932.73262735558569</v>
      </c>
      <c r="T515" s="303">
        <f t="shared" si="125"/>
        <v>39.439011727508912</v>
      </c>
      <c r="U515" s="303">
        <f t="shared" si="125"/>
        <v>678.35100171315298</v>
      </c>
      <c r="V515" s="303">
        <f t="shared" si="125"/>
        <v>0</v>
      </c>
      <c r="W515" s="303">
        <f t="shared" si="125"/>
        <v>281.98893385168861</v>
      </c>
      <c r="X515" s="303">
        <f t="shared" si="125"/>
        <v>0</v>
      </c>
      <c r="Y515" s="303">
        <f t="shared" si="125"/>
        <v>5.9158517591263351</v>
      </c>
      <c r="Z515" s="303">
        <f t="shared" si="125"/>
        <v>3.9439011727508912</v>
      </c>
      <c r="AA515" s="303">
        <f t="shared" si="125"/>
        <v>9.8597529318772281</v>
      </c>
      <c r="AB515" s="303">
        <f t="shared" si="125"/>
        <v>23.66340703650534</v>
      </c>
      <c r="AC515" s="303">
        <f t="shared" si="125"/>
        <v>5.9158517591263351</v>
      </c>
      <c r="AD515" s="303">
        <f t="shared" si="125"/>
        <v>9.8597529318772281</v>
      </c>
      <c r="AE515" s="303">
        <f t="shared" si="125"/>
        <v>1.9719505863754456</v>
      </c>
      <c r="AF515" s="303">
        <f t="shared" si="125"/>
        <v>0</v>
      </c>
      <c r="AG515" s="303">
        <f t="shared" si="118"/>
        <v>25.63535762288079</v>
      </c>
      <c r="AH515" s="303">
        <f t="shared" si="118"/>
        <v>9.8597529318772281</v>
      </c>
      <c r="AI515" s="303">
        <f t="shared" si="118"/>
        <v>9.8597529318772281</v>
      </c>
      <c r="AJ515" s="303">
        <f t="shared" si="115"/>
        <v>1.9719505863754456</v>
      </c>
      <c r="AK515" s="1239" t="s">
        <v>1350</v>
      </c>
      <c r="AL515" s="73" t="s">
        <v>1350</v>
      </c>
      <c r="AM515" s="1239" t="s">
        <v>1350</v>
      </c>
      <c r="AN515" s="303">
        <f t="shared" si="119"/>
        <v>2092.2395721443472</v>
      </c>
      <c r="AO515" s="303">
        <f t="shared" si="126"/>
        <v>956.16359190751348</v>
      </c>
      <c r="AP515" s="303">
        <f t="shared" si="126"/>
        <v>40.42975018636421</v>
      </c>
      <c r="AQ515" s="303">
        <f t="shared" si="126"/>
        <v>695.39170320546407</v>
      </c>
      <c r="AR515" s="303">
        <f t="shared" si="126"/>
        <v>0</v>
      </c>
      <c r="AS515" s="303">
        <f t="shared" si="126"/>
        <v>289.07271383250401</v>
      </c>
      <c r="AT515" s="303">
        <f t="shared" si="126"/>
        <v>0</v>
      </c>
      <c r="AU515" s="303">
        <f t="shared" si="126"/>
        <v>6.06446252795463</v>
      </c>
      <c r="AV515" s="303">
        <f t="shared" si="126"/>
        <v>4.0429750186364206</v>
      </c>
      <c r="AW515" s="303">
        <f t="shared" si="126"/>
        <v>10.107437546591052</v>
      </c>
      <c r="AX515" s="303">
        <f t="shared" si="126"/>
        <v>24.25785011181852</v>
      </c>
      <c r="AY515" s="303">
        <f t="shared" si="126"/>
        <v>6.06446252795463</v>
      </c>
      <c r="AZ515" s="303">
        <f t="shared" si="126"/>
        <v>10.107437546591052</v>
      </c>
      <c r="BA515" s="303">
        <f t="shared" si="126"/>
        <v>2.0214875093182103</v>
      </c>
      <c r="BB515" s="303">
        <f t="shared" si="126"/>
        <v>0</v>
      </c>
      <c r="BC515" s="303">
        <f t="shared" si="120"/>
        <v>26.27933762113673</v>
      </c>
      <c r="BD515" s="303">
        <f t="shared" si="120"/>
        <v>10.107437546591052</v>
      </c>
      <c r="BE515" s="303">
        <f t="shared" si="120"/>
        <v>10.107437546591052</v>
      </c>
      <c r="BF515" s="303">
        <f t="shared" si="116"/>
        <v>2.0214875093182103</v>
      </c>
    </row>
    <row r="516" spans="2:58" s="1513" customFormat="1" ht="14.25" x14ac:dyDescent="0.2">
      <c r="B516" s="1913" t="s">
        <v>182</v>
      </c>
      <c r="C516" s="1906" t="s">
        <v>112</v>
      </c>
      <c r="D516" s="1971" t="s">
        <v>1820</v>
      </c>
      <c r="E516" s="1974" t="s">
        <v>25</v>
      </c>
      <c r="F516" s="1897" t="s">
        <v>26</v>
      </c>
      <c r="G516" s="2303">
        <v>17.399999999999999</v>
      </c>
      <c r="H516" s="2304">
        <v>37.734785792049799</v>
      </c>
      <c r="I516" s="2040">
        <v>37.734785792049799</v>
      </c>
      <c r="J516" s="2041">
        <v>37.734785792049799</v>
      </c>
      <c r="K516" s="2305">
        <v>10.61</v>
      </c>
      <c r="L516" s="1580"/>
      <c r="M516" s="303"/>
      <c r="N516" s="1580"/>
      <c r="O516" s="1580"/>
      <c r="P516" s="1580"/>
      <c r="Q516" s="1580"/>
      <c r="R516" s="303">
        <f t="shared" si="117"/>
        <v>390.5550329477154</v>
      </c>
      <c r="S516" s="303">
        <f t="shared" si="125"/>
        <v>178.48553679639556</v>
      </c>
      <c r="T516" s="303">
        <f t="shared" si="125"/>
        <v>7.5469571584099615</v>
      </c>
      <c r="U516" s="303">
        <f t="shared" si="125"/>
        <v>129.80766312465127</v>
      </c>
      <c r="V516" s="303">
        <f t="shared" si="125"/>
        <v>0</v>
      </c>
      <c r="W516" s="303">
        <f t="shared" si="125"/>
        <v>53.960743682631204</v>
      </c>
      <c r="X516" s="303">
        <f t="shared" si="125"/>
        <v>0</v>
      </c>
      <c r="Y516" s="303">
        <f t="shared" si="125"/>
        <v>1.132043573761494</v>
      </c>
      <c r="Z516" s="303">
        <f t="shared" si="125"/>
        <v>0.75469571584099615</v>
      </c>
      <c r="AA516" s="303">
        <f t="shared" si="125"/>
        <v>1.8867392896024904</v>
      </c>
      <c r="AB516" s="303">
        <f t="shared" si="125"/>
        <v>4.528174295045976</v>
      </c>
      <c r="AC516" s="303">
        <f t="shared" si="125"/>
        <v>1.132043573761494</v>
      </c>
      <c r="AD516" s="303">
        <f t="shared" si="125"/>
        <v>1.8867392896024904</v>
      </c>
      <c r="AE516" s="303">
        <f t="shared" si="125"/>
        <v>0.37734785792049808</v>
      </c>
      <c r="AF516" s="303">
        <f t="shared" si="125"/>
        <v>0</v>
      </c>
      <c r="AG516" s="303">
        <f t="shared" si="118"/>
        <v>4.9055221529664745</v>
      </c>
      <c r="AH516" s="303">
        <f t="shared" si="118"/>
        <v>1.8867392896024904</v>
      </c>
      <c r="AI516" s="303">
        <f t="shared" si="118"/>
        <v>1.8867392896024904</v>
      </c>
      <c r="AJ516" s="303">
        <f t="shared" si="115"/>
        <v>0.37734785792049808</v>
      </c>
      <c r="AK516" s="1239" t="s">
        <v>1350</v>
      </c>
      <c r="AL516" s="73" t="s">
        <v>1350</v>
      </c>
      <c r="AM516" s="1239" t="s">
        <v>1350</v>
      </c>
      <c r="AN516" s="303">
        <f t="shared" si="119"/>
        <v>400.36607725364837</v>
      </c>
      <c r="AO516" s="303">
        <f t="shared" si="126"/>
        <v>182.96923144055623</v>
      </c>
      <c r="AP516" s="303">
        <f t="shared" si="126"/>
        <v>7.7365425556260581</v>
      </c>
      <c r="AQ516" s="303">
        <f t="shared" si="126"/>
        <v>133.06853195676814</v>
      </c>
      <c r="AR516" s="303">
        <f t="shared" si="126"/>
        <v>0</v>
      </c>
      <c r="AS516" s="303">
        <f t="shared" si="126"/>
        <v>55.316279272726291</v>
      </c>
      <c r="AT516" s="303">
        <f t="shared" si="126"/>
        <v>0</v>
      </c>
      <c r="AU516" s="303">
        <f t="shared" si="126"/>
        <v>1.1604813833439083</v>
      </c>
      <c r="AV516" s="303">
        <f t="shared" si="126"/>
        <v>0.7736542555626057</v>
      </c>
      <c r="AW516" s="303">
        <f t="shared" si="126"/>
        <v>1.9341356389065145</v>
      </c>
      <c r="AX516" s="303">
        <f t="shared" si="126"/>
        <v>4.6419255333756331</v>
      </c>
      <c r="AY516" s="303">
        <f t="shared" si="126"/>
        <v>1.1604813833439083</v>
      </c>
      <c r="AZ516" s="303">
        <f t="shared" si="126"/>
        <v>1.9341356389065145</v>
      </c>
      <c r="BA516" s="303">
        <f t="shared" si="126"/>
        <v>0.38682712778130285</v>
      </c>
      <c r="BB516" s="303">
        <f t="shared" si="126"/>
        <v>0</v>
      </c>
      <c r="BC516" s="303">
        <f t="shared" si="120"/>
        <v>5.0287526611569362</v>
      </c>
      <c r="BD516" s="303">
        <f t="shared" si="120"/>
        <v>1.9341356389065145</v>
      </c>
      <c r="BE516" s="303">
        <f t="shared" si="120"/>
        <v>1.9341356389065145</v>
      </c>
      <c r="BF516" s="303">
        <f t="shared" si="116"/>
        <v>0.38682712778130285</v>
      </c>
    </row>
    <row r="517" spans="2:58" s="1513" customFormat="1" ht="14.25" x14ac:dyDescent="0.2">
      <c r="B517" s="1913" t="s">
        <v>182</v>
      </c>
      <c r="C517" s="1906" t="s">
        <v>112</v>
      </c>
      <c r="D517" s="1971" t="s">
        <v>1821</v>
      </c>
      <c r="E517" s="1974" t="s">
        <v>25</v>
      </c>
      <c r="F517" s="1897" t="s">
        <v>26</v>
      </c>
      <c r="G517" s="2303">
        <v>17.399999999999999</v>
      </c>
      <c r="H517" s="1956">
        <v>407.54157111742694</v>
      </c>
      <c r="I517" s="1942">
        <v>407.54157111742694</v>
      </c>
      <c r="J517" s="1924">
        <v>407.54157111742694</v>
      </c>
      <c r="K517" s="2305">
        <v>10.61</v>
      </c>
      <c r="L517" s="1803"/>
      <c r="M517" s="303"/>
      <c r="N517" s="1580"/>
      <c r="O517" s="1580"/>
      <c r="P517" s="1580"/>
      <c r="Q517" s="1580"/>
      <c r="R517" s="303">
        <f t="shared" si="117"/>
        <v>4218.0552610653685</v>
      </c>
      <c r="S517" s="303">
        <f t="shared" si="125"/>
        <v>1927.6716313854297</v>
      </c>
      <c r="T517" s="303">
        <f t="shared" si="125"/>
        <v>81.508314223485414</v>
      </c>
      <c r="U517" s="303">
        <f t="shared" si="125"/>
        <v>1401.9430046439484</v>
      </c>
      <c r="V517" s="303">
        <f t="shared" si="125"/>
        <v>0</v>
      </c>
      <c r="W517" s="303">
        <f t="shared" si="125"/>
        <v>582.78444669792043</v>
      </c>
      <c r="X517" s="303">
        <f t="shared" si="125"/>
        <v>0</v>
      </c>
      <c r="Y517" s="303">
        <f t="shared" si="125"/>
        <v>12.226247133522808</v>
      </c>
      <c r="Z517" s="303">
        <f t="shared" si="125"/>
        <v>8.1508314223485403</v>
      </c>
      <c r="AA517" s="303">
        <f t="shared" si="125"/>
        <v>20.377078555871353</v>
      </c>
      <c r="AB517" s="303">
        <f t="shared" si="125"/>
        <v>48.904988534091231</v>
      </c>
      <c r="AC517" s="303">
        <f t="shared" si="125"/>
        <v>12.226247133522808</v>
      </c>
      <c r="AD517" s="303">
        <f t="shared" si="125"/>
        <v>20.377078555871353</v>
      </c>
      <c r="AE517" s="303">
        <f t="shared" si="125"/>
        <v>4.0754157111742702</v>
      </c>
      <c r="AF517" s="303">
        <f t="shared" si="125"/>
        <v>0</v>
      </c>
      <c r="AG517" s="303">
        <f t="shared" si="118"/>
        <v>52.980404245265504</v>
      </c>
      <c r="AH517" s="303">
        <f t="shared" si="118"/>
        <v>20.377078555871353</v>
      </c>
      <c r="AI517" s="303">
        <f t="shared" si="118"/>
        <v>20.377078555871353</v>
      </c>
      <c r="AJ517" s="303">
        <f t="shared" si="115"/>
        <v>4.0754157111742702</v>
      </c>
      <c r="AK517" s="1239" t="s">
        <v>1350</v>
      </c>
      <c r="AL517" s="73" t="s">
        <v>1350</v>
      </c>
      <c r="AM517" s="1239" t="s">
        <v>1350</v>
      </c>
      <c r="AN517" s="303">
        <f t="shared" si="119"/>
        <v>4324.0160695558998</v>
      </c>
      <c r="AO517" s="303">
        <f t="shared" si="126"/>
        <v>1976.096232753566</v>
      </c>
      <c r="AP517" s="303">
        <f t="shared" si="126"/>
        <v>83.555866078374905</v>
      </c>
      <c r="AQ517" s="303">
        <f t="shared" si="126"/>
        <v>1437.1608965480475</v>
      </c>
      <c r="AR517" s="303">
        <f t="shared" si="126"/>
        <v>0</v>
      </c>
      <c r="AS517" s="303">
        <f t="shared" si="126"/>
        <v>597.42444246038031</v>
      </c>
      <c r="AT517" s="303">
        <f t="shared" si="126"/>
        <v>0</v>
      </c>
      <c r="AU517" s="303">
        <f t="shared" si="126"/>
        <v>12.533379911756231</v>
      </c>
      <c r="AV517" s="303">
        <f t="shared" si="126"/>
        <v>8.3555866078374894</v>
      </c>
      <c r="AW517" s="303">
        <f t="shared" si="126"/>
        <v>20.888966519593726</v>
      </c>
      <c r="AX517" s="303">
        <f t="shared" si="126"/>
        <v>50.133519647024926</v>
      </c>
      <c r="AY517" s="303">
        <f t="shared" si="126"/>
        <v>12.533379911756231</v>
      </c>
      <c r="AZ517" s="303">
        <f t="shared" si="126"/>
        <v>20.888966519593726</v>
      </c>
      <c r="BA517" s="303">
        <f t="shared" si="126"/>
        <v>4.1777933039187447</v>
      </c>
      <c r="BB517" s="303">
        <f t="shared" si="126"/>
        <v>0</v>
      </c>
      <c r="BC517" s="303">
        <f t="shared" si="120"/>
        <v>54.311312950943673</v>
      </c>
      <c r="BD517" s="303">
        <f t="shared" si="120"/>
        <v>20.888966519593726</v>
      </c>
      <c r="BE517" s="303">
        <f t="shared" si="120"/>
        <v>20.888966519593726</v>
      </c>
      <c r="BF517" s="303">
        <f t="shared" si="116"/>
        <v>4.1777933039187447</v>
      </c>
    </row>
    <row r="518" spans="2:58" s="1513" customFormat="1" ht="14.25" x14ac:dyDescent="0.2">
      <c r="B518" s="1913" t="s">
        <v>182</v>
      </c>
      <c r="C518" s="1906" t="s">
        <v>112</v>
      </c>
      <c r="D518" s="1971" t="s">
        <v>1822</v>
      </c>
      <c r="E518" s="1974" t="s">
        <v>25</v>
      </c>
      <c r="F518" s="1897" t="s">
        <v>26</v>
      </c>
      <c r="G518" s="2303">
        <v>17.399999999999999</v>
      </c>
      <c r="H518" s="1956">
        <v>168.3697919321412</v>
      </c>
      <c r="I518" s="1942">
        <v>168.3697919321412</v>
      </c>
      <c r="J518" s="1924">
        <v>168.3697919321412</v>
      </c>
      <c r="K518" s="2305">
        <v>10.61</v>
      </c>
      <c r="L518" s="1803"/>
      <c r="M518" s="303"/>
      <c r="N518" s="1580"/>
      <c r="O518" s="1580"/>
      <c r="P518" s="1580"/>
      <c r="Q518" s="1580"/>
      <c r="R518" s="303">
        <f t="shared" si="117"/>
        <v>1742.6273464976614</v>
      </c>
      <c r="S518" s="303">
        <f t="shared" si="125"/>
        <v>796.38911583902802</v>
      </c>
      <c r="T518" s="303">
        <f t="shared" si="125"/>
        <v>33.673958386428247</v>
      </c>
      <c r="U518" s="303">
        <f t="shared" si="125"/>
        <v>579.19208424656563</v>
      </c>
      <c r="V518" s="303">
        <f t="shared" si="125"/>
        <v>0</v>
      </c>
      <c r="W518" s="303">
        <f t="shared" si="125"/>
        <v>240.7688024629619</v>
      </c>
      <c r="X518" s="303">
        <f t="shared" si="125"/>
        <v>0</v>
      </c>
      <c r="Y518" s="303">
        <f t="shared" si="125"/>
        <v>5.0510937579642361</v>
      </c>
      <c r="Z518" s="303">
        <f t="shared" si="125"/>
        <v>3.3673958386428247</v>
      </c>
      <c r="AA518" s="303">
        <f t="shared" si="125"/>
        <v>8.4184895966070616</v>
      </c>
      <c r="AB518" s="303">
        <f t="shared" si="125"/>
        <v>20.204375031856944</v>
      </c>
      <c r="AC518" s="303">
        <f t="shared" si="125"/>
        <v>5.0510937579642361</v>
      </c>
      <c r="AD518" s="303">
        <f t="shared" si="125"/>
        <v>8.4184895966070616</v>
      </c>
      <c r="AE518" s="303">
        <f t="shared" si="125"/>
        <v>1.6836979193214123</v>
      </c>
      <c r="AF518" s="303">
        <f t="shared" si="125"/>
        <v>0</v>
      </c>
      <c r="AG518" s="303">
        <f t="shared" si="118"/>
        <v>21.888072951178358</v>
      </c>
      <c r="AH518" s="303">
        <f t="shared" si="118"/>
        <v>8.4184895966070616</v>
      </c>
      <c r="AI518" s="303">
        <f t="shared" si="118"/>
        <v>8.4184895966070616</v>
      </c>
      <c r="AJ518" s="303">
        <f t="shared" si="115"/>
        <v>1.6836979193214123</v>
      </c>
      <c r="AK518" s="1239" t="s">
        <v>1350</v>
      </c>
      <c r="AL518" s="73" t="s">
        <v>1350</v>
      </c>
      <c r="AM518" s="1239" t="s">
        <v>1350</v>
      </c>
      <c r="AN518" s="303">
        <f t="shared" si="119"/>
        <v>1786.403492400018</v>
      </c>
      <c r="AO518" s="303">
        <f t="shared" si="126"/>
        <v>816.3950259953707</v>
      </c>
      <c r="AP518" s="303">
        <f t="shared" si="126"/>
        <v>34.519874249275723</v>
      </c>
      <c r="AQ518" s="303">
        <f t="shared" si="126"/>
        <v>593.74183708754208</v>
      </c>
      <c r="AR518" s="303">
        <f t="shared" si="126"/>
        <v>0</v>
      </c>
      <c r="AS518" s="303">
        <f t="shared" si="126"/>
        <v>246.81710088232131</v>
      </c>
      <c r="AT518" s="303">
        <f t="shared" si="126"/>
        <v>0</v>
      </c>
      <c r="AU518" s="303">
        <f t="shared" si="126"/>
        <v>5.1779811373913569</v>
      </c>
      <c r="AV518" s="303">
        <f t="shared" si="126"/>
        <v>3.4519874249275717</v>
      </c>
      <c r="AW518" s="303">
        <f t="shared" si="126"/>
        <v>8.6299685623189308</v>
      </c>
      <c r="AX518" s="303">
        <f t="shared" si="126"/>
        <v>20.711924549565428</v>
      </c>
      <c r="AY518" s="303">
        <f t="shared" si="126"/>
        <v>5.1779811373913569</v>
      </c>
      <c r="AZ518" s="303">
        <f t="shared" si="126"/>
        <v>8.6299685623189308</v>
      </c>
      <c r="BA518" s="303">
        <f t="shared" si="126"/>
        <v>1.7259937124637859</v>
      </c>
      <c r="BB518" s="303">
        <f t="shared" si="126"/>
        <v>0</v>
      </c>
      <c r="BC518" s="303">
        <f t="shared" si="120"/>
        <v>22.437918262029214</v>
      </c>
      <c r="BD518" s="303">
        <f t="shared" si="120"/>
        <v>8.6299685623189308</v>
      </c>
      <c r="BE518" s="303">
        <f t="shared" si="120"/>
        <v>8.6299685623189308</v>
      </c>
      <c r="BF518" s="303">
        <f t="shared" si="116"/>
        <v>1.7259937124637859</v>
      </c>
    </row>
    <row r="519" spans="2:58" s="1513" customFormat="1" ht="14.25" x14ac:dyDescent="0.2">
      <c r="B519" s="1913" t="s">
        <v>182</v>
      </c>
      <c r="C519" s="1906" t="s">
        <v>197</v>
      </c>
      <c r="D519" s="1971" t="s">
        <v>1823</v>
      </c>
      <c r="E519" s="1974" t="s">
        <v>25</v>
      </c>
      <c r="F519" s="1897" t="s">
        <v>26</v>
      </c>
      <c r="G519" s="2303">
        <v>17.510000000000002</v>
      </c>
      <c r="H519" s="1956">
        <v>146</v>
      </c>
      <c r="I519" s="1942">
        <v>146</v>
      </c>
      <c r="J519" s="1924">
        <v>146</v>
      </c>
      <c r="K519" s="2305">
        <v>10.68</v>
      </c>
      <c r="L519" s="1580"/>
      <c r="M519" s="303"/>
      <c r="N519" s="1580"/>
      <c r="O519" s="1580"/>
      <c r="P519" s="1580"/>
      <c r="Q519" s="1580"/>
      <c r="R519" s="303">
        <f t="shared" si="117"/>
        <v>1511.1</v>
      </c>
      <c r="S519" s="303">
        <f t="shared" si="125"/>
        <v>690.58</v>
      </c>
      <c r="T519" s="303">
        <f t="shared" si="125"/>
        <v>29.200000000000006</v>
      </c>
      <c r="U519" s="303">
        <f t="shared" si="125"/>
        <v>502.2399999999999</v>
      </c>
      <c r="V519" s="303">
        <f t="shared" si="125"/>
        <v>0</v>
      </c>
      <c r="W519" s="303">
        <f t="shared" si="125"/>
        <v>208.77999999999997</v>
      </c>
      <c r="X519" s="303">
        <f t="shared" si="125"/>
        <v>0</v>
      </c>
      <c r="Y519" s="303">
        <f t="shared" si="125"/>
        <v>4.38</v>
      </c>
      <c r="Z519" s="303">
        <f t="shared" si="125"/>
        <v>2.9200000000000004</v>
      </c>
      <c r="AA519" s="303">
        <f t="shared" si="125"/>
        <v>7.3000000000000016</v>
      </c>
      <c r="AB519" s="303">
        <f t="shared" si="125"/>
        <v>17.52</v>
      </c>
      <c r="AC519" s="303">
        <f t="shared" si="125"/>
        <v>4.38</v>
      </c>
      <c r="AD519" s="303">
        <f t="shared" si="125"/>
        <v>7.3000000000000016</v>
      </c>
      <c r="AE519" s="303">
        <f t="shared" si="125"/>
        <v>1.4600000000000002</v>
      </c>
      <c r="AF519" s="303">
        <f t="shared" si="125"/>
        <v>0</v>
      </c>
      <c r="AG519" s="303">
        <f t="shared" si="118"/>
        <v>18.98</v>
      </c>
      <c r="AH519" s="303">
        <f t="shared" si="118"/>
        <v>7.3000000000000016</v>
      </c>
      <c r="AI519" s="303">
        <f t="shared" si="118"/>
        <v>7.3000000000000016</v>
      </c>
      <c r="AJ519" s="303">
        <f t="shared" si="115"/>
        <v>1.4600000000000002</v>
      </c>
      <c r="AK519" s="1239" t="s">
        <v>1350</v>
      </c>
      <c r="AL519" s="73" t="s">
        <v>1350</v>
      </c>
      <c r="AM519" s="1239" t="s">
        <v>1350</v>
      </c>
      <c r="AN519" s="303">
        <f t="shared" si="119"/>
        <v>1559.28</v>
      </c>
      <c r="AO519" s="303">
        <f t="shared" si="126"/>
        <v>712.5984927536233</v>
      </c>
      <c r="AP519" s="303">
        <f t="shared" si="126"/>
        <v>30.131014492753632</v>
      </c>
      <c r="AQ519" s="303">
        <f t="shared" si="126"/>
        <v>518.25344927536219</v>
      </c>
      <c r="AR519" s="303">
        <f t="shared" si="126"/>
        <v>0</v>
      </c>
      <c r="AS519" s="303">
        <f t="shared" si="126"/>
        <v>215.43675362318839</v>
      </c>
      <c r="AT519" s="303">
        <f t="shared" si="126"/>
        <v>0</v>
      </c>
      <c r="AU519" s="303">
        <f t="shared" si="126"/>
        <v>4.5196521739130437</v>
      </c>
      <c r="AV519" s="303">
        <f t="shared" si="126"/>
        <v>3.0131014492753629</v>
      </c>
      <c r="AW519" s="303">
        <f t="shared" si="126"/>
        <v>7.532753623188408</v>
      </c>
      <c r="AX519" s="303">
        <f t="shared" si="126"/>
        <v>18.078608695652175</v>
      </c>
      <c r="AY519" s="303">
        <f t="shared" si="126"/>
        <v>4.5196521739130437</v>
      </c>
      <c r="AZ519" s="303">
        <f t="shared" si="126"/>
        <v>7.532753623188408</v>
      </c>
      <c r="BA519" s="303">
        <f t="shared" si="126"/>
        <v>1.5065507246376815</v>
      </c>
      <c r="BB519" s="303">
        <f t="shared" si="126"/>
        <v>0</v>
      </c>
      <c r="BC519" s="303">
        <f t="shared" si="120"/>
        <v>19.585159420289855</v>
      </c>
      <c r="BD519" s="303">
        <f t="shared" si="120"/>
        <v>7.532753623188408</v>
      </c>
      <c r="BE519" s="303">
        <f t="shared" si="120"/>
        <v>7.532753623188408</v>
      </c>
      <c r="BF519" s="303">
        <f t="shared" si="116"/>
        <v>1.5065507246376815</v>
      </c>
    </row>
    <row r="520" spans="2:58" ht="14.25" x14ac:dyDescent="0.2">
      <c r="B520" s="1913" t="s">
        <v>182</v>
      </c>
      <c r="C520" s="1906" t="s">
        <v>197</v>
      </c>
      <c r="D520" s="1971" t="s">
        <v>1825</v>
      </c>
      <c r="E520" s="1974" t="s">
        <v>25</v>
      </c>
      <c r="F520" s="1897" t="s">
        <v>16</v>
      </c>
      <c r="G520" s="1989">
        <v>17.16</v>
      </c>
      <c r="H520" s="1956">
        <v>1401.0651369908112</v>
      </c>
      <c r="I520" s="1910">
        <v>1401.0651369908112</v>
      </c>
      <c r="J520" s="2041">
        <v>1401</v>
      </c>
      <c r="K520" s="1912">
        <v>10.35</v>
      </c>
      <c r="L520" s="1803"/>
      <c r="N520" s="1580"/>
      <c r="O520" s="1580"/>
      <c r="P520" s="1580"/>
      <c r="Q520" s="1580"/>
      <c r="R520" s="303">
        <f t="shared" si="117"/>
        <v>14501.024167854895</v>
      </c>
      <c r="S520" s="303">
        <f t="shared" si="125"/>
        <v>6627.0380979665379</v>
      </c>
      <c r="T520" s="303">
        <f t="shared" si="125"/>
        <v>280.2130273981623</v>
      </c>
      <c r="U520" s="303">
        <f t="shared" si="125"/>
        <v>4819.6640712483895</v>
      </c>
      <c r="V520" s="303">
        <f t="shared" si="125"/>
        <v>0</v>
      </c>
      <c r="W520" s="303">
        <f t="shared" si="125"/>
        <v>2003.5231458968599</v>
      </c>
      <c r="X520" s="303">
        <f t="shared" si="125"/>
        <v>0</v>
      </c>
      <c r="Y520" s="303">
        <f t="shared" si="125"/>
        <v>42.031954109724339</v>
      </c>
      <c r="Z520" s="303">
        <f t="shared" si="125"/>
        <v>28.021302739816228</v>
      </c>
      <c r="AA520" s="303">
        <f t="shared" si="125"/>
        <v>70.053256849540574</v>
      </c>
      <c r="AB520" s="303">
        <f t="shared" si="125"/>
        <v>168.12781643889736</v>
      </c>
      <c r="AC520" s="303">
        <f t="shared" si="125"/>
        <v>42.031954109724339</v>
      </c>
      <c r="AD520" s="303">
        <f t="shared" si="125"/>
        <v>70.053256849540574</v>
      </c>
      <c r="AE520" s="303">
        <f t="shared" si="125"/>
        <v>14.010651369908114</v>
      </c>
      <c r="AF520" s="303">
        <f t="shared" si="125"/>
        <v>0</v>
      </c>
      <c r="AG520" s="303">
        <f t="shared" si="118"/>
        <v>182.13846780880547</v>
      </c>
      <c r="AH520" s="303">
        <f t="shared" si="118"/>
        <v>70.053256849540574</v>
      </c>
      <c r="AI520" s="303">
        <f t="shared" si="118"/>
        <v>70.053256849540574</v>
      </c>
      <c r="AJ520" s="303">
        <f t="shared" si="115"/>
        <v>14.010651369908114</v>
      </c>
      <c r="AK520" s="1239" t="s">
        <v>1350</v>
      </c>
      <c r="AL520" s="73" t="s">
        <v>1350</v>
      </c>
      <c r="AM520" s="1239" t="s">
        <v>1350</v>
      </c>
      <c r="AN520" s="303">
        <f t="shared" si="119"/>
        <v>14500.35</v>
      </c>
      <c r="AO520" s="303">
        <f t="shared" si="126"/>
        <v>6626.7300000000014</v>
      </c>
      <c r="AP520" s="303">
        <f t="shared" si="126"/>
        <v>280.2000000000001</v>
      </c>
      <c r="AQ520" s="303">
        <f t="shared" si="126"/>
        <v>4819.4399999999996</v>
      </c>
      <c r="AR520" s="303">
        <f t="shared" si="126"/>
        <v>0</v>
      </c>
      <c r="AS520" s="303">
        <f t="shared" si="126"/>
        <v>2003.4299999999998</v>
      </c>
      <c r="AT520" s="303">
        <f t="shared" si="126"/>
        <v>0</v>
      </c>
      <c r="AU520" s="303">
        <f t="shared" si="126"/>
        <v>42.03</v>
      </c>
      <c r="AV520" s="303">
        <f t="shared" si="126"/>
        <v>28.020000000000007</v>
      </c>
      <c r="AW520" s="303">
        <f t="shared" si="126"/>
        <v>70.050000000000026</v>
      </c>
      <c r="AX520" s="303">
        <f t="shared" si="126"/>
        <v>168.12</v>
      </c>
      <c r="AY520" s="303">
        <f t="shared" si="126"/>
        <v>42.03</v>
      </c>
      <c r="AZ520" s="303">
        <f t="shared" si="126"/>
        <v>70.050000000000026</v>
      </c>
      <c r="BA520" s="303">
        <f t="shared" si="126"/>
        <v>14.010000000000003</v>
      </c>
      <c r="BB520" s="303">
        <f t="shared" si="126"/>
        <v>0</v>
      </c>
      <c r="BC520" s="303">
        <f t="shared" si="120"/>
        <v>182.13000000000002</v>
      </c>
      <c r="BD520" s="303">
        <f t="shared" si="120"/>
        <v>70.050000000000026</v>
      </c>
      <c r="BE520" s="303">
        <f t="shared" si="120"/>
        <v>70.050000000000026</v>
      </c>
      <c r="BF520" s="303">
        <f t="shared" si="116"/>
        <v>14.010000000000003</v>
      </c>
    </row>
    <row r="521" spans="2:58" ht="14.25" x14ac:dyDescent="0.2">
      <c r="B521" s="1913" t="s">
        <v>182</v>
      </c>
      <c r="C521" s="1906" t="s">
        <v>197</v>
      </c>
      <c r="D521" s="1971" t="s">
        <v>1399</v>
      </c>
      <c r="E521" s="1974" t="s">
        <v>15</v>
      </c>
      <c r="F521" s="1897" t="s">
        <v>16</v>
      </c>
      <c r="G521" s="1989">
        <v>17.12</v>
      </c>
      <c r="H521" s="1956">
        <v>57</v>
      </c>
      <c r="I521" s="1910">
        <v>57</v>
      </c>
      <c r="J521" s="1924">
        <v>57</v>
      </c>
      <c r="K521" s="1912">
        <v>13.44</v>
      </c>
      <c r="L521" s="1803"/>
      <c r="N521" s="1580"/>
      <c r="O521" s="1580"/>
      <c r="P521" s="1580"/>
      <c r="Q521" s="1580"/>
      <c r="R521" s="303">
        <f t="shared" si="117"/>
        <v>766.07999999999993</v>
      </c>
      <c r="S521" s="303">
        <f t="shared" si="125"/>
        <v>269.60999999999973</v>
      </c>
      <c r="T521" s="303">
        <f t="shared" si="125"/>
        <v>11.4</v>
      </c>
      <c r="U521" s="303">
        <f t="shared" si="125"/>
        <v>196.07999999999996</v>
      </c>
      <c r="V521" s="303">
        <f t="shared" si="125"/>
        <v>0</v>
      </c>
      <c r="W521" s="303">
        <f t="shared" si="125"/>
        <v>257.63999999999993</v>
      </c>
      <c r="X521" s="303">
        <f t="shared" si="125"/>
        <v>0</v>
      </c>
      <c r="Y521" s="303">
        <f t="shared" si="125"/>
        <v>1.7099999999999997</v>
      </c>
      <c r="Z521" s="303">
        <f t="shared" si="125"/>
        <v>1.1400000000000001</v>
      </c>
      <c r="AA521" s="303">
        <f t="shared" si="125"/>
        <v>2.85</v>
      </c>
      <c r="AB521" s="303">
        <f t="shared" si="125"/>
        <v>6.839999999999999</v>
      </c>
      <c r="AC521" s="303">
        <f t="shared" si="125"/>
        <v>1.7099999999999997</v>
      </c>
      <c r="AD521" s="303">
        <f t="shared" si="125"/>
        <v>2.85</v>
      </c>
      <c r="AE521" s="303">
        <f t="shared" si="125"/>
        <v>0.57000000000000006</v>
      </c>
      <c r="AF521" s="303">
        <f t="shared" si="125"/>
        <v>0</v>
      </c>
      <c r="AG521" s="303">
        <f t="shared" si="118"/>
        <v>7.4099999999999993</v>
      </c>
      <c r="AH521" s="303">
        <f t="shared" si="118"/>
        <v>2.85</v>
      </c>
      <c r="AI521" s="303">
        <f t="shared" si="118"/>
        <v>2.85</v>
      </c>
      <c r="AJ521" s="303">
        <f t="shared" si="118"/>
        <v>0.57000000000000006</v>
      </c>
      <c r="AK521" s="1239" t="s">
        <v>1350</v>
      </c>
      <c r="AL521" s="73" t="s">
        <v>1350</v>
      </c>
      <c r="AM521" s="1239" t="s">
        <v>1350</v>
      </c>
      <c r="AN521" s="303">
        <f t="shared" si="119"/>
        <v>766.07999999999993</v>
      </c>
      <c r="AO521" s="303">
        <f t="shared" si="126"/>
        <v>269.60999999999973</v>
      </c>
      <c r="AP521" s="303">
        <f t="shared" si="126"/>
        <v>11.4</v>
      </c>
      <c r="AQ521" s="303">
        <f t="shared" si="126"/>
        <v>196.07999999999996</v>
      </c>
      <c r="AR521" s="303">
        <f t="shared" si="126"/>
        <v>0</v>
      </c>
      <c r="AS521" s="303">
        <f t="shared" si="126"/>
        <v>257.63999999999993</v>
      </c>
      <c r="AT521" s="303">
        <f t="shared" si="126"/>
        <v>0</v>
      </c>
      <c r="AU521" s="303">
        <f t="shared" si="126"/>
        <v>1.7099999999999997</v>
      </c>
      <c r="AV521" s="303">
        <f t="shared" si="126"/>
        <v>1.1400000000000001</v>
      </c>
      <c r="AW521" s="303">
        <f t="shared" si="126"/>
        <v>2.85</v>
      </c>
      <c r="AX521" s="303">
        <f t="shared" si="126"/>
        <v>6.839999999999999</v>
      </c>
      <c r="AY521" s="303">
        <f t="shared" si="126"/>
        <v>1.7099999999999997</v>
      </c>
      <c r="AZ521" s="303">
        <f t="shared" si="126"/>
        <v>2.85</v>
      </c>
      <c r="BA521" s="303">
        <f t="shared" si="126"/>
        <v>0.57000000000000006</v>
      </c>
      <c r="BB521" s="303">
        <f t="shared" si="126"/>
        <v>0</v>
      </c>
      <c r="BC521" s="303">
        <f t="shared" si="120"/>
        <v>7.4099999999999993</v>
      </c>
      <c r="BD521" s="303">
        <f t="shared" si="120"/>
        <v>2.85</v>
      </c>
      <c r="BE521" s="303">
        <f t="shared" si="120"/>
        <v>2.85</v>
      </c>
      <c r="BF521" s="303">
        <f t="shared" si="120"/>
        <v>0.57000000000000006</v>
      </c>
    </row>
    <row r="522" spans="2:58" ht="14.25" x14ac:dyDescent="0.2">
      <c r="B522" s="1913" t="s">
        <v>182</v>
      </c>
      <c r="C522" s="1906" t="s">
        <v>197</v>
      </c>
      <c r="D522" s="1971" t="s">
        <v>1826</v>
      </c>
      <c r="E522" s="1974" t="s">
        <v>15</v>
      </c>
      <c r="F522" s="1897" t="s">
        <v>16</v>
      </c>
      <c r="G522" s="1989">
        <v>17.12</v>
      </c>
      <c r="H522" s="1956">
        <v>5927.8103999999994</v>
      </c>
      <c r="I522" s="1910">
        <v>5927.8103999999994</v>
      </c>
      <c r="J522" s="1924">
        <v>5927.81</v>
      </c>
      <c r="K522" s="1912">
        <v>13.44</v>
      </c>
      <c r="L522" s="1580"/>
      <c r="N522" s="1580"/>
      <c r="O522" s="1580"/>
      <c r="P522" s="1580"/>
      <c r="Q522" s="1580"/>
      <c r="R522" s="303">
        <f t="shared" ref="R522:R585" si="127">+I522*VLOOKUP($E522,$P$5:$R$7,3,FALSE)</f>
        <v>79669.771775999994</v>
      </c>
      <c r="S522" s="303">
        <f t="shared" si="125"/>
        <v>28038.543191999972</v>
      </c>
      <c r="T522" s="303">
        <f t="shared" si="125"/>
        <v>1185.5620800000002</v>
      </c>
      <c r="U522" s="303">
        <f t="shared" si="125"/>
        <v>20391.667775999998</v>
      </c>
      <c r="V522" s="303">
        <f t="shared" si="125"/>
        <v>0</v>
      </c>
      <c r="W522" s="303">
        <f t="shared" si="125"/>
        <v>26793.703007999997</v>
      </c>
      <c r="X522" s="303">
        <f t="shared" si="125"/>
        <v>0</v>
      </c>
      <c r="Y522" s="303">
        <f t="shared" si="125"/>
        <v>177.83431199999998</v>
      </c>
      <c r="Z522" s="303">
        <f t="shared" si="125"/>
        <v>118.55620800000001</v>
      </c>
      <c r="AA522" s="303">
        <f t="shared" si="125"/>
        <v>296.39052000000004</v>
      </c>
      <c r="AB522" s="303">
        <f t="shared" si="125"/>
        <v>711.33724799999993</v>
      </c>
      <c r="AC522" s="303">
        <f t="shared" si="125"/>
        <v>177.83431199999998</v>
      </c>
      <c r="AD522" s="303">
        <f t="shared" si="125"/>
        <v>296.39052000000004</v>
      </c>
      <c r="AE522" s="303">
        <f t="shared" si="125"/>
        <v>59.278104000000006</v>
      </c>
      <c r="AF522" s="303">
        <f t="shared" si="125"/>
        <v>0</v>
      </c>
      <c r="AG522" s="303">
        <f t="shared" ref="AG522:AJ585" si="128">+$R522*VLOOKUP($E522,$P$5:$AJ$7,AG$1+3,FALSE)</f>
        <v>770.61535199999992</v>
      </c>
      <c r="AH522" s="303">
        <f t="shared" si="128"/>
        <v>296.39052000000004</v>
      </c>
      <c r="AI522" s="303">
        <f t="shared" si="128"/>
        <v>296.39052000000004</v>
      </c>
      <c r="AJ522" s="303">
        <f t="shared" si="128"/>
        <v>59.278104000000006</v>
      </c>
      <c r="AK522" s="1239" t="s">
        <v>1350</v>
      </c>
      <c r="AL522" s="73" t="s">
        <v>1350</v>
      </c>
      <c r="AM522" s="1239" t="s">
        <v>1350</v>
      </c>
      <c r="AN522" s="303">
        <f t="shared" ref="AN522:AN585" si="129">+J522*K522</f>
        <v>79669.766400000008</v>
      </c>
      <c r="AO522" s="303">
        <f t="shared" si="126"/>
        <v>28038.541299999979</v>
      </c>
      <c r="AP522" s="303">
        <f t="shared" si="126"/>
        <v>1185.5620000000004</v>
      </c>
      <c r="AQ522" s="303">
        <f t="shared" si="126"/>
        <v>20391.666400000002</v>
      </c>
      <c r="AR522" s="303">
        <f t="shared" si="126"/>
        <v>0</v>
      </c>
      <c r="AS522" s="303">
        <f t="shared" si="126"/>
        <v>26793.7012</v>
      </c>
      <c r="AT522" s="303">
        <f t="shared" si="126"/>
        <v>0</v>
      </c>
      <c r="AU522" s="303">
        <f t="shared" si="126"/>
        <v>177.83430000000001</v>
      </c>
      <c r="AV522" s="303">
        <f t="shared" si="126"/>
        <v>118.55620000000003</v>
      </c>
      <c r="AW522" s="303">
        <f t="shared" si="126"/>
        <v>296.39050000000009</v>
      </c>
      <c r="AX522" s="303">
        <f t="shared" si="126"/>
        <v>711.33720000000005</v>
      </c>
      <c r="AY522" s="303">
        <f t="shared" si="126"/>
        <v>177.83430000000001</v>
      </c>
      <c r="AZ522" s="303">
        <f t="shared" si="126"/>
        <v>296.39050000000009</v>
      </c>
      <c r="BA522" s="303">
        <f t="shared" si="126"/>
        <v>59.278100000000016</v>
      </c>
      <c r="BB522" s="303">
        <f t="shared" si="126"/>
        <v>0</v>
      </c>
      <c r="BC522" s="303">
        <f t="shared" ref="BC522:BF585" si="130">+$AN522*VLOOKUP($E522,$AL$5:$BF$7,BC$1+3,FALSE)</f>
        <v>770.61530000000005</v>
      </c>
      <c r="BD522" s="303">
        <f t="shared" si="130"/>
        <v>296.39050000000009</v>
      </c>
      <c r="BE522" s="303">
        <f t="shared" si="130"/>
        <v>296.39050000000009</v>
      </c>
      <c r="BF522" s="303">
        <f t="shared" si="130"/>
        <v>59.278100000000016</v>
      </c>
    </row>
    <row r="523" spans="2:58" s="1513" customFormat="1" ht="14.25" x14ac:dyDescent="0.2">
      <c r="B523" s="1913" t="s">
        <v>182</v>
      </c>
      <c r="C523" s="1906" t="s">
        <v>197</v>
      </c>
      <c r="D523" s="1971" t="s">
        <v>1788</v>
      </c>
      <c r="E523" s="1974" t="s">
        <v>15</v>
      </c>
      <c r="F523" s="1897" t="s">
        <v>16</v>
      </c>
      <c r="G523" s="1989">
        <v>17.12</v>
      </c>
      <c r="H523" s="1956">
        <v>2061.3937803687122</v>
      </c>
      <c r="I523" s="1910">
        <v>2061.3937803687122</v>
      </c>
      <c r="J523" s="1924">
        <v>2061.3937803687122</v>
      </c>
      <c r="K523" s="1912">
        <v>13.44</v>
      </c>
      <c r="L523" s="1580"/>
      <c r="M523" s="303"/>
      <c r="N523" s="1580"/>
      <c r="O523" s="1580"/>
      <c r="P523" s="1580"/>
      <c r="Q523" s="1580"/>
      <c r="R523" s="303">
        <f t="shared" si="127"/>
        <v>27705.132408155492</v>
      </c>
      <c r="S523" s="303">
        <f t="shared" si="125"/>
        <v>9750.3925811440004</v>
      </c>
      <c r="T523" s="303">
        <f t="shared" si="125"/>
        <v>412.2787560737425</v>
      </c>
      <c r="U523" s="303">
        <f t="shared" si="125"/>
        <v>7091.1946044683691</v>
      </c>
      <c r="V523" s="303">
        <f t="shared" si="125"/>
        <v>0</v>
      </c>
      <c r="W523" s="303">
        <f t="shared" si="125"/>
        <v>9317.4998872665783</v>
      </c>
      <c r="X523" s="303">
        <f t="shared" si="125"/>
        <v>0</v>
      </c>
      <c r="Y523" s="303">
        <f t="shared" si="125"/>
        <v>61.841813411061366</v>
      </c>
      <c r="Z523" s="303">
        <f t="shared" si="125"/>
        <v>41.227875607374251</v>
      </c>
      <c r="AA523" s="303">
        <f t="shared" si="125"/>
        <v>103.06968901843562</v>
      </c>
      <c r="AB523" s="303">
        <f t="shared" si="125"/>
        <v>247.36725364424547</v>
      </c>
      <c r="AC523" s="303">
        <f t="shared" si="125"/>
        <v>61.841813411061366</v>
      </c>
      <c r="AD523" s="303">
        <f t="shared" si="125"/>
        <v>103.06968901843562</v>
      </c>
      <c r="AE523" s="303">
        <f t="shared" si="125"/>
        <v>20.613937803687126</v>
      </c>
      <c r="AF523" s="303">
        <f t="shared" si="125"/>
        <v>0</v>
      </c>
      <c r="AG523" s="303">
        <f t="shared" si="128"/>
        <v>267.98119144793259</v>
      </c>
      <c r="AH523" s="303">
        <f t="shared" si="128"/>
        <v>103.06968901843562</v>
      </c>
      <c r="AI523" s="303">
        <f t="shared" si="128"/>
        <v>103.06968901843562</v>
      </c>
      <c r="AJ523" s="303">
        <f t="shared" si="128"/>
        <v>20.613937803687126</v>
      </c>
      <c r="AK523" s="1239" t="s">
        <v>1350</v>
      </c>
      <c r="AL523" s="73" t="s">
        <v>1350</v>
      </c>
      <c r="AM523" s="1239" t="s">
        <v>1350</v>
      </c>
      <c r="AN523" s="303">
        <f t="shared" si="129"/>
        <v>27705.132408155492</v>
      </c>
      <c r="AO523" s="303">
        <f t="shared" si="126"/>
        <v>9750.3925811440004</v>
      </c>
      <c r="AP523" s="303">
        <f t="shared" si="126"/>
        <v>412.2787560737425</v>
      </c>
      <c r="AQ523" s="303">
        <f t="shared" si="126"/>
        <v>7091.1946044683691</v>
      </c>
      <c r="AR523" s="303">
        <f t="shared" si="126"/>
        <v>0</v>
      </c>
      <c r="AS523" s="303">
        <f t="shared" si="126"/>
        <v>9317.4998872665783</v>
      </c>
      <c r="AT523" s="303">
        <f t="shared" si="126"/>
        <v>0</v>
      </c>
      <c r="AU523" s="303">
        <f t="shared" si="126"/>
        <v>61.841813411061366</v>
      </c>
      <c r="AV523" s="303">
        <f t="shared" si="126"/>
        <v>41.227875607374251</v>
      </c>
      <c r="AW523" s="303">
        <f t="shared" si="126"/>
        <v>103.06968901843562</v>
      </c>
      <c r="AX523" s="303">
        <f t="shared" si="126"/>
        <v>247.36725364424547</v>
      </c>
      <c r="AY523" s="303">
        <f t="shared" si="126"/>
        <v>61.841813411061366</v>
      </c>
      <c r="AZ523" s="303">
        <f t="shared" si="126"/>
        <v>103.06968901843562</v>
      </c>
      <c r="BA523" s="303">
        <f t="shared" si="126"/>
        <v>20.613937803687126</v>
      </c>
      <c r="BB523" s="303">
        <f t="shared" si="126"/>
        <v>0</v>
      </c>
      <c r="BC523" s="303">
        <f t="shared" si="130"/>
        <v>267.98119144793259</v>
      </c>
      <c r="BD523" s="303">
        <f t="shared" si="130"/>
        <v>103.06968901843562</v>
      </c>
      <c r="BE523" s="303">
        <f t="shared" si="130"/>
        <v>103.06968901843562</v>
      </c>
      <c r="BF523" s="303">
        <f t="shared" si="130"/>
        <v>20.613937803687126</v>
      </c>
    </row>
    <row r="524" spans="2:58" ht="14.25" x14ac:dyDescent="0.2">
      <c r="B524" s="1913" t="s">
        <v>182</v>
      </c>
      <c r="C524" s="1906" t="s">
        <v>197</v>
      </c>
      <c r="D524" s="1971" t="s">
        <v>1827</v>
      </c>
      <c r="E524" s="1974" t="s">
        <v>19</v>
      </c>
      <c r="F524" s="1897" t="s">
        <v>16</v>
      </c>
      <c r="G524" s="1989">
        <v>17.12</v>
      </c>
      <c r="H524" s="1956">
        <v>5780.2076171000017</v>
      </c>
      <c r="I524" s="1910">
        <v>5780.2076171000017</v>
      </c>
      <c r="J524" s="1924">
        <v>5780.21</v>
      </c>
      <c r="K524" s="1912">
        <v>18.77</v>
      </c>
      <c r="L524" s="1580"/>
      <c r="N524" s="1580"/>
      <c r="O524" s="1580"/>
      <c r="P524" s="1580"/>
      <c r="Q524" s="1580"/>
      <c r="R524" s="303">
        <f t="shared" si="127"/>
        <v>108494.49697296703</v>
      </c>
      <c r="S524" s="303">
        <f t="shared" si="125"/>
        <v>27340.382028882988</v>
      </c>
      <c r="T524" s="303">
        <f t="shared" si="125"/>
        <v>1156.0415234200004</v>
      </c>
      <c r="U524" s="303">
        <f t="shared" si="125"/>
        <v>19883.914202824002</v>
      </c>
      <c r="V524" s="303">
        <f t="shared" si="125"/>
        <v>0</v>
      </c>
      <c r="W524" s="303">
        <f t="shared" si="125"/>
        <v>56935.04502843503</v>
      </c>
      <c r="X524" s="303">
        <f t="shared" si="125"/>
        <v>0</v>
      </c>
      <c r="Y524" s="303">
        <f t="shared" si="125"/>
        <v>173.40622851300003</v>
      </c>
      <c r="Z524" s="303">
        <f t="shared" si="125"/>
        <v>115.60415234200005</v>
      </c>
      <c r="AA524" s="303">
        <f t="shared" si="125"/>
        <v>289.01038085500011</v>
      </c>
      <c r="AB524" s="303">
        <f t="shared" si="125"/>
        <v>693.62491405200012</v>
      </c>
      <c r="AC524" s="303">
        <f t="shared" si="125"/>
        <v>173.40622851300003</v>
      </c>
      <c r="AD524" s="303">
        <f t="shared" si="125"/>
        <v>289.01038085500011</v>
      </c>
      <c r="AE524" s="303">
        <f t="shared" si="125"/>
        <v>57.802076171000024</v>
      </c>
      <c r="AF524" s="303">
        <f t="shared" si="125"/>
        <v>0</v>
      </c>
      <c r="AG524" s="303">
        <f t="shared" si="128"/>
        <v>751.4269902230003</v>
      </c>
      <c r="AH524" s="303">
        <f t="shared" si="128"/>
        <v>289.01038085500011</v>
      </c>
      <c r="AI524" s="303">
        <f t="shared" si="128"/>
        <v>289.01038085500011</v>
      </c>
      <c r="AJ524" s="303">
        <f t="shared" si="128"/>
        <v>57.802076171000024</v>
      </c>
      <c r="AK524" s="1239" t="s">
        <v>1350</v>
      </c>
      <c r="AL524" s="73" t="s">
        <v>1350</v>
      </c>
      <c r="AM524" s="1239" t="s">
        <v>1350</v>
      </c>
      <c r="AN524" s="303">
        <f t="shared" si="129"/>
        <v>108494.5417</v>
      </c>
      <c r="AO524" s="303">
        <f t="shared" si="126"/>
        <v>27340.393299999982</v>
      </c>
      <c r="AP524" s="303">
        <f t="shared" si="126"/>
        <v>1156.0420000000001</v>
      </c>
      <c r="AQ524" s="303">
        <f t="shared" si="126"/>
        <v>19883.922399999996</v>
      </c>
      <c r="AR524" s="303">
        <f t="shared" si="126"/>
        <v>0</v>
      </c>
      <c r="AS524" s="303">
        <f t="shared" si="126"/>
        <v>56935.068500000016</v>
      </c>
      <c r="AT524" s="303">
        <f t="shared" si="126"/>
        <v>0</v>
      </c>
      <c r="AU524" s="303">
        <f t="shared" si="126"/>
        <v>173.40629999999999</v>
      </c>
      <c r="AV524" s="303">
        <f t="shared" si="126"/>
        <v>115.60420000000002</v>
      </c>
      <c r="AW524" s="303">
        <f t="shared" si="126"/>
        <v>289.01050000000004</v>
      </c>
      <c r="AX524" s="303">
        <f t="shared" si="126"/>
        <v>693.62519999999995</v>
      </c>
      <c r="AY524" s="303">
        <f t="shared" si="126"/>
        <v>173.40629999999999</v>
      </c>
      <c r="AZ524" s="303">
        <f t="shared" si="126"/>
        <v>289.01050000000004</v>
      </c>
      <c r="BA524" s="303">
        <f t="shared" si="126"/>
        <v>57.80210000000001</v>
      </c>
      <c r="BB524" s="303">
        <f t="shared" si="126"/>
        <v>0</v>
      </c>
      <c r="BC524" s="303">
        <f t="shared" si="130"/>
        <v>751.42730000000006</v>
      </c>
      <c r="BD524" s="303">
        <f t="shared" si="130"/>
        <v>289.01050000000004</v>
      </c>
      <c r="BE524" s="303">
        <f t="shared" si="130"/>
        <v>289.01050000000004</v>
      </c>
      <c r="BF524" s="303">
        <f t="shared" si="130"/>
        <v>57.80210000000001</v>
      </c>
    </row>
    <row r="525" spans="2:58" ht="14.25" x14ac:dyDescent="0.2">
      <c r="B525" s="1913" t="s">
        <v>182</v>
      </c>
      <c r="C525" s="1906" t="s">
        <v>197</v>
      </c>
      <c r="D525" s="1971" t="s">
        <v>1828</v>
      </c>
      <c r="E525" s="1974" t="s">
        <v>19</v>
      </c>
      <c r="F525" s="1897" t="s">
        <v>16</v>
      </c>
      <c r="G525" s="1989">
        <v>17.57</v>
      </c>
      <c r="H525" s="1956">
        <v>0</v>
      </c>
      <c r="I525" s="1910">
        <v>0</v>
      </c>
      <c r="J525" s="1924">
        <v>0</v>
      </c>
      <c r="K525" s="1912">
        <v>18.77</v>
      </c>
      <c r="L525" s="1580"/>
      <c r="N525" s="1580"/>
      <c r="O525" s="1580"/>
      <c r="P525" s="1580"/>
      <c r="Q525" s="1580"/>
      <c r="R525" s="303">
        <f t="shared" si="127"/>
        <v>0</v>
      </c>
      <c r="S525" s="303">
        <f t="shared" si="125"/>
        <v>0</v>
      </c>
      <c r="T525" s="303">
        <f t="shared" si="125"/>
        <v>0</v>
      </c>
      <c r="U525" s="303">
        <f t="shared" si="125"/>
        <v>0</v>
      </c>
      <c r="V525" s="303">
        <f t="shared" si="125"/>
        <v>0</v>
      </c>
      <c r="W525" s="303">
        <f t="shared" si="125"/>
        <v>0</v>
      </c>
      <c r="X525" s="303">
        <f t="shared" si="125"/>
        <v>0</v>
      </c>
      <c r="Y525" s="303">
        <f t="shared" si="125"/>
        <v>0</v>
      </c>
      <c r="Z525" s="303">
        <f t="shared" si="125"/>
        <v>0</v>
      </c>
      <c r="AA525" s="303">
        <f t="shared" si="125"/>
        <v>0</v>
      </c>
      <c r="AB525" s="303">
        <f t="shared" si="125"/>
        <v>0</v>
      </c>
      <c r="AC525" s="303">
        <f t="shared" si="125"/>
        <v>0</v>
      </c>
      <c r="AD525" s="303">
        <f t="shared" si="125"/>
        <v>0</v>
      </c>
      <c r="AE525" s="303">
        <f t="shared" si="125"/>
        <v>0</v>
      </c>
      <c r="AF525" s="303">
        <f t="shared" si="125"/>
        <v>0</v>
      </c>
      <c r="AG525" s="303">
        <f t="shared" si="128"/>
        <v>0</v>
      </c>
      <c r="AH525" s="303">
        <f t="shared" si="128"/>
        <v>0</v>
      </c>
      <c r="AI525" s="303">
        <f t="shared" si="128"/>
        <v>0</v>
      </c>
      <c r="AJ525" s="303">
        <f t="shared" si="128"/>
        <v>0</v>
      </c>
      <c r="AK525" s="1239" t="s">
        <v>1350</v>
      </c>
      <c r="AL525" s="73" t="s">
        <v>1350</v>
      </c>
      <c r="AM525" s="1239" t="s">
        <v>1350</v>
      </c>
      <c r="AN525" s="303">
        <f t="shared" si="129"/>
        <v>0</v>
      </c>
      <c r="AO525" s="303">
        <f t="shared" si="126"/>
        <v>0</v>
      </c>
      <c r="AP525" s="303">
        <f t="shared" si="126"/>
        <v>0</v>
      </c>
      <c r="AQ525" s="303">
        <f t="shared" si="126"/>
        <v>0</v>
      </c>
      <c r="AR525" s="303">
        <f t="shared" si="126"/>
        <v>0</v>
      </c>
      <c r="AS525" s="303">
        <f t="shared" si="126"/>
        <v>0</v>
      </c>
      <c r="AT525" s="303">
        <f t="shared" si="126"/>
        <v>0</v>
      </c>
      <c r="AU525" s="303">
        <f t="shared" si="126"/>
        <v>0</v>
      </c>
      <c r="AV525" s="303">
        <f t="shared" si="126"/>
        <v>0</v>
      </c>
      <c r="AW525" s="303">
        <f t="shared" si="126"/>
        <v>0</v>
      </c>
      <c r="AX525" s="303">
        <f t="shared" si="126"/>
        <v>0</v>
      </c>
      <c r="AY525" s="303">
        <f t="shared" si="126"/>
        <v>0</v>
      </c>
      <c r="AZ525" s="303">
        <f t="shared" si="126"/>
        <v>0</v>
      </c>
      <c r="BA525" s="303">
        <f t="shared" si="126"/>
        <v>0</v>
      </c>
      <c r="BB525" s="303">
        <f t="shared" si="126"/>
        <v>0</v>
      </c>
      <c r="BC525" s="303">
        <f t="shared" si="130"/>
        <v>0</v>
      </c>
      <c r="BD525" s="303">
        <f t="shared" si="130"/>
        <v>0</v>
      </c>
      <c r="BE525" s="303">
        <f t="shared" si="130"/>
        <v>0</v>
      </c>
      <c r="BF525" s="303">
        <f t="shared" si="130"/>
        <v>0</v>
      </c>
    </row>
    <row r="526" spans="2:58" ht="14.25" x14ac:dyDescent="0.2">
      <c r="B526" s="1917" t="s">
        <v>182</v>
      </c>
      <c r="C526" s="1919" t="s">
        <v>199</v>
      </c>
      <c r="D526" s="1990" t="s">
        <v>200</v>
      </c>
      <c r="E526" s="1991" t="s">
        <v>15</v>
      </c>
      <c r="F526" s="1903" t="s">
        <v>16</v>
      </c>
      <c r="G526" s="1992">
        <v>17.23</v>
      </c>
      <c r="H526" s="1993">
        <v>264.13788517823104</v>
      </c>
      <c r="I526" s="1994">
        <v>264.13788517823104</v>
      </c>
      <c r="J526" s="1924">
        <v>264.13788517823104</v>
      </c>
      <c r="K526" s="1912">
        <v>13.44</v>
      </c>
      <c r="L526" s="1580"/>
      <c r="N526" s="1580"/>
      <c r="O526" s="1580"/>
      <c r="P526" s="1580"/>
      <c r="Q526" s="1580"/>
      <c r="R526" s="303">
        <f t="shared" si="127"/>
        <v>3550.0131767954249</v>
      </c>
      <c r="S526" s="303">
        <f t="shared" si="125"/>
        <v>1249.3721968930317</v>
      </c>
      <c r="T526" s="303">
        <f t="shared" si="125"/>
        <v>52.827577035646215</v>
      </c>
      <c r="U526" s="303">
        <f t="shared" si="125"/>
        <v>908.63432501311468</v>
      </c>
      <c r="V526" s="303">
        <f t="shared" si="125"/>
        <v>0</v>
      </c>
      <c r="W526" s="303">
        <f t="shared" si="125"/>
        <v>1193.9032410056041</v>
      </c>
      <c r="X526" s="303">
        <f t="shared" si="125"/>
        <v>0</v>
      </c>
      <c r="Y526" s="303">
        <f t="shared" si="125"/>
        <v>7.9241365553469301</v>
      </c>
      <c r="Z526" s="303">
        <f t="shared" si="125"/>
        <v>5.2827577035646218</v>
      </c>
      <c r="AA526" s="303">
        <f t="shared" si="125"/>
        <v>13.206894258911554</v>
      </c>
      <c r="AB526" s="303">
        <f t="shared" si="125"/>
        <v>31.69654622138772</v>
      </c>
      <c r="AC526" s="303">
        <f t="shared" si="125"/>
        <v>7.9241365553469301</v>
      </c>
      <c r="AD526" s="303">
        <f t="shared" si="125"/>
        <v>13.206894258911554</v>
      </c>
      <c r="AE526" s="303">
        <f t="shared" si="125"/>
        <v>2.6413788517823109</v>
      </c>
      <c r="AF526" s="303">
        <f t="shared" si="125"/>
        <v>0</v>
      </c>
      <c r="AG526" s="303">
        <f t="shared" si="128"/>
        <v>34.337925073170034</v>
      </c>
      <c r="AH526" s="303">
        <f t="shared" si="128"/>
        <v>13.206894258911554</v>
      </c>
      <c r="AI526" s="303">
        <f t="shared" si="128"/>
        <v>13.206894258911554</v>
      </c>
      <c r="AJ526" s="303">
        <f t="shared" si="128"/>
        <v>2.6413788517823109</v>
      </c>
      <c r="AK526" s="1239" t="s">
        <v>1350</v>
      </c>
      <c r="AL526" s="73" t="s">
        <v>1350</v>
      </c>
      <c r="AM526" s="1239" t="s">
        <v>1350</v>
      </c>
      <c r="AN526" s="303">
        <f t="shared" si="129"/>
        <v>3550.0131767954249</v>
      </c>
      <c r="AO526" s="303">
        <f t="shared" si="126"/>
        <v>1249.3721968930317</v>
      </c>
      <c r="AP526" s="303">
        <f t="shared" si="126"/>
        <v>52.827577035646215</v>
      </c>
      <c r="AQ526" s="303">
        <f t="shared" si="126"/>
        <v>908.63432501311468</v>
      </c>
      <c r="AR526" s="303">
        <f t="shared" si="126"/>
        <v>0</v>
      </c>
      <c r="AS526" s="303">
        <f t="shared" si="126"/>
        <v>1193.9032410056041</v>
      </c>
      <c r="AT526" s="303">
        <f t="shared" si="126"/>
        <v>0</v>
      </c>
      <c r="AU526" s="303">
        <f t="shared" si="126"/>
        <v>7.9241365553469301</v>
      </c>
      <c r="AV526" s="303">
        <f t="shared" si="126"/>
        <v>5.2827577035646218</v>
      </c>
      <c r="AW526" s="303">
        <f t="shared" si="126"/>
        <v>13.206894258911554</v>
      </c>
      <c r="AX526" s="303">
        <f t="shared" si="126"/>
        <v>31.69654622138772</v>
      </c>
      <c r="AY526" s="303">
        <f t="shared" si="126"/>
        <v>7.9241365553469301</v>
      </c>
      <c r="AZ526" s="303">
        <f t="shared" si="126"/>
        <v>13.206894258911554</v>
      </c>
      <c r="BA526" s="303">
        <f t="shared" si="126"/>
        <v>2.6413788517823109</v>
      </c>
      <c r="BB526" s="303">
        <f t="shared" si="126"/>
        <v>0</v>
      </c>
      <c r="BC526" s="303">
        <f t="shared" si="130"/>
        <v>34.337925073170034</v>
      </c>
      <c r="BD526" s="303">
        <f t="shared" si="130"/>
        <v>13.206894258911554</v>
      </c>
      <c r="BE526" s="303">
        <f t="shared" si="130"/>
        <v>13.206894258911554</v>
      </c>
      <c r="BF526" s="303">
        <f t="shared" si="130"/>
        <v>2.6413788517823109</v>
      </c>
    </row>
    <row r="527" spans="2:58" ht="14.25" x14ac:dyDescent="0.2">
      <c r="B527" s="1906" t="s">
        <v>201</v>
      </c>
      <c r="C527" s="1926" t="s">
        <v>202</v>
      </c>
      <c r="D527" s="1995" t="s">
        <v>1649</v>
      </c>
      <c r="E527" s="1974" t="s">
        <v>19</v>
      </c>
      <c r="F527" s="1891" t="s">
        <v>16</v>
      </c>
      <c r="G527" s="1985">
        <v>17.12</v>
      </c>
      <c r="H527" s="1957">
        <v>12500</v>
      </c>
      <c r="I527" s="1986">
        <v>12500</v>
      </c>
      <c r="J527" s="1996">
        <v>12500</v>
      </c>
      <c r="K527" s="1997">
        <v>18.77</v>
      </c>
      <c r="L527" s="1580"/>
      <c r="R527" s="303">
        <f t="shared" si="127"/>
        <v>234625</v>
      </c>
      <c r="S527" s="303">
        <f t="shared" si="125"/>
        <v>59124.999999999956</v>
      </c>
      <c r="T527" s="303">
        <f t="shared" si="125"/>
        <v>2500.0000000000005</v>
      </c>
      <c r="U527" s="303">
        <f t="shared" si="125"/>
        <v>42999.999999999993</v>
      </c>
      <c r="V527" s="303">
        <f t="shared" si="125"/>
        <v>0</v>
      </c>
      <c r="W527" s="303">
        <f t="shared" si="125"/>
        <v>123125.00000000003</v>
      </c>
      <c r="X527" s="303">
        <f t="shared" si="125"/>
        <v>0</v>
      </c>
      <c r="Y527" s="303">
        <f t="shared" si="125"/>
        <v>375</v>
      </c>
      <c r="Z527" s="303">
        <f t="shared" si="125"/>
        <v>250.00000000000003</v>
      </c>
      <c r="AA527" s="303">
        <f t="shared" si="125"/>
        <v>625.00000000000011</v>
      </c>
      <c r="AB527" s="303">
        <f t="shared" si="125"/>
        <v>1500</v>
      </c>
      <c r="AC527" s="303">
        <f t="shared" si="125"/>
        <v>375</v>
      </c>
      <c r="AD527" s="303">
        <f t="shared" si="125"/>
        <v>625.00000000000011</v>
      </c>
      <c r="AE527" s="303">
        <f t="shared" si="125"/>
        <v>125.00000000000001</v>
      </c>
      <c r="AF527" s="303">
        <f t="shared" si="125"/>
        <v>0</v>
      </c>
      <c r="AG527" s="303">
        <f t="shared" si="128"/>
        <v>1625.0000000000002</v>
      </c>
      <c r="AH527" s="303">
        <f t="shared" si="128"/>
        <v>625.00000000000011</v>
      </c>
      <c r="AI527" s="303">
        <f t="shared" si="128"/>
        <v>625.00000000000011</v>
      </c>
      <c r="AJ527" s="303">
        <f t="shared" si="128"/>
        <v>125.00000000000001</v>
      </c>
      <c r="AK527" s="1239" t="s">
        <v>1350</v>
      </c>
      <c r="AL527" s="73" t="s">
        <v>1350</v>
      </c>
      <c r="AM527" s="1239" t="s">
        <v>1350</v>
      </c>
      <c r="AN527" s="303">
        <f t="shared" si="129"/>
        <v>234625</v>
      </c>
      <c r="AO527" s="303">
        <f t="shared" si="126"/>
        <v>59124.999999999956</v>
      </c>
      <c r="AP527" s="303">
        <f t="shared" si="126"/>
        <v>2500.0000000000005</v>
      </c>
      <c r="AQ527" s="303">
        <f t="shared" si="126"/>
        <v>42999.999999999993</v>
      </c>
      <c r="AR527" s="303">
        <f t="shared" si="126"/>
        <v>0</v>
      </c>
      <c r="AS527" s="303">
        <f t="shared" si="126"/>
        <v>123125.00000000003</v>
      </c>
      <c r="AT527" s="303">
        <f t="shared" si="126"/>
        <v>0</v>
      </c>
      <c r="AU527" s="303">
        <f t="shared" si="126"/>
        <v>375</v>
      </c>
      <c r="AV527" s="303">
        <f t="shared" si="126"/>
        <v>250.00000000000003</v>
      </c>
      <c r="AW527" s="303">
        <f t="shared" si="126"/>
        <v>625.00000000000011</v>
      </c>
      <c r="AX527" s="303">
        <f t="shared" si="126"/>
        <v>1500</v>
      </c>
      <c r="AY527" s="303">
        <f t="shared" si="126"/>
        <v>375</v>
      </c>
      <c r="AZ527" s="303">
        <f t="shared" si="126"/>
        <v>625.00000000000011</v>
      </c>
      <c r="BA527" s="303">
        <f t="shared" si="126"/>
        <v>125.00000000000001</v>
      </c>
      <c r="BB527" s="303">
        <f t="shared" si="126"/>
        <v>0</v>
      </c>
      <c r="BC527" s="303">
        <f t="shared" si="130"/>
        <v>1625.0000000000002</v>
      </c>
      <c r="BD527" s="303">
        <f t="shared" si="130"/>
        <v>625.00000000000011</v>
      </c>
      <c r="BE527" s="303">
        <f t="shared" si="130"/>
        <v>625.00000000000011</v>
      </c>
      <c r="BF527" s="303">
        <f t="shared" si="130"/>
        <v>125.00000000000001</v>
      </c>
    </row>
    <row r="528" spans="2:58" ht="14.25" x14ac:dyDescent="0.2">
      <c r="B528" s="1938" t="s">
        <v>201</v>
      </c>
      <c r="C528" s="1926" t="s">
        <v>203</v>
      </c>
      <c r="D528" s="1995" t="s">
        <v>1650</v>
      </c>
      <c r="E528" s="1974" t="s">
        <v>19</v>
      </c>
      <c r="F528" s="1891" t="s">
        <v>16</v>
      </c>
      <c r="G528" s="1985">
        <v>17.440000000000001</v>
      </c>
      <c r="H528" s="1957">
        <v>12801.710935999999</v>
      </c>
      <c r="I528" s="1910">
        <v>13038.542588315999</v>
      </c>
      <c r="J528" s="1911">
        <v>13038.542588315999</v>
      </c>
      <c r="K528" s="1912">
        <v>18.77</v>
      </c>
      <c r="L528" s="1580"/>
      <c r="R528" s="303">
        <f t="shared" si="127"/>
        <v>244733.44438269129</v>
      </c>
      <c r="S528" s="303">
        <f t="shared" si="125"/>
        <v>61672.306442734625</v>
      </c>
      <c r="T528" s="303">
        <f t="shared" si="125"/>
        <v>2607.7085176632004</v>
      </c>
      <c r="U528" s="303">
        <f t="shared" si="125"/>
        <v>44852.586503807026</v>
      </c>
      <c r="V528" s="303">
        <f t="shared" ref="S528:AF546" si="131">+$R528*VLOOKUP($E528,$P$5:$AF$7,V$1+3,FALSE)</f>
        <v>0</v>
      </c>
      <c r="W528" s="303">
        <f t="shared" si="131"/>
        <v>128429.64449491262</v>
      </c>
      <c r="X528" s="303">
        <f t="shared" si="131"/>
        <v>0</v>
      </c>
      <c r="Y528" s="303">
        <f t="shared" si="131"/>
        <v>391.15627764947993</v>
      </c>
      <c r="Z528" s="303">
        <f t="shared" si="131"/>
        <v>260.77085176631999</v>
      </c>
      <c r="AA528" s="303">
        <f t="shared" si="131"/>
        <v>651.9271294158001</v>
      </c>
      <c r="AB528" s="303">
        <f t="shared" si="131"/>
        <v>1564.6251105979197</v>
      </c>
      <c r="AC528" s="303">
        <f t="shared" si="131"/>
        <v>391.15627764947993</v>
      </c>
      <c r="AD528" s="303">
        <f t="shared" si="131"/>
        <v>651.9271294158001</v>
      </c>
      <c r="AE528" s="303">
        <f t="shared" si="131"/>
        <v>130.38542588316</v>
      </c>
      <c r="AF528" s="303">
        <f t="shared" si="131"/>
        <v>0</v>
      </c>
      <c r="AG528" s="303">
        <f t="shared" si="128"/>
        <v>1695.01053648108</v>
      </c>
      <c r="AH528" s="303">
        <f t="shared" si="128"/>
        <v>651.9271294158001</v>
      </c>
      <c r="AI528" s="303">
        <f t="shared" si="128"/>
        <v>651.9271294158001</v>
      </c>
      <c r="AJ528" s="303">
        <f t="shared" si="128"/>
        <v>130.38542588316</v>
      </c>
      <c r="AK528" s="1239" t="s">
        <v>1350</v>
      </c>
      <c r="AL528" s="73" t="s">
        <v>1350</v>
      </c>
      <c r="AM528" s="1239" t="s">
        <v>1350</v>
      </c>
      <c r="AN528" s="303">
        <f t="shared" si="129"/>
        <v>244733.44438269129</v>
      </c>
      <c r="AO528" s="303">
        <f t="shared" si="126"/>
        <v>61672.306442734625</v>
      </c>
      <c r="AP528" s="303">
        <f t="shared" si="126"/>
        <v>2607.7085176632004</v>
      </c>
      <c r="AQ528" s="303">
        <f t="shared" si="126"/>
        <v>44852.586503807026</v>
      </c>
      <c r="AR528" s="303">
        <f t="shared" ref="AO528:BB546" si="132">+$AN528*VLOOKUP($E528,$AL$5:$BB$7,AR$1+3,FALSE)</f>
        <v>0</v>
      </c>
      <c r="AS528" s="303">
        <f t="shared" si="132"/>
        <v>128429.64449491262</v>
      </c>
      <c r="AT528" s="303">
        <f t="shared" si="132"/>
        <v>0</v>
      </c>
      <c r="AU528" s="303">
        <f t="shared" si="132"/>
        <v>391.15627764947993</v>
      </c>
      <c r="AV528" s="303">
        <f t="shared" si="132"/>
        <v>260.77085176631999</v>
      </c>
      <c r="AW528" s="303">
        <f t="shared" si="132"/>
        <v>651.9271294158001</v>
      </c>
      <c r="AX528" s="303">
        <f t="shared" si="132"/>
        <v>1564.6251105979197</v>
      </c>
      <c r="AY528" s="303">
        <f t="shared" si="132"/>
        <v>391.15627764947993</v>
      </c>
      <c r="AZ528" s="303">
        <f t="shared" si="132"/>
        <v>651.9271294158001</v>
      </c>
      <c r="BA528" s="303">
        <f t="shared" si="132"/>
        <v>130.38542588316</v>
      </c>
      <c r="BB528" s="303">
        <f t="shared" si="132"/>
        <v>0</v>
      </c>
      <c r="BC528" s="303">
        <f t="shared" si="130"/>
        <v>1695.01053648108</v>
      </c>
      <c r="BD528" s="303">
        <f t="shared" si="130"/>
        <v>651.9271294158001</v>
      </c>
      <c r="BE528" s="303">
        <f t="shared" si="130"/>
        <v>651.9271294158001</v>
      </c>
      <c r="BF528" s="303">
        <f t="shared" si="130"/>
        <v>130.38542588316</v>
      </c>
    </row>
    <row r="529" spans="2:58" ht="14.25" x14ac:dyDescent="0.2">
      <c r="B529" s="1938" t="s">
        <v>201</v>
      </c>
      <c r="C529" s="1926" t="s">
        <v>204</v>
      </c>
      <c r="D529" s="1995" t="s">
        <v>1629</v>
      </c>
      <c r="E529" s="1972" t="s">
        <v>25</v>
      </c>
      <c r="F529" s="1897" t="s">
        <v>16</v>
      </c>
      <c r="G529" s="1985">
        <v>17.12</v>
      </c>
      <c r="H529" s="1957">
        <v>31567.011719999999</v>
      </c>
      <c r="I529" s="1910">
        <v>31567.011719999999</v>
      </c>
      <c r="J529" s="1911">
        <v>31567.011719999999</v>
      </c>
      <c r="K529" s="1912">
        <v>10.35</v>
      </c>
      <c r="L529" s="1580"/>
      <c r="O529" s="1513"/>
      <c r="P529" s="1513"/>
      <c r="Q529" s="1513"/>
      <c r="R529" s="303">
        <f t="shared" si="127"/>
        <v>326718.57130199997</v>
      </c>
      <c r="S529" s="303">
        <f t="shared" si="131"/>
        <v>149311.9654356</v>
      </c>
      <c r="T529" s="303">
        <f t="shared" si="131"/>
        <v>6313.402344000001</v>
      </c>
      <c r="U529" s="303">
        <f t="shared" si="131"/>
        <v>108590.52031679997</v>
      </c>
      <c r="V529" s="303">
        <f t="shared" si="131"/>
        <v>0</v>
      </c>
      <c r="W529" s="303">
        <f t="shared" si="131"/>
        <v>45140.826759599993</v>
      </c>
      <c r="X529" s="303">
        <f t="shared" si="131"/>
        <v>0</v>
      </c>
      <c r="Y529" s="303">
        <f t="shared" si="131"/>
        <v>947.01035159999992</v>
      </c>
      <c r="Z529" s="303">
        <f t="shared" si="131"/>
        <v>631.3402344000001</v>
      </c>
      <c r="AA529" s="303">
        <f t="shared" si="131"/>
        <v>1578.3505860000002</v>
      </c>
      <c r="AB529" s="303">
        <f t="shared" si="131"/>
        <v>3788.0414063999997</v>
      </c>
      <c r="AC529" s="303">
        <f t="shared" si="131"/>
        <v>947.01035159999992</v>
      </c>
      <c r="AD529" s="303">
        <f t="shared" si="131"/>
        <v>1578.3505860000002</v>
      </c>
      <c r="AE529" s="303">
        <f t="shared" si="131"/>
        <v>315.67011720000005</v>
      </c>
      <c r="AF529" s="303">
        <f t="shared" si="131"/>
        <v>0</v>
      </c>
      <c r="AG529" s="303">
        <f t="shared" si="128"/>
        <v>4103.7115236</v>
      </c>
      <c r="AH529" s="303">
        <f t="shared" si="128"/>
        <v>1578.3505860000002</v>
      </c>
      <c r="AI529" s="303">
        <f t="shared" si="128"/>
        <v>1578.3505860000002</v>
      </c>
      <c r="AJ529" s="303">
        <f t="shared" si="128"/>
        <v>315.67011720000005</v>
      </c>
      <c r="AK529" s="1239" t="s">
        <v>1350</v>
      </c>
      <c r="AL529" s="73" t="s">
        <v>1350</v>
      </c>
      <c r="AM529" s="1239" t="s">
        <v>1350</v>
      </c>
      <c r="AN529" s="303">
        <f t="shared" si="129"/>
        <v>326718.57130199997</v>
      </c>
      <c r="AO529" s="303">
        <f t="shared" si="132"/>
        <v>149311.9654356</v>
      </c>
      <c r="AP529" s="303">
        <f t="shared" si="132"/>
        <v>6313.402344000001</v>
      </c>
      <c r="AQ529" s="303">
        <f t="shared" si="132"/>
        <v>108590.52031679997</v>
      </c>
      <c r="AR529" s="303">
        <f t="shared" si="132"/>
        <v>0</v>
      </c>
      <c r="AS529" s="303">
        <f t="shared" si="132"/>
        <v>45140.826759599993</v>
      </c>
      <c r="AT529" s="303">
        <f t="shared" si="132"/>
        <v>0</v>
      </c>
      <c r="AU529" s="303">
        <f t="shared" si="132"/>
        <v>947.01035159999992</v>
      </c>
      <c r="AV529" s="303">
        <f t="shared" si="132"/>
        <v>631.3402344000001</v>
      </c>
      <c r="AW529" s="303">
        <f t="shared" si="132"/>
        <v>1578.3505860000002</v>
      </c>
      <c r="AX529" s="303">
        <f t="shared" si="132"/>
        <v>3788.0414063999997</v>
      </c>
      <c r="AY529" s="303">
        <f t="shared" si="132"/>
        <v>947.01035159999992</v>
      </c>
      <c r="AZ529" s="303">
        <f t="shared" si="132"/>
        <v>1578.3505860000002</v>
      </c>
      <c r="BA529" s="303">
        <f t="shared" si="132"/>
        <v>315.67011720000005</v>
      </c>
      <c r="BB529" s="303">
        <f t="shared" si="132"/>
        <v>0</v>
      </c>
      <c r="BC529" s="303">
        <f t="shared" si="130"/>
        <v>4103.7115236</v>
      </c>
      <c r="BD529" s="303">
        <f t="shared" si="130"/>
        <v>1578.3505860000002</v>
      </c>
      <c r="BE529" s="303">
        <f t="shared" si="130"/>
        <v>1578.3505860000002</v>
      </c>
      <c r="BF529" s="303">
        <f t="shared" si="130"/>
        <v>315.67011720000005</v>
      </c>
    </row>
    <row r="530" spans="2:58" ht="14.25" x14ac:dyDescent="0.2">
      <c r="B530" s="1938" t="s">
        <v>201</v>
      </c>
      <c r="C530" s="1926" t="s">
        <v>109</v>
      </c>
      <c r="D530" s="1995" t="s">
        <v>1630</v>
      </c>
      <c r="E530" s="1972" t="s">
        <v>25</v>
      </c>
      <c r="F530" s="1897" t="s">
        <v>16</v>
      </c>
      <c r="G530" s="1985">
        <v>17.489999999999998</v>
      </c>
      <c r="H530" s="1957">
        <v>33485.828716123171</v>
      </c>
      <c r="I530" s="1957">
        <v>33485.828716123171</v>
      </c>
      <c r="J530" s="1957">
        <v>33485.828716123171</v>
      </c>
      <c r="K530" s="1912">
        <v>10.58</v>
      </c>
      <c r="L530" s="1580"/>
      <c r="M530" s="1580"/>
      <c r="O530" s="1513"/>
      <c r="P530" s="1513"/>
      <c r="Q530" s="1513"/>
      <c r="R530" s="303">
        <f t="shared" si="127"/>
        <v>346578.32721187483</v>
      </c>
      <c r="S530" s="303">
        <f t="shared" si="131"/>
        <v>158387.96982726263</v>
      </c>
      <c r="T530" s="303">
        <f t="shared" si="131"/>
        <v>6697.1657432246366</v>
      </c>
      <c r="U530" s="303">
        <f t="shared" si="131"/>
        <v>115191.25078346369</v>
      </c>
      <c r="V530" s="303">
        <f t="shared" si="131"/>
        <v>0</v>
      </c>
      <c r="W530" s="303">
        <f t="shared" si="131"/>
        <v>47884.735064056134</v>
      </c>
      <c r="X530" s="303">
        <f t="shared" si="131"/>
        <v>0</v>
      </c>
      <c r="Y530" s="303">
        <f t="shared" si="131"/>
        <v>1004.5748614836951</v>
      </c>
      <c r="Z530" s="303">
        <f t="shared" si="131"/>
        <v>669.71657432246354</v>
      </c>
      <c r="AA530" s="303">
        <f t="shared" si="131"/>
        <v>1674.2914358061591</v>
      </c>
      <c r="AB530" s="303">
        <f t="shared" si="131"/>
        <v>4018.2994459347806</v>
      </c>
      <c r="AC530" s="303">
        <f t="shared" si="131"/>
        <v>1004.5748614836951</v>
      </c>
      <c r="AD530" s="303">
        <f t="shared" si="131"/>
        <v>1674.2914358061591</v>
      </c>
      <c r="AE530" s="303">
        <f t="shared" si="131"/>
        <v>334.85828716123177</v>
      </c>
      <c r="AF530" s="303">
        <f t="shared" si="131"/>
        <v>0</v>
      </c>
      <c r="AG530" s="303">
        <f t="shared" si="128"/>
        <v>4353.1577330960126</v>
      </c>
      <c r="AH530" s="303">
        <f t="shared" si="128"/>
        <v>1674.2914358061591</v>
      </c>
      <c r="AI530" s="303">
        <f t="shared" si="128"/>
        <v>1674.2914358061591</v>
      </c>
      <c r="AJ530" s="303">
        <f t="shared" si="128"/>
        <v>334.85828716123177</v>
      </c>
      <c r="AK530" s="1239" t="s">
        <v>1350</v>
      </c>
      <c r="AL530" s="73" t="s">
        <v>1350</v>
      </c>
      <c r="AM530" s="1239" t="s">
        <v>1350</v>
      </c>
      <c r="AN530" s="303">
        <f t="shared" si="129"/>
        <v>354280.06781658315</v>
      </c>
      <c r="AO530" s="303">
        <f t="shared" si="132"/>
        <v>161907.70249009068</v>
      </c>
      <c r="AP530" s="303">
        <f t="shared" si="132"/>
        <v>6845.9916486296279</v>
      </c>
      <c r="AQ530" s="303">
        <f t="shared" si="132"/>
        <v>117751.05635642954</v>
      </c>
      <c r="AR530" s="303">
        <f t="shared" si="132"/>
        <v>0</v>
      </c>
      <c r="AS530" s="303">
        <f t="shared" si="132"/>
        <v>48948.840287701823</v>
      </c>
      <c r="AT530" s="303">
        <f t="shared" si="132"/>
        <v>0</v>
      </c>
      <c r="AU530" s="303">
        <f t="shared" si="132"/>
        <v>1026.8987472944439</v>
      </c>
      <c r="AV530" s="303">
        <f t="shared" si="132"/>
        <v>684.59916486296277</v>
      </c>
      <c r="AW530" s="303">
        <f t="shared" si="132"/>
        <v>1711.497912157407</v>
      </c>
      <c r="AX530" s="303">
        <f t="shared" si="132"/>
        <v>4107.5949891777755</v>
      </c>
      <c r="AY530" s="303">
        <f t="shared" si="132"/>
        <v>1026.8987472944439</v>
      </c>
      <c r="AZ530" s="303">
        <f t="shared" si="132"/>
        <v>1711.497912157407</v>
      </c>
      <c r="BA530" s="303">
        <f t="shared" si="132"/>
        <v>342.29958243148138</v>
      </c>
      <c r="BB530" s="303">
        <f t="shared" si="132"/>
        <v>0</v>
      </c>
      <c r="BC530" s="303">
        <f t="shared" si="130"/>
        <v>4449.8945716092576</v>
      </c>
      <c r="BD530" s="303">
        <f t="shared" si="130"/>
        <v>1711.497912157407</v>
      </c>
      <c r="BE530" s="303">
        <f t="shared" si="130"/>
        <v>1711.497912157407</v>
      </c>
      <c r="BF530" s="303">
        <f t="shared" si="130"/>
        <v>342.29958243148138</v>
      </c>
    </row>
    <row r="531" spans="2:58" ht="14.25" x14ac:dyDescent="0.2">
      <c r="B531" s="1938" t="s">
        <v>201</v>
      </c>
      <c r="C531" s="1926" t="s">
        <v>109</v>
      </c>
      <c r="D531" s="1995" t="s">
        <v>1631</v>
      </c>
      <c r="E531" s="1972" t="s">
        <v>25</v>
      </c>
      <c r="F531" s="1897" t="s">
        <v>16</v>
      </c>
      <c r="G531" s="1985">
        <v>17.59</v>
      </c>
      <c r="H531" s="1957">
        <v>1919.973260289499</v>
      </c>
      <c r="I531" s="1957">
        <v>1919.973260289499</v>
      </c>
      <c r="J531" s="1957">
        <v>1919.973260289499</v>
      </c>
      <c r="K531" s="1912">
        <v>10.64</v>
      </c>
      <c r="L531" s="1580"/>
      <c r="M531" s="1580"/>
      <c r="O531" s="1513"/>
      <c r="P531" s="1513"/>
      <c r="Q531" s="1513"/>
      <c r="R531" s="303">
        <f t="shared" si="127"/>
        <v>19871.723243996315</v>
      </c>
      <c r="S531" s="303">
        <f t="shared" si="131"/>
        <v>9081.4735211693314</v>
      </c>
      <c r="T531" s="303">
        <f t="shared" si="131"/>
        <v>383.99465205789994</v>
      </c>
      <c r="U531" s="303">
        <f t="shared" si="131"/>
        <v>6604.7080153958759</v>
      </c>
      <c r="V531" s="303">
        <f t="shared" si="131"/>
        <v>0</v>
      </c>
      <c r="W531" s="303">
        <f t="shared" si="131"/>
        <v>2745.5617622139835</v>
      </c>
      <c r="X531" s="303">
        <f t="shared" si="131"/>
        <v>0</v>
      </c>
      <c r="Y531" s="303">
        <f t="shared" si="131"/>
        <v>57.59919780868497</v>
      </c>
      <c r="Z531" s="303">
        <f t="shared" si="131"/>
        <v>38.399465205789987</v>
      </c>
      <c r="AA531" s="303">
        <f t="shared" si="131"/>
        <v>95.998663014474985</v>
      </c>
      <c r="AB531" s="303">
        <f t="shared" si="131"/>
        <v>230.39679123473988</v>
      </c>
      <c r="AC531" s="303">
        <f t="shared" si="131"/>
        <v>57.59919780868497</v>
      </c>
      <c r="AD531" s="303">
        <f t="shared" si="131"/>
        <v>95.998663014474985</v>
      </c>
      <c r="AE531" s="303">
        <f t="shared" si="131"/>
        <v>19.199732602894994</v>
      </c>
      <c r="AF531" s="303">
        <f t="shared" si="131"/>
        <v>0</v>
      </c>
      <c r="AG531" s="303">
        <f t="shared" si="128"/>
        <v>249.59652383763492</v>
      </c>
      <c r="AH531" s="303">
        <f t="shared" si="128"/>
        <v>95.998663014474985</v>
      </c>
      <c r="AI531" s="303">
        <f t="shared" si="128"/>
        <v>95.998663014474985</v>
      </c>
      <c r="AJ531" s="303">
        <f t="shared" si="128"/>
        <v>19.199732602894994</v>
      </c>
      <c r="AK531" s="1239" t="s">
        <v>1350</v>
      </c>
      <c r="AL531" s="73" t="s">
        <v>1350</v>
      </c>
      <c r="AM531" s="1239" t="s">
        <v>1350</v>
      </c>
      <c r="AN531" s="303">
        <f t="shared" si="129"/>
        <v>20428.515489480269</v>
      </c>
      <c r="AO531" s="303">
        <f t="shared" si="132"/>
        <v>9335.9302671731093</v>
      </c>
      <c r="AP531" s="303">
        <f t="shared" si="132"/>
        <v>394.7539225020343</v>
      </c>
      <c r="AQ531" s="303">
        <f t="shared" si="132"/>
        <v>6789.767467034987</v>
      </c>
      <c r="AR531" s="303">
        <f t="shared" si="132"/>
        <v>0</v>
      </c>
      <c r="AS531" s="303">
        <f t="shared" si="132"/>
        <v>2822.4905458895441</v>
      </c>
      <c r="AT531" s="303">
        <f t="shared" si="132"/>
        <v>0</v>
      </c>
      <c r="AU531" s="303">
        <f t="shared" si="132"/>
        <v>59.213088375305126</v>
      </c>
      <c r="AV531" s="303">
        <f t="shared" si="132"/>
        <v>39.475392250203427</v>
      </c>
      <c r="AW531" s="303">
        <f t="shared" si="132"/>
        <v>98.688480625508575</v>
      </c>
      <c r="AX531" s="303">
        <f t="shared" si="132"/>
        <v>236.85235350122051</v>
      </c>
      <c r="AY531" s="303">
        <f t="shared" si="132"/>
        <v>59.213088375305126</v>
      </c>
      <c r="AZ531" s="303">
        <f t="shared" si="132"/>
        <v>98.688480625508575</v>
      </c>
      <c r="BA531" s="303">
        <f t="shared" si="132"/>
        <v>19.737696125101714</v>
      </c>
      <c r="BB531" s="303">
        <f t="shared" si="132"/>
        <v>0</v>
      </c>
      <c r="BC531" s="303">
        <f t="shared" si="130"/>
        <v>256.59004962632224</v>
      </c>
      <c r="BD531" s="303">
        <f t="shared" si="130"/>
        <v>98.688480625508575</v>
      </c>
      <c r="BE531" s="303">
        <f t="shared" si="130"/>
        <v>98.688480625508575</v>
      </c>
      <c r="BF531" s="303">
        <f t="shared" si="130"/>
        <v>19.737696125101714</v>
      </c>
    </row>
    <row r="532" spans="2:58" ht="14.25" x14ac:dyDescent="0.2">
      <c r="B532" s="1938" t="s">
        <v>201</v>
      </c>
      <c r="C532" s="1926" t="s">
        <v>109</v>
      </c>
      <c r="D532" s="1995" t="s">
        <v>1632</v>
      </c>
      <c r="E532" s="1972" t="s">
        <v>25</v>
      </c>
      <c r="F532" s="1897" t="s">
        <v>16</v>
      </c>
      <c r="G532" s="1985">
        <v>17.59</v>
      </c>
      <c r="H532" s="1957">
        <v>2646.7048557745807</v>
      </c>
      <c r="I532" s="1957">
        <v>2646.7048557745807</v>
      </c>
      <c r="J532" s="1957">
        <v>2646.7048557745807</v>
      </c>
      <c r="K532" s="1912">
        <v>10.64</v>
      </c>
      <c r="L532" s="1580"/>
      <c r="M532" s="1580"/>
      <c r="O532" s="1513"/>
      <c r="P532" s="1513"/>
      <c r="Q532" s="1513"/>
      <c r="R532" s="303">
        <f t="shared" si="127"/>
        <v>27393.395257266908</v>
      </c>
      <c r="S532" s="303">
        <f t="shared" si="131"/>
        <v>12518.913967813767</v>
      </c>
      <c r="T532" s="303">
        <f t="shared" si="131"/>
        <v>529.34097115491625</v>
      </c>
      <c r="U532" s="303">
        <f t="shared" si="131"/>
        <v>9104.6647038645551</v>
      </c>
      <c r="V532" s="303">
        <f t="shared" si="131"/>
        <v>0</v>
      </c>
      <c r="W532" s="303">
        <f t="shared" si="131"/>
        <v>3784.7879437576498</v>
      </c>
      <c r="X532" s="303">
        <f t="shared" si="131"/>
        <v>0</v>
      </c>
      <c r="Y532" s="303">
        <f t="shared" si="131"/>
        <v>79.401145673237409</v>
      </c>
      <c r="Z532" s="303">
        <f t="shared" si="131"/>
        <v>52.934097115491618</v>
      </c>
      <c r="AA532" s="303">
        <f t="shared" si="131"/>
        <v>132.33524278872906</v>
      </c>
      <c r="AB532" s="303">
        <f t="shared" si="131"/>
        <v>317.60458269294963</v>
      </c>
      <c r="AC532" s="303">
        <f t="shared" si="131"/>
        <v>79.401145673237409</v>
      </c>
      <c r="AD532" s="303">
        <f t="shared" si="131"/>
        <v>132.33524278872906</v>
      </c>
      <c r="AE532" s="303">
        <f t="shared" si="131"/>
        <v>26.467048557745809</v>
      </c>
      <c r="AF532" s="303">
        <f t="shared" si="131"/>
        <v>0</v>
      </c>
      <c r="AG532" s="303">
        <f t="shared" si="128"/>
        <v>344.07163125069548</v>
      </c>
      <c r="AH532" s="303">
        <f t="shared" si="128"/>
        <v>132.33524278872906</v>
      </c>
      <c r="AI532" s="303">
        <f t="shared" si="128"/>
        <v>132.33524278872906</v>
      </c>
      <c r="AJ532" s="303">
        <f t="shared" si="128"/>
        <v>26.467048557745809</v>
      </c>
      <c r="AK532" s="1239" t="s">
        <v>1350</v>
      </c>
      <c r="AL532" s="73" t="s">
        <v>1350</v>
      </c>
      <c r="AM532" s="1239" t="s">
        <v>1350</v>
      </c>
      <c r="AN532" s="303">
        <f t="shared" si="129"/>
        <v>28160.93966544154</v>
      </c>
      <c r="AO532" s="303">
        <f t="shared" si="132"/>
        <v>12869.685470293576</v>
      </c>
      <c r="AP532" s="303">
        <f t="shared" si="132"/>
        <v>544.1727471582908</v>
      </c>
      <c r="AQ532" s="303">
        <f t="shared" si="132"/>
        <v>9359.7712511225964</v>
      </c>
      <c r="AR532" s="303">
        <f t="shared" si="132"/>
        <v>0</v>
      </c>
      <c r="AS532" s="303">
        <f t="shared" si="132"/>
        <v>3890.8351421817779</v>
      </c>
      <c r="AT532" s="303">
        <f t="shared" si="132"/>
        <v>0</v>
      </c>
      <c r="AU532" s="303">
        <f t="shared" si="132"/>
        <v>81.625912073743592</v>
      </c>
      <c r="AV532" s="303">
        <f t="shared" si="132"/>
        <v>54.417274715829073</v>
      </c>
      <c r="AW532" s="303">
        <f t="shared" si="132"/>
        <v>136.0431867895727</v>
      </c>
      <c r="AX532" s="303">
        <f t="shared" si="132"/>
        <v>326.50364829497437</v>
      </c>
      <c r="AY532" s="303">
        <f t="shared" si="132"/>
        <v>81.625912073743592</v>
      </c>
      <c r="AZ532" s="303">
        <f t="shared" si="132"/>
        <v>136.0431867895727</v>
      </c>
      <c r="BA532" s="303">
        <f t="shared" si="132"/>
        <v>27.208637357914537</v>
      </c>
      <c r="BB532" s="303">
        <f t="shared" si="132"/>
        <v>0</v>
      </c>
      <c r="BC532" s="303">
        <f t="shared" si="130"/>
        <v>353.71228565288897</v>
      </c>
      <c r="BD532" s="303">
        <f t="shared" si="130"/>
        <v>136.0431867895727</v>
      </c>
      <c r="BE532" s="303">
        <f t="shared" si="130"/>
        <v>136.0431867895727</v>
      </c>
      <c r="BF532" s="303">
        <f t="shared" si="130"/>
        <v>27.208637357914537</v>
      </c>
    </row>
    <row r="533" spans="2:58" ht="14.25" x14ac:dyDescent="0.2">
      <c r="B533" s="1938" t="s">
        <v>201</v>
      </c>
      <c r="C533" s="1926" t="s">
        <v>109</v>
      </c>
      <c r="D533" s="1995" t="s">
        <v>1633</v>
      </c>
      <c r="E533" s="1972" t="s">
        <v>25</v>
      </c>
      <c r="F533" s="1897" t="s">
        <v>16</v>
      </c>
      <c r="G533" s="1985">
        <v>17.489999999999998</v>
      </c>
      <c r="H533" s="1957">
        <v>6227.8072356003795</v>
      </c>
      <c r="I533" s="1957">
        <v>6227.8072356003795</v>
      </c>
      <c r="J533" s="1957">
        <v>6227.8072356003795</v>
      </c>
      <c r="K533" s="1912">
        <v>10.58</v>
      </c>
      <c r="L533" s="1580"/>
      <c r="M533" s="1580"/>
      <c r="O533" s="1513"/>
      <c r="P533" s="1513"/>
      <c r="Q533" s="1513"/>
      <c r="R533" s="303">
        <f t="shared" si="127"/>
        <v>64457.804888463928</v>
      </c>
      <c r="S533" s="303">
        <f t="shared" si="131"/>
        <v>29457.5282243898</v>
      </c>
      <c r="T533" s="303">
        <f t="shared" si="131"/>
        <v>1245.5614471200763</v>
      </c>
      <c r="U533" s="303">
        <f t="shared" si="131"/>
        <v>21423.656890465303</v>
      </c>
      <c r="V533" s="303">
        <f t="shared" si="131"/>
        <v>0</v>
      </c>
      <c r="W533" s="303">
        <f t="shared" si="131"/>
        <v>8905.7643469085415</v>
      </c>
      <c r="X533" s="303">
        <f t="shared" si="131"/>
        <v>0</v>
      </c>
      <c r="Y533" s="303">
        <f t="shared" si="131"/>
        <v>186.83421706801138</v>
      </c>
      <c r="Z533" s="303">
        <f t="shared" si="131"/>
        <v>124.55614471200762</v>
      </c>
      <c r="AA533" s="303">
        <f t="shared" si="131"/>
        <v>311.39036178001908</v>
      </c>
      <c r="AB533" s="303">
        <f t="shared" si="131"/>
        <v>747.33686827204554</v>
      </c>
      <c r="AC533" s="303">
        <f t="shared" si="131"/>
        <v>186.83421706801138</v>
      </c>
      <c r="AD533" s="303">
        <f t="shared" si="131"/>
        <v>311.39036178001908</v>
      </c>
      <c r="AE533" s="303">
        <f t="shared" si="131"/>
        <v>62.278072356003811</v>
      </c>
      <c r="AF533" s="303">
        <f t="shared" si="131"/>
        <v>0</v>
      </c>
      <c r="AG533" s="303">
        <f t="shared" si="128"/>
        <v>809.61494062804945</v>
      </c>
      <c r="AH533" s="303">
        <f t="shared" si="128"/>
        <v>311.39036178001908</v>
      </c>
      <c r="AI533" s="303">
        <f t="shared" si="128"/>
        <v>311.39036178001908</v>
      </c>
      <c r="AJ533" s="303">
        <f t="shared" si="128"/>
        <v>62.278072356003811</v>
      </c>
      <c r="AK533" s="1239" t="s">
        <v>1350</v>
      </c>
      <c r="AL533" s="73" t="s">
        <v>1350</v>
      </c>
      <c r="AM533" s="1239" t="s">
        <v>1350</v>
      </c>
      <c r="AN533" s="303">
        <f t="shared" si="129"/>
        <v>65890.200552652022</v>
      </c>
      <c r="AO533" s="303">
        <f t="shared" si="132"/>
        <v>30112.139962709578</v>
      </c>
      <c r="AP533" s="303">
        <f t="shared" si="132"/>
        <v>1273.2405903894114</v>
      </c>
      <c r="AQ533" s="303">
        <f t="shared" si="132"/>
        <v>21899.738154697865</v>
      </c>
      <c r="AR533" s="303">
        <f t="shared" si="132"/>
        <v>0</v>
      </c>
      <c r="AS533" s="303">
        <f t="shared" si="132"/>
        <v>9103.6702212842883</v>
      </c>
      <c r="AT533" s="303">
        <f t="shared" si="132"/>
        <v>0</v>
      </c>
      <c r="AU533" s="303">
        <f t="shared" si="132"/>
        <v>190.98608855841167</v>
      </c>
      <c r="AV533" s="303">
        <f t="shared" si="132"/>
        <v>127.32405903894113</v>
      </c>
      <c r="AW533" s="303">
        <f t="shared" si="132"/>
        <v>318.31014759735285</v>
      </c>
      <c r="AX533" s="303">
        <f t="shared" si="132"/>
        <v>763.94435423364666</v>
      </c>
      <c r="AY533" s="303">
        <f t="shared" si="132"/>
        <v>190.98608855841167</v>
      </c>
      <c r="AZ533" s="303">
        <f t="shared" si="132"/>
        <v>318.31014759735285</v>
      </c>
      <c r="BA533" s="303">
        <f t="shared" si="132"/>
        <v>63.662029519470565</v>
      </c>
      <c r="BB533" s="303">
        <f t="shared" si="132"/>
        <v>0</v>
      </c>
      <c r="BC533" s="303">
        <f t="shared" si="130"/>
        <v>827.60638375311726</v>
      </c>
      <c r="BD533" s="303">
        <f t="shared" si="130"/>
        <v>318.31014759735285</v>
      </c>
      <c r="BE533" s="303">
        <f t="shared" si="130"/>
        <v>318.31014759735285</v>
      </c>
      <c r="BF533" s="303">
        <f t="shared" si="130"/>
        <v>63.662029519470565</v>
      </c>
    </row>
    <row r="534" spans="2:58" ht="14.25" x14ac:dyDescent="0.2">
      <c r="B534" s="1938" t="s">
        <v>201</v>
      </c>
      <c r="C534" s="1926" t="s">
        <v>109</v>
      </c>
      <c r="D534" s="1995" t="s">
        <v>1634</v>
      </c>
      <c r="E534" s="1972" t="s">
        <v>25</v>
      </c>
      <c r="F534" s="1897" t="s">
        <v>16</v>
      </c>
      <c r="G534" s="1985">
        <v>17.59</v>
      </c>
      <c r="H534" s="1957">
        <v>652.1006409137126</v>
      </c>
      <c r="I534" s="1957">
        <v>652.1006409137126</v>
      </c>
      <c r="J534" s="1957">
        <v>652.1006409137126</v>
      </c>
      <c r="K534" s="1912">
        <v>10.64</v>
      </c>
      <c r="L534" s="1580"/>
      <c r="M534" s="1580"/>
      <c r="O534" s="1513"/>
      <c r="P534" s="1513"/>
      <c r="Q534" s="1513"/>
      <c r="R534" s="303">
        <f t="shared" si="127"/>
        <v>6749.2416334569252</v>
      </c>
      <c r="S534" s="303">
        <f t="shared" si="131"/>
        <v>3084.436031521861</v>
      </c>
      <c r="T534" s="303">
        <f t="shared" si="131"/>
        <v>130.42012818274256</v>
      </c>
      <c r="U534" s="303">
        <f t="shared" si="131"/>
        <v>2243.2262047431709</v>
      </c>
      <c r="V534" s="303">
        <f t="shared" si="131"/>
        <v>0</v>
      </c>
      <c r="W534" s="303">
        <f t="shared" si="131"/>
        <v>932.5039165066089</v>
      </c>
      <c r="X534" s="303">
        <f t="shared" si="131"/>
        <v>0</v>
      </c>
      <c r="Y534" s="303">
        <f t="shared" si="131"/>
        <v>19.563019227411377</v>
      </c>
      <c r="Z534" s="303">
        <f t="shared" si="131"/>
        <v>13.042012818274253</v>
      </c>
      <c r="AA534" s="303">
        <f t="shared" si="131"/>
        <v>32.60503204568564</v>
      </c>
      <c r="AB534" s="303">
        <f t="shared" si="131"/>
        <v>78.25207690964551</v>
      </c>
      <c r="AC534" s="303">
        <f t="shared" si="131"/>
        <v>19.563019227411377</v>
      </c>
      <c r="AD534" s="303">
        <f t="shared" si="131"/>
        <v>32.60503204568564</v>
      </c>
      <c r="AE534" s="303">
        <f t="shared" si="131"/>
        <v>6.5210064091371267</v>
      </c>
      <c r="AF534" s="303">
        <f t="shared" si="131"/>
        <v>0</v>
      </c>
      <c r="AG534" s="303">
        <f t="shared" si="128"/>
        <v>84.773083318782639</v>
      </c>
      <c r="AH534" s="303">
        <f t="shared" si="128"/>
        <v>32.60503204568564</v>
      </c>
      <c r="AI534" s="303">
        <f t="shared" si="128"/>
        <v>32.60503204568564</v>
      </c>
      <c r="AJ534" s="303">
        <f t="shared" si="128"/>
        <v>6.5210064091371267</v>
      </c>
      <c r="AK534" s="1239" t="s">
        <v>1350</v>
      </c>
      <c r="AL534" s="73" t="s">
        <v>1350</v>
      </c>
      <c r="AM534" s="1239" t="s">
        <v>1350</v>
      </c>
      <c r="AN534" s="303">
        <f t="shared" si="129"/>
        <v>6938.3508193219022</v>
      </c>
      <c r="AO534" s="303">
        <f t="shared" si="132"/>
        <v>3170.8598430331017</v>
      </c>
      <c r="AP534" s="303">
        <f t="shared" si="132"/>
        <v>134.07441196757304</v>
      </c>
      <c r="AQ534" s="303">
        <f t="shared" si="132"/>
        <v>2306.079885842255</v>
      </c>
      <c r="AR534" s="303">
        <f t="shared" si="132"/>
        <v>0</v>
      </c>
      <c r="AS534" s="303">
        <f t="shared" si="132"/>
        <v>958.63204556814685</v>
      </c>
      <c r="AT534" s="303">
        <f t="shared" si="132"/>
        <v>0</v>
      </c>
      <c r="AU534" s="303">
        <f t="shared" si="132"/>
        <v>20.111161795135949</v>
      </c>
      <c r="AV534" s="303">
        <f t="shared" si="132"/>
        <v>13.407441196757302</v>
      </c>
      <c r="AW534" s="303">
        <f t="shared" si="132"/>
        <v>33.51860299189326</v>
      </c>
      <c r="AX534" s="303">
        <f t="shared" si="132"/>
        <v>80.444647180543797</v>
      </c>
      <c r="AY534" s="303">
        <f t="shared" si="132"/>
        <v>20.111161795135949</v>
      </c>
      <c r="AZ534" s="303">
        <f t="shared" si="132"/>
        <v>33.51860299189326</v>
      </c>
      <c r="BA534" s="303">
        <f t="shared" si="132"/>
        <v>6.7037205983786512</v>
      </c>
      <c r="BB534" s="303">
        <f t="shared" si="132"/>
        <v>0</v>
      </c>
      <c r="BC534" s="303">
        <f t="shared" si="130"/>
        <v>87.148367778922449</v>
      </c>
      <c r="BD534" s="303">
        <f t="shared" si="130"/>
        <v>33.51860299189326</v>
      </c>
      <c r="BE534" s="303">
        <f t="shared" si="130"/>
        <v>33.51860299189326</v>
      </c>
      <c r="BF534" s="303">
        <f t="shared" si="130"/>
        <v>6.7037205983786512</v>
      </c>
    </row>
    <row r="535" spans="2:58" ht="14.25" x14ac:dyDescent="0.2">
      <c r="B535" s="1938" t="s">
        <v>201</v>
      </c>
      <c r="C535" s="1926" t="s">
        <v>109</v>
      </c>
      <c r="D535" s="1995" t="s">
        <v>1635</v>
      </c>
      <c r="E535" s="1972" t="s">
        <v>25</v>
      </c>
      <c r="F535" s="1897" t="s">
        <v>16</v>
      </c>
      <c r="G535" s="1985">
        <v>17.59</v>
      </c>
      <c r="H535" s="1957">
        <v>463.08161827271482</v>
      </c>
      <c r="I535" s="1957">
        <v>463.08161827271482</v>
      </c>
      <c r="J535" s="1957">
        <v>463.08161827271482</v>
      </c>
      <c r="K535" s="1912">
        <v>10.64</v>
      </c>
      <c r="L535" s="1580"/>
      <c r="M535" s="1580"/>
      <c r="O535" s="1513"/>
      <c r="P535" s="1513"/>
      <c r="Q535" s="1513"/>
      <c r="R535" s="303">
        <f t="shared" si="127"/>
        <v>4792.8947491225981</v>
      </c>
      <c r="S535" s="303">
        <f t="shared" si="131"/>
        <v>2190.3760544299412</v>
      </c>
      <c r="T535" s="303">
        <f t="shared" si="131"/>
        <v>92.616323654542981</v>
      </c>
      <c r="U535" s="303">
        <f t="shared" si="131"/>
        <v>1593.0007668581386</v>
      </c>
      <c r="V535" s="303">
        <f t="shared" si="131"/>
        <v>0</v>
      </c>
      <c r="W535" s="303">
        <f t="shared" si="131"/>
        <v>662.20671412998206</v>
      </c>
      <c r="X535" s="303">
        <f t="shared" si="131"/>
        <v>0</v>
      </c>
      <c r="Y535" s="303">
        <f t="shared" si="131"/>
        <v>13.892448548181443</v>
      </c>
      <c r="Z535" s="303">
        <f t="shared" si="131"/>
        <v>9.2616323654542985</v>
      </c>
      <c r="AA535" s="303">
        <f t="shared" si="131"/>
        <v>23.154080913635745</v>
      </c>
      <c r="AB535" s="303">
        <f t="shared" si="131"/>
        <v>55.569794192725773</v>
      </c>
      <c r="AC535" s="303">
        <f t="shared" si="131"/>
        <v>13.892448548181443</v>
      </c>
      <c r="AD535" s="303">
        <f t="shared" si="131"/>
        <v>23.154080913635745</v>
      </c>
      <c r="AE535" s="303">
        <f t="shared" si="131"/>
        <v>4.6308161827271492</v>
      </c>
      <c r="AF535" s="303">
        <f t="shared" si="131"/>
        <v>0</v>
      </c>
      <c r="AG535" s="303">
        <f t="shared" si="128"/>
        <v>60.200610375452932</v>
      </c>
      <c r="AH535" s="303">
        <f t="shared" si="128"/>
        <v>23.154080913635745</v>
      </c>
      <c r="AI535" s="303">
        <f t="shared" si="128"/>
        <v>23.154080913635745</v>
      </c>
      <c r="AJ535" s="303">
        <f t="shared" si="128"/>
        <v>4.6308161827271492</v>
      </c>
      <c r="AK535" s="1239" t="s">
        <v>1350</v>
      </c>
      <c r="AL535" s="73" t="s">
        <v>1350</v>
      </c>
      <c r="AM535" s="1239" t="s">
        <v>1350</v>
      </c>
      <c r="AN535" s="303">
        <f t="shared" si="129"/>
        <v>4927.188418421686</v>
      </c>
      <c r="AO535" s="303">
        <f t="shared" si="132"/>
        <v>2251.748910061312</v>
      </c>
      <c r="AP535" s="303">
        <f t="shared" si="132"/>
        <v>95.211370404283812</v>
      </c>
      <c r="AQ535" s="303">
        <f t="shared" si="132"/>
        <v>1637.6355709536808</v>
      </c>
      <c r="AR535" s="303">
        <f t="shared" si="132"/>
        <v>0</v>
      </c>
      <c r="AS535" s="303">
        <f t="shared" si="132"/>
        <v>680.76129839062901</v>
      </c>
      <c r="AT535" s="303">
        <f t="shared" si="132"/>
        <v>0</v>
      </c>
      <c r="AU535" s="303">
        <f t="shared" si="132"/>
        <v>14.281705560642568</v>
      </c>
      <c r="AV535" s="303">
        <f t="shared" si="132"/>
        <v>9.5211370404283802</v>
      </c>
      <c r="AW535" s="303">
        <f t="shared" si="132"/>
        <v>23.802842601070953</v>
      </c>
      <c r="AX535" s="303">
        <f t="shared" si="132"/>
        <v>57.12682224257027</v>
      </c>
      <c r="AY535" s="303">
        <f t="shared" si="132"/>
        <v>14.281705560642568</v>
      </c>
      <c r="AZ535" s="303">
        <f t="shared" si="132"/>
        <v>23.802842601070953</v>
      </c>
      <c r="BA535" s="303">
        <f t="shared" si="132"/>
        <v>4.7605685202141901</v>
      </c>
      <c r="BB535" s="303">
        <f t="shared" si="132"/>
        <v>0</v>
      </c>
      <c r="BC535" s="303">
        <f t="shared" si="130"/>
        <v>61.88739076278447</v>
      </c>
      <c r="BD535" s="303">
        <f t="shared" si="130"/>
        <v>23.802842601070953</v>
      </c>
      <c r="BE535" s="303">
        <f t="shared" si="130"/>
        <v>23.802842601070953</v>
      </c>
      <c r="BF535" s="303">
        <f t="shared" si="130"/>
        <v>4.7605685202141901</v>
      </c>
    </row>
    <row r="536" spans="2:58" ht="14.25" x14ac:dyDescent="0.2">
      <c r="B536" s="1938" t="s">
        <v>201</v>
      </c>
      <c r="C536" s="1926" t="s">
        <v>109</v>
      </c>
      <c r="D536" s="1995" t="s">
        <v>1636</v>
      </c>
      <c r="E536" s="1972" t="s">
        <v>25</v>
      </c>
      <c r="F536" s="1897" t="s">
        <v>16</v>
      </c>
      <c r="G536" s="1985">
        <v>17.489999999999998</v>
      </c>
      <c r="H536" s="1957">
        <v>1491.1602850944525</v>
      </c>
      <c r="I536" s="1957">
        <v>1491.1602850944525</v>
      </c>
      <c r="J536" s="1957">
        <v>1491.1602850944525</v>
      </c>
      <c r="K536" s="1912">
        <v>10.58</v>
      </c>
      <c r="L536" s="1580"/>
      <c r="M536" s="1580"/>
      <c r="O536" s="1513"/>
      <c r="P536" s="1513"/>
      <c r="Q536" s="1513"/>
      <c r="R536" s="303">
        <f t="shared" si="127"/>
        <v>15433.508950727582</v>
      </c>
      <c r="S536" s="303">
        <f t="shared" si="131"/>
        <v>7053.1881484967607</v>
      </c>
      <c r="T536" s="303">
        <f t="shared" si="131"/>
        <v>298.2320570188906</v>
      </c>
      <c r="U536" s="303">
        <f t="shared" si="131"/>
        <v>5129.5913807249153</v>
      </c>
      <c r="V536" s="303">
        <f t="shared" si="131"/>
        <v>0</v>
      </c>
      <c r="W536" s="303">
        <f t="shared" si="131"/>
        <v>2132.3592076850668</v>
      </c>
      <c r="X536" s="303">
        <f t="shared" si="131"/>
        <v>0</v>
      </c>
      <c r="Y536" s="303">
        <f t="shared" si="131"/>
        <v>44.73480855283357</v>
      </c>
      <c r="Z536" s="303">
        <f t="shared" si="131"/>
        <v>29.823205701889055</v>
      </c>
      <c r="AA536" s="303">
        <f t="shared" si="131"/>
        <v>74.55801425472265</v>
      </c>
      <c r="AB536" s="303">
        <f t="shared" si="131"/>
        <v>178.93923421133428</v>
      </c>
      <c r="AC536" s="303">
        <f t="shared" si="131"/>
        <v>44.73480855283357</v>
      </c>
      <c r="AD536" s="303">
        <f t="shared" si="131"/>
        <v>74.55801425472265</v>
      </c>
      <c r="AE536" s="303">
        <f t="shared" si="131"/>
        <v>14.911602850944528</v>
      </c>
      <c r="AF536" s="303">
        <f t="shared" si="131"/>
        <v>0</v>
      </c>
      <c r="AG536" s="303">
        <f t="shared" si="128"/>
        <v>193.85083706227883</v>
      </c>
      <c r="AH536" s="303">
        <f t="shared" si="128"/>
        <v>74.55801425472265</v>
      </c>
      <c r="AI536" s="303">
        <f t="shared" si="128"/>
        <v>74.55801425472265</v>
      </c>
      <c r="AJ536" s="303">
        <f t="shared" si="128"/>
        <v>14.911602850944528</v>
      </c>
      <c r="AK536" s="1239" t="s">
        <v>1350</v>
      </c>
      <c r="AL536" s="73" t="s">
        <v>1350</v>
      </c>
      <c r="AM536" s="1239" t="s">
        <v>1350</v>
      </c>
      <c r="AN536" s="303">
        <f t="shared" si="129"/>
        <v>15776.475816299308</v>
      </c>
      <c r="AO536" s="303">
        <f t="shared" si="132"/>
        <v>7209.9256629078009</v>
      </c>
      <c r="AP536" s="303">
        <f t="shared" si="132"/>
        <v>304.85943606375486</v>
      </c>
      <c r="AQ536" s="303">
        <f t="shared" si="132"/>
        <v>5243.5823002965808</v>
      </c>
      <c r="AR536" s="303">
        <f t="shared" si="132"/>
        <v>0</v>
      </c>
      <c r="AS536" s="303">
        <f t="shared" si="132"/>
        <v>2179.7449678558464</v>
      </c>
      <c r="AT536" s="303">
        <f t="shared" si="132"/>
        <v>0</v>
      </c>
      <c r="AU536" s="303">
        <f t="shared" si="132"/>
        <v>45.728915409563214</v>
      </c>
      <c r="AV536" s="303">
        <f t="shared" si="132"/>
        <v>30.485943606375479</v>
      </c>
      <c r="AW536" s="303">
        <f t="shared" si="132"/>
        <v>76.214859015938714</v>
      </c>
      <c r="AX536" s="303">
        <f t="shared" si="132"/>
        <v>182.91566163825286</v>
      </c>
      <c r="AY536" s="303">
        <f t="shared" si="132"/>
        <v>45.728915409563214</v>
      </c>
      <c r="AZ536" s="303">
        <f t="shared" si="132"/>
        <v>76.214859015938714</v>
      </c>
      <c r="BA536" s="303">
        <f t="shared" si="132"/>
        <v>15.242971803187739</v>
      </c>
      <c r="BB536" s="303">
        <f t="shared" si="132"/>
        <v>0</v>
      </c>
      <c r="BC536" s="303">
        <f t="shared" si="130"/>
        <v>198.1586334414406</v>
      </c>
      <c r="BD536" s="303">
        <f t="shared" si="130"/>
        <v>76.214859015938714</v>
      </c>
      <c r="BE536" s="303">
        <f t="shared" si="130"/>
        <v>76.214859015938714</v>
      </c>
      <c r="BF536" s="303">
        <f t="shared" si="130"/>
        <v>15.242971803187739</v>
      </c>
    </row>
    <row r="537" spans="2:58" ht="14.25" x14ac:dyDescent="0.2">
      <c r="B537" s="1938" t="s">
        <v>201</v>
      </c>
      <c r="C537" s="1926" t="s">
        <v>109</v>
      </c>
      <c r="D537" s="1995" t="s">
        <v>1657</v>
      </c>
      <c r="E537" s="1972" t="s">
        <v>25</v>
      </c>
      <c r="F537" s="1897" t="s">
        <v>16</v>
      </c>
      <c r="G537" s="1985">
        <v>17.59</v>
      </c>
      <c r="H537" s="1957">
        <v>108.07199999999999</v>
      </c>
      <c r="I537" s="1910">
        <v>108.07199999999999</v>
      </c>
      <c r="J537" s="1911">
        <v>108.07199999999999</v>
      </c>
      <c r="K537" s="1912">
        <v>10.64</v>
      </c>
      <c r="L537" s="1580"/>
      <c r="M537" s="1580"/>
      <c r="O537" s="1513"/>
      <c r="P537" s="1513"/>
      <c r="Q537" s="1513"/>
      <c r="R537" s="303">
        <f t="shared" si="127"/>
        <v>1118.5451999999998</v>
      </c>
      <c r="S537" s="303">
        <f t="shared" si="131"/>
        <v>511.18056000000001</v>
      </c>
      <c r="T537" s="303">
        <f t="shared" si="131"/>
        <v>21.614400000000003</v>
      </c>
      <c r="U537" s="303">
        <f t="shared" si="131"/>
        <v>371.76767999999987</v>
      </c>
      <c r="V537" s="303">
        <f t="shared" si="131"/>
        <v>0</v>
      </c>
      <c r="W537" s="303">
        <f t="shared" si="131"/>
        <v>154.54295999999997</v>
      </c>
      <c r="X537" s="303">
        <f t="shared" si="131"/>
        <v>0</v>
      </c>
      <c r="Y537" s="303">
        <f t="shared" si="131"/>
        <v>3.2421599999999993</v>
      </c>
      <c r="Z537" s="303">
        <f t="shared" si="131"/>
        <v>2.1614400000000002</v>
      </c>
      <c r="AA537" s="303">
        <f t="shared" si="131"/>
        <v>5.4036000000000008</v>
      </c>
      <c r="AB537" s="303">
        <f t="shared" si="131"/>
        <v>12.968639999999997</v>
      </c>
      <c r="AC537" s="303">
        <f t="shared" si="131"/>
        <v>3.2421599999999993</v>
      </c>
      <c r="AD537" s="303">
        <f t="shared" si="131"/>
        <v>5.4036000000000008</v>
      </c>
      <c r="AE537" s="303">
        <f t="shared" si="131"/>
        <v>1.0807200000000001</v>
      </c>
      <c r="AF537" s="303">
        <f t="shared" si="131"/>
        <v>0</v>
      </c>
      <c r="AG537" s="303">
        <f t="shared" si="128"/>
        <v>14.049359999999998</v>
      </c>
      <c r="AH537" s="303">
        <f t="shared" si="128"/>
        <v>5.4036000000000008</v>
      </c>
      <c r="AI537" s="303">
        <f t="shared" si="128"/>
        <v>5.4036000000000008</v>
      </c>
      <c r="AJ537" s="303">
        <f t="shared" si="128"/>
        <v>1.0807200000000001</v>
      </c>
      <c r="AK537" s="1239" t="s">
        <v>1350</v>
      </c>
      <c r="AL537" s="73" t="s">
        <v>1350</v>
      </c>
      <c r="AM537" s="1239" t="s">
        <v>1350</v>
      </c>
      <c r="AN537" s="303">
        <f t="shared" si="129"/>
        <v>1149.88608</v>
      </c>
      <c r="AO537" s="303">
        <f t="shared" si="132"/>
        <v>525.50349356521747</v>
      </c>
      <c r="AP537" s="303">
        <f t="shared" si="132"/>
        <v>22.220020869565225</v>
      </c>
      <c r="AQ537" s="303">
        <f t="shared" si="132"/>
        <v>382.18435895652169</v>
      </c>
      <c r="AR537" s="303">
        <f t="shared" si="132"/>
        <v>0</v>
      </c>
      <c r="AS537" s="303">
        <f t="shared" si="132"/>
        <v>158.8731492173913</v>
      </c>
      <c r="AT537" s="303">
        <f t="shared" si="132"/>
        <v>0</v>
      </c>
      <c r="AU537" s="303">
        <f t="shared" si="132"/>
        <v>3.3330031304347827</v>
      </c>
      <c r="AV537" s="303">
        <f t="shared" si="132"/>
        <v>2.2220020869565222</v>
      </c>
      <c r="AW537" s="303">
        <f t="shared" si="132"/>
        <v>5.5550052173913063</v>
      </c>
      <c r="AX537" s="303">
        <f t="shared" si="132"/>
        <v>13.332012521739131</v>
      </c>
      <c r="AY537" s="303">
        <f t="shared" si="132"/>
        <v>3.3330031304347827</v>
      </c>
      <c r="AZ537" s="303">
        <f t="shared" si="132"/>
        <v>5.5550052173913063</v>
      </c>
      <c r="BA537" s="303">
        <f t="shared" si="132"/>
        <v>1.1110010434782611</v>
      </c>
      <c r="BB537" s="303">
        <f t="shared" si="132"/>
        <v>0</v>
      </c>
      <c r="BC537" s="303">
        <f t="shared" si="130"/>
        <v>14.443013565217393</v>
      </c>
      <c r="BD537" s="303">
        <f t="shared" si="130"/>
        <v>5.5550052173913063</v>
      </c>
      <c r="BE537" s="303">
        <f t="shared" si="130"/>
        <v>5.5550052173913063</v>
      </c>
      <c r="BF537" s="303">
        <f t="shared" si="130"/>
        <v>1.1110010434782611</v>
      </c>
    </row>
    <row r="538" spans="2:58" ht="14.25" x14ac:dyDescent="0.2">
      <c r="B538" s="1938" t="s">
        <v>201</v>
      </c>
      <c r="C538" s="1926" t="s">
        <v>157</v>
      </c>
      <c r="D538" s="1995" t="s">
        <v>1637</v>
      </c>
      <c r="E538" s="1972" t="s">
        <v>25</v>
      </c>
      <c r="F538" s="1897" t="s">
        <v>16</v>
      </c>
      <c r="G538" s="1985">
        <v>17.53</v>
      </c>
      <c r="H538" s="1957">
        <v>7298.06</v>
      </c>
      <c r="I538" s="1910">
        <v>7298.06</v>
      </c>
      <c r="J538" s="1911">
        <v>7298.06</v>
      </c>
      <c r="K538" s="1912">
        <v>10.6</v>
      </c>
      <c r="L538" s="1580"/>
      <c r="O538" s="1513"/>
      <c r="P538" s="1513"/>
      <c r="Q538" s="1513"/>
      <c r="R538" s="303">
        <f t="shared" si="127"/>
        <v>75534.921000000002</v>
      </c>
      <c r="S538" s="303">
        <f t="shared" si="131"/>
        <v>34519.823800000006</v>
      </c>
      <c r="T538" s="303">
        <f t="shared" si="131"/>
        <v>1459.6120000000005</v>
      </c>
      <c r="U538" s="303">
        <f t="shared" si="131"/>
        <v>25105.326399999998</v>
      </c>
      <c r="V538" s="303">
        <f t="shared" si="131"/>
        <v>0</v>
      </c>
      <c r="W538" s="303">
        <f t="shared" si="131"/>
        <v>10436.2258</v>
      </c>
      <c r="X538" s="303">
        <f t="shared" si="131"/>
        <v>0</v>
      </c>
      <c r="Y538" s="303">
        <f t="shared" si="131"/>
        <v>218.9418</v>
      </c>
      <c r="Z538" s="303">
        <f t="shared" si="131"/>
        <v>145.96120000000002</v>
      </c>
      <c r="AA538" s="303">
        <f t="shared" si="131"/>
        <v>364.90300000000013</v>
      </c>
      <c r="AB538" s="303">
        <f t="shared" si="131"/>
        <v>875.7672</v>
      </c>
      <c r="AC538" s="303">
        <f t="shared" si="131"/>
        <v>218.9418</v>
      </c>
      <c r="AD538" s="303">
        <f t="shared" si="131"/>
        <v>364.90300000000013</v>
      </c>
      <c r="AE538" s="303">
        <f t="shared" si="131"/>
        <v>72.98060000000001</v>
      </c>
      <c r="AF538" s="303">
        <f t="shared" si="131"/>
        <v>0</v>
      </c>
      <c r="AG538" s="303">
        <f t="shared" si="128"/>
        <v>948.7478000000001</v>
      </c>
      <c r="AH538" s="303">
        <f t="shared" si="128"/>
        <v>364.90300000000013</v>
      </c>
      <c r="AI538" s="303">
        <f t="shared" si="128"/>
        <v>364.90300000000013</v>
      </c>
      <c r="AJ538" s="303">
        <f t="shared" si="128"/>
        <v>72.98060000000001</v>
      </c>
      <c r="AK538" s="1239" t="s">
        <v>1350</v>
      </c>
      <c r="AL538" s="73" t="s">
        <v>1350</v>
      </c>
      <c r="AM538" s="1239" t="s">
        <v>1350</v>
      </c>
      <c r="AN538" s="303">
        <f t="shared" si="129"/>
        <v>77359.436000000002</v>
      </c>
      <c r="AO538" s="303">
        <f t="shared" si="132"/>
        <v>35353.635969082134</v>
      </c>
      <c r="AP538" s="303">
        <f t="shared" si="132"/>
        <v>1494.868328502416</v>
      </c>
      <c r="AQ538" s="303">
        <f t="shared" si="132"/>
        <v>25711.735250241542</v>
      </c>
      <c r="AR538" s="303">
        <f t="shared" si="132"/>
        <v>0</v>
      </c>
      <c r="AS538" s="303">
        <f t="shared" si="132"/>
        <v>10688.308548792271</v>
      </c>
      <c r="AT538" s="303">
        <f t="shared" si="132"/>
        <v>0</v>
      </c>
      <c r="AU538" s="303">
        <f t="shared" si="132"/>
        <v>224.23024927536233</v>
      </c>
      <c r="AV538" s="303">
        <f t="shared" si="132"/>
        <v>149.48683285024157</v>
      </c>
      <c r="AW538" s="303">
        <f t="shared" si="132"/>
        <v>373.71708212560401</v>
      </c>
      <c r="AX538" s="303">
        <f t="shared" si="132"/>
        <v>896.9209971014493</v>
      </c>
      <c r="AY538" s="303">
        <f t="shared" si="132"/>
        <v>224.23024927536233</v>
      </c>
      <c r="AZ538" s="303">
        <f t="shared" si="132"/>
        <v>373.71708212560401</v>
      </c>
      <c r="BA538" s="303">
        <f t="shared" si="132"/>
        <v>74.743416425120785</v>
      </c>
      <c r="BB538" s="303">
        <f t="shared" si="132"/>
        <v>0</v>
      </c>
      <c r="BC538" s="303">
        <f t="shared" si="130"/>
        <v>971.66441352657012</v>
      </c>
      <c r="BD538" s="303">
        <f t="shared" si="130"/>
        <v>373.71708212560401</v>
      </c>
      <c r="BE538" s="303">
        <f t="shared" si="130"/>
        <v>373.71708212560401</v>
      </c>
      <c r="BF538" s="303">
        <f t="shared" si="130"/>
        <v>74.743416425120785</v>
      </c>
    </row>
    <row r="539" spans="2:58" ht="14.25" x14ac:dyDescent="0.2">
      <c r="B539" s="1938" t="s">
        <v>201</v>
      </c>
      <c r="C539" s="1926" t="s">
        <v>157</v>
      </c>
      <c r="D539" s="1995" t="s">
        <v>1638</v>
      </c>
      <c r="E539" s="1972" t="s">
        <v>25</v>
      </c>
      <c r="F539" s="1897" t="s">
        <v>16</v>
      </c>
      <c r="G539" s="1985">
        <v>17.579999999999998</v>
      </c>
      <c r="H539" s="1957">
        <v>308.75</v>
      </c>
      <c r="I539" s="1910">
        <v>308.75</v>
      </c>
      <c r="J539" s="1911">
        <v>308.75</v>
      </c>
      <c r="K539" s="1912">
        <v>10.63</v>
      </c>
      <c r="L539" s="1580"/>
      <c r="O539" s="1513"/>
      <c r="P539" s="1513"/>
      <c r="Q539" s="1513"/>
      <c r="R539" s="303">
        <f t="shared" si="127"/>
        <v>3195.5625</v>
      </c>
      <c r="S539" s="303">
        <f t="shared" si="131"/>
        <v>1460.3875000000003</v>
      </c>
      <c r="T539" s="303">
        <f t="shared" si="131"/>
        <v>61.750000000000021</v>
      </c>
      <c r="U539" s="303">
        <f t="shared" si="131"/>
        <v>1062.0999999999999</v>
      </c>
      <c r="V539" s="303">
        <f t="shared" si="131"/>
        <v>0</v>
      </c>
      <c r="W539" s="303">
        <f t="shared" si="131"/>
        <v>441.51249999999999</v>
      </c>
      <c r="X539" s="303">
        <f t="shared" si="131"/>
        <v>0</v>
      </c>
      <c r="Y539" s="303">
        <f t="shared" si="131"/>
        <v>9.2624999999999993</v>
      </c>
      <c r="Z539" s="303">
        <f t="shared" si="131"/>
        <v>6.1750000000000016</v>
      </c>
      <c r="AA539" s="303">
        <f t="shared" si="131"/>
        <v>15.437500000000005</v>
      </c>
      <c r="AB539" s="303">
        <f t="shared" si="131"/>
        <v>37.049999999999997</v>
      </c>
      <c r="AC539" s="303">
        <f t="shared" si="131"/>
        <v>9.2624999999999993</v>
      </c>
      <c r="AD539" s="303">
        <f t="shared" si="131"/>
        <v>15.437500000000005</v>
      </c>
      <c r="AE539" s="303">
        <f t="shared" si="131"/>
        <v>3.0875000000000008</v>
      </c>
      <c r="AF539" s="303">
        <f t="shared" si="131"/>
        <v>0</v>
      </c>
      <c r="AG539" s="303">
        <f t="shared" si="128"/>
        <v>40.137500000000003</v>
      </c>
      <c r="AH539" s="303">
        <f t="shared" si="128"/>
        <v>15.437500000000005</v>
      </c>
      <c r="AI539" s="303">
        <f t="shared" si="128"/>
        <v>15.437500000000005</v>
      </c>
      <c r="AJ539" s="303">
        <f t="shared" si="128"/>
        <v>3.0875000000000008</v>
      </c>
      <c r="AK539" s="1239" t="s">
        <v>1350</v>
      </c>
      <c r="AL539" s="73" t="s">
        <v>1350</v>
      </c>
      <c r="AM539" s="1239" t="s">
        <v>1350</v>
      </c>
      <c r="AN539" s="303">
        <f t="shared" si="129"/>
        <v>3282.0125000000003</v>
      </c>
      <c r="AO539" s="303">
        <f t="shared" si="132"/>
        <v>1499.8955676328505</v>
      </c>
      <c r="AP539" s="303">
        <f t="shared" si="132"/>
        <v>63.420531400966212</v>
      </c>
      <c r="AQ539" s="303">
        <f t="shared" si="132"/>
        <v>1090.8331400966183</v>
      </c>
      <c r="AR539" s="303">
        <f t="shared" si="132"/>
        <v>0</v>
      </c>
      <c r="AS539" s="303">
        <f t="shared" si="132"/>
        <v>453.45679951690823</v>
      </c>
      <c r="AT539" s="303">
        <f t="shared" si="132"/>
        <v>0</v>
      </c>
      <c r="AU539" s="303">
        <f t="shared" si="132"/>
        <v>9.5130797101449289</v>
      </c>
      <c r="AV539" s="303">
        <f t="shared" si="132"/>
        <v>6.3420531400966205</v>
      </c>
      <c r="AW539" s="303">
        <f t="shared" si="132"/>
        <v>15.855132850241553</v>
      </c>
      <c r="AX539" s="303">
        <f t="shared" si="132"/>
        <v>38.052318840579716</v>
      </c>
      <c r="AY539" s="303">
        <f t="shared" si="132"/>
        <v>9.5130797101449289</v>
      </c>
      <c r="AZ539" s="303">
        <f t="shared" si="132"/>
        <v>15.855132850241553</v>
      </c>
      <c r="BA539" s="303">
        <f t="shared" si="132"/>
        <v>3.1710265700483102</v>
      </c>
      <c r="BB539" s="303">
        <f t="shared" si="132"/>
        <v>0</v>
      </c>
      <c r="BC539" s="303">
        <f t="shared" si="130"/>
        <v>41.223345410628028</v>
      </c>
      <c r="BD539" s="303">
        <f t="shared" si="130"/>
        <v>15.855132850241553</v>
      </c>
      <c r="BE539" s="303">
        <f t="shared" si="130"/>
        <v>15.855132850241553</v>
      </c>
      <c r="BF539" s="303">
        <f t="shared" si="130"/>
        <v>3.1710265700483102</v>
      </c>
    </row>
    <row r="540" spans="2:58" ht="14.25" x14ac:dyDescent="0.2">
      <c r="B540" s="1938" t="s">
        <v>201</v>
      </c>
      <c r="C540" s="1926" t="s">
        <v>157</v>
      </c>
      <c r="D540" s="1995" t="s">
        <v>1639</v>
      </c>
      <c r="E540" s="1972" t="s">
        <v>25</v>
      </c>
      <c r="F540" s="1897" t="s">
        <v>16</v>
      </c>
      <c r="G540" s="1985">
        <v>17.579999999999998</v>
      </c>
      <c r="H540" s="1957">
        <v>8267.67</v>
      </c>
      <c r="I540" s="1910">
        <v>8267.67</v>
      </c>
      <c r="J540" s="1911">
        <v>8267.67</v>
      </c>
      <c r="K540" s="1912">
        <v>10.63</v>
      </c>
      <c r="L540" s="1580"/>
      <c r="O540" s="1513"/>
      <c r="P540" s="1513"/>
      <c r="Q540" s="1513"/>
      <c r="R540" s="303">
        <f t="shared" si="127"/>
        <v>85570.3845</v>
      </c>
      <c r="S540" s="303">
        <f t="shared" si="131"/>
        <v>39106.07910000001</v>
      </c>
      <c r="T540" s="303">
        <f t="shared" si="131"/>
        <v>1653.5340000000006</v>
      </c>
      <c r="U540" s="303">
        <f t="shared" si="131"/>
        <v>28440.784799999994</v>
      </c>
      <c r="V540" s="303">
        <f t="shared" si="131"/>
        <v>0</v>
      </c>
      <c r="W540" s="303">
        <f t="shared" si="131"/>
        <v>11822.768099999999</v>
      </c>
      <c r="X540" s="303">
        <f t="shared" si="131"/>
        <v>0</v>
      </c>
      <c r="Y540" s="303">
        <f t="shared" si="131"/>
        <v>248.0301</v>
      </c>
      <c r="Z540" s="303">
        <f t="shared" si="131"/>
        <v>165.35340000000002</v>
      </c>
      <c r="AA540" s="303">
        <f t="shared" si="131"/>
        <v>413.38350000000014</v>
      </c>
      <c r="AB540" s="303">
        <f t="shared" si="131"/>
        <v>992.12040000000002</v>
      </c>
      <c r="AC540" s="303">
        <f t="shared" si="131"/>
        <v>248.0301</v>
      </c>
      <c r="AD540" s="303">
        <f t="shared" si="131"/>
        <v>413.38350000000014</v>
      </c>
      <c r="AE540" s="303">
        <f t="shared" si="131"/>
        <v>82.676700000000011</v>
      </c>
      <c r="AF540" s="303">
        <f t="shared" si="131"/>
        <v>0</v>
      </c>
      <c r="AG540" s="303">
        <f t="shared" si="128"/>
        <v>1074.7971</v>
      </c>
      <c r="AH540" s="303">
        <f t="shared" si="128"/>
        <v>413.38350000000014</v>
      </c>
      <c r="AI540" s="303">
        <f t="shared" si="128"/>
        <v>413.38350000000014</v>
      </c>
      <c r="AJ540" s="303">
        <f t="shared" si="128"/>
        <v>82.676700000000011</v>
      </c>
      <c r="AK540" s="1239" t="s">
        <v>1350</v>
      </c>
      <c r="AL540" s="73" t="s">
        <v>1350</v>
      </c>
      <c r="AM540" s="1239" t="s">
        <v>1350</v>
      </c>
      <c r="AN540" s="303">
        <f t="shared" si="129"/>
        <v>87885.332100000014</v>
      </c>
      <c r="AO540" s="303">
        <f t="shared" si="132"/>
        <v>40164.02133652175</v>
      </c>
      <c r="AP540" s="303">
        <f t="shared" si="132"/>
        <v>1698.2672869565226</v>
      </c>
      <c r="AQ540" s="303">
        <f t="shared" si="132"/>
        <v>29210.197335652174</v>
      </c>
      <c r="AR540" s="303">
        <f t="shared" si="132"/>
        <v>0</v>
      </c>
      <c r="AS540" s="303">
        <f t="shared" si="132"/>
        <v>12142.611101739132</v>
      </c>
      <c r="AT540" s="303">
        <f t="shared" si="132"/>
        <v>0</v>
      </c>
      <c r="AU540" s="303">
        <f t="shared" si="132"/>
        <v>254.74009304347831</v>
      </c>
      <c r="AV540" s="303">
        <f t="shared" si="132"/>
        <v>169.82672869565224</v>
      </c>
      <c r="AW540" s="303">
        <f t="shared" si="132"/>
        <v>424.56682173913066</v>
      </c>
      <c r="AX540" s="303">
        <f t="shared" si="132"/>
        <v>1018.9603721739132</v>
      </c>
      <c r="AY540" s="303">
        <f t="shared" si="132"/>
        <v>254.74009304347831</v>
      </c>
      <c r="AZ540" s="303">
        <f t="shared" si="132"/>
        <v>424.56682173913066</v>
      </c>
      <c r="BA540" s="303">
        <f t="shared" si="132"/>
        <v>84.913364347826118</v>
      </c>
      <c r="BB540" s="303">
        <f t="shared" si="132"/>
        <v>0</v>
      </c>
      <c r="BC540" s="303">
        <f t="shared" si="130"/>
        <v>1103.8737365217394</v>
      </c>
      <c r="BD540" s="303">
        <f t="shared" si="130"/>
        <v>424.56682173913066</v>
      </c>
      <c r="BE540" s="303">
        <f t="shared" si="130"/>
        <v>424.56682173913066</v>
      </c>
      <c r="BF540" s="303">
        <f t="shared" si="130"/>
        <v>84.913364347826118</v>
      </c>
    </row>
    <row r="541" spans="2:58" ht="14.25" x14ac:dyDescent="0.2">
      <c r="B541" s="1938" t="s">
        <v>201</v>
      </c>
      <c r="C541" s="1926" t="s">
        <v>157</v>
      </c>
      <c r="D541" s="1995" t="s">
        <v>1640</v>
      </c>
      <c r="E541" s="1972" t="s">
        <v>25</v>
      </c>
      <c r="F541" s="1897" t="s">
        <v>16</v>
      </c>
      <c r="G541" s="1985">
        <v>17.579999999999998</v>
      </c>
      <c r="H541" s="1957">
        <v>934.29</v>
      </c>
      <c r="I541" s="1910">
        <v>934.29</v>
      </c>
      <c r="J541" s="1911">
        <v>934.29</v>
      </c>
      <c r="K541" s="1912">
        <v>10.63</v>
      </c>
      <c r="L541" s="1580"/>
      <c r="O541" s="1513"/>
      <c r="P541" s="1513"/>
      <c r="Q541" s="1513"/>
      <c r="R541" s="303">
        <f t="shared" si="127"/>
        <v>9669.9014999999999</v>
      </c>
      <c r="S541" s="303">
        <f t="shared" si="131"/>
        <v>4419.1917000000003</v>
      </c>
      <c r="T541" s="303">
        <f t="shared" si="131"/>
        <v>186.85800000000006</v>
      </c>
      <c r="U541" s="303">
        <f t="shared" si="131"/>
        <v>3213.9575999999993</v>
      </c>
      <c r="V541" s="303">
        <f t="shared" si="131"/>
        <v>0</v>
      </c>
      <c r="W541" s="303">
        <f t="shared" si="131"/>
        <v>1336.0346999999999</v>
      </c>
      <c r="X541" s="303">
        <f t="shared" si="131"/>
        <v>0</v>
      </c>
      <c r="Y541" s="303">
        <f t="shared" si="131"/>
        <v>28.028700000000001</v>
      </c>
      <c r="Z541" s="303">
        <f t="shared" si="131"/>
        <v>18.685800000000004</v>
      </c>
      <c r="AA541" s="303">
        <f t="shared" si="131"/>
        <v>46.714500000000015</v>
      </c>
      <c r="AB541" s="303">
        <f t="shared" si="131"/>
        <v>112.1148</v>
      </c>
      <c r="AC541" s="303">
        <f t="shared" si="131"/>
        <v>28.028700000000001</v>
      </c>
      <c r="AD541" s="303">
        <f t="shared" si="131"/>
        <v>46.714500000000015</v>
      </c>
      <c r="AE541" s="303">
        <f t="shared" si="131"/>
        <v>9.342900000000002</v>
      </c>
      <c r="AF541" s="303">
        <f t="shared" si="131"/>
        <v>0</v>
      </c>
      <c r="AG541" s="303">
        <f t="shared" si="128"/>
        <v>121.45770000000002</v>
      </c>
      <c r="AH541" s="303">
        <f t="shared" si="128"/>
        <v>46.714500000000015</v>
      </c>
      <c r="AI541" s="303">
        <f t="shared" si="128"/>
        <v>46.714500000000015</v>
      </c>
      <c r="AJ541" s="303">
        <f t="shared" si="128"/>
        <v>9.342900000000002</v>
      </c>
      <c r="AK541" s="1239" t="s">
        <v>1350</v>
      </c>
      <c r="AL541" s="73" t="s">
        <v>1350</v>
      </c>
      <c r="AM541" s="1239" t="s">
        <v>1350</v>
      </c>
      <c r="AN541" s="303">
        <f t="shared" si="129"/>
        <v>9931.5027000000009</v>
      </c>
      <c r="AO541" s="303">
        <f t="shared" si="132"/>
        <v>4538.7447121739142</v>
      </c>
      <c r="AP541" s="303">
        <f t="shared" si="132"/>
        <v>191.91309565217398</v>
      </c>
      <c r="AQ541" s="303">
        <f t="shared" si="132"/>
        <v>3300.905245217391</v>
      </c>
      <c r="AR541" s="303">
        <f t="shared" si="132"/>
        <v>0</v>
      </c>
      <c r="AS541" s="303">
        <f t="shared" si="132"/>
        <v>1372.1786339130435</v>
      </c>
      <c r="AT541" s="303">
        <f t="shared" si="132"/>
        <v>0</v>
      </c>
      <c r="AU541" s="303">
        <f t="shared" si="132"/>
        <v>28.786964347826089</v>
      </c>
      <c r="AV541" s="303">
        <f t="shared" si="132"/>
        <v>19.191309565217399</v>
      </c>
      <c r="AW541" s="303">
        <f t="shared" si="132"/>
        <v>47.978273913043495</v>
      </c>
      <c r="AX541" s="303">
        <f t="shared" si="132"/>
        <v>115.14785739130436</v>
      </c>
      <c r="AY541" s="303">
        <f t="shared" si="132"/>
        <v>28.786964347826089</v>
      </c>
      <c r="AZ541" s="303">
        <f t="shared" si="132"/>
        <v>47.978273913043495</v>
      </c>
      <c r="BA541" s="303">
        <f t="shared" si="132"/>
        <v>9.5956547826086993</v>
      </c>
      <c r="BB541" s="303">
        <f t="shared" si="132"/>
        <v>0</v>
      </c>
      <c r="BC541" s="303">
        <f t="shared" si="130"/>
        <v>124.74351217391308</v>
      </c>
      <c r="BD541" s="303">
        <f t="shared" si="130"/>
        <v>47.978273913043495</v>
      </c>
      <c r="BE541" s="303">
        <f t="shared" si="130"/>
        <v>47.978273913043495</v>
      </c>
      <c r="BF541" s="303">
        <f t="shared" si="130"/>
        <v>9.5956547826086993</v>
      </c>
    </row>
    <row r="542" spans="2:58" ht="14.25" x14ac:dyDescent="0.2">
      <c r="B542" s="1938" t="s">
        <v>201</v>
      </c>
      <c r="C542" s="1926" t="s">
        <v>157</v>
      </c>
      <c r="D542" s="1995" t="s">
        <v>1641</v>
      </c>
      <c r="E542" s="1972" t="s">
        <v>25</v>
      </c>
      <c r="F542" s="1897" t="s">
        <v>16</v>
      </c>
      <c r="G542" s="1985">
        <v>17.53</v>
      </c>
      <c r="H542" s="1957">
        <v>3971.8</v>
      </c>
      <c r="I542" s="1910">
        <v>3971.8</v>
      </c>
      <c r="J542" s="1911">
        <v>3971.8</v>
      </c>
      <c r="K542" s="1912">
        <v>10.6</v>
      </c>
      <c r="L542" s="1580"/>
      <c r="O542" s="1513"/>
      <c r="P542" s="1513"/>
      <c r="Q542" s="1513"/>
      <c r="R542" s="303">
        <f t="shared" si="127"/>
        <v>41108.129999999997</v>
      </c>
      <c r="S542" s="303">
        <f t="shared" si="131"/>
        <v>18786.614000000001</v>
      </c>
      <c r="T542" s="303">
        <f t="shared" si="131"/>
        <v>794.36000000000024</v>
      </c>
      <c r="U542" s="303">
        <f t="shared" si="131"/>
        <v>13662.991999999997</v>
      </c>
      <c r="V542" s="303">
        <f t="shared" si="131"/>
        <v>0</v>
      </c>
      <c r="W542" s="303">
        <f t="shared" si="131"/>
        <v>5679.6739999999991</v>
      </c>
      <c r="X542" s="303">
        <f t="shared" si="131"/>
        <v>0</v>
      </c>
      <c r="Y542" s="303">
        <f t="shared" si="131"/>
        <v>119.154</v>
      </c>
      <c r="Z542" s="303">
        <f t="shared" si="131"/>
        <v>79.436000000000007</v>
      </c>
      <c r="AA542" s="303">
        <f t="shared" si="131"/>
        <v>198.59000000000006</v>
      </c>
      <c r="AB542" s="303">
        <f t="shared" si="131"/>
        <v>476.61599999999999</v>
      </c>
      <c r="AC542" s="303">
        <f t="shared" si="131"/>
        <v>119.154</v>
      </c>
      <c r="AD542" s="303">
        <f t="shared" si="131"/>
        <v>198.59000000000006</v>
      </c>
      <c r="AE542" s="303">
        <f t="shared" si="131"/>
        <v>39.718000000000004</v>
      </c>
      <c r="AF542" s="303">
        <f t="shared" si="131"/>
        <v>0</v>
      </c>
      <c r="AG542" s="303">
        <f t="shared" si="128"/>
        <v>516.33400000000006</v>
      </c>
      <c r="AH542" s="303">
        <f t="shared" si="128"/>
        <v>198.59000000000006</v>
      </c>
      <c r="AI542" s="303">
        <f t="shared" si="128"/>
        <v>198.59000000000006</v>
      </c>
      <c r="AJ542" s="303">
        <f t="shared" si="128"/>
        <v>39.718000000000004</v>
      </c>
      <c r="AK542" s="1239" t="s">
        <v>1350</v>
      </c>
      <c r="AL542" s="73" t="s">
        <v>1350</v>
      </c>
      <c r="AM542" s="1239" t="s">
        <v>1350</v>
      </c>
      <c r="AN542" s="303">
        <f t="shared" si="129"/>
        <v>42101.08</v>
      </c>
      <c r="AO542" s="303">
        <f t="shared" si="132"/>
        <v>19240.396946859906</v>
      </c>
      <c r="AP542" s="303">
        <f t="shared" si="132"/>
        <v>813.54743961352688</v>
      </c>
      <c r="AQ542" s="303">
        <f t="shared" si="132"/>
        <v>13993.015961352656</v>
      </c>
      <c r="AR542" s="303">
        <f t="shared" si="132"/>
        <v>0</v>
      </c>
      <c r="AS542" s="303">
        <f t="shared" si="132"/>
        <v>5816.8641932367145</v>
      </c>
      <c r="AT542" s="303">
        <f t="shared" si="132"/>
        <v>0</v>
      </c>
      <c r="AU542" s="303">
        <f t="shared" si="132"/>
        <v>122.03211594202899</v>
      </c>
      <c r="AV542" s="303">
        <f t="shared" si="132"/>
        <v>81.354743961352682</v>
      </c>
      <c r="AW542" s="303">
        <f t="shared" si="132"/>
        <v>203.38685990338172</v>
      </c>
      <c r="AX542" s="303">
        <f t="shared" si="132"/>
        <v>488.12846376811598</v>
      </c>
      <c r="AY542" s="303">
        <f t="shared" si="132"/>
        <v>122.03211594202899</v>
      </c>
      <c r="AZ542" s="303">
        <f t="shared" si="132"/>
        <v>203.38685990338172</v>
      </c>
      <c r="BA542" s="303">
        <f t="shared" si="132"/>
        <v>40.677371980676341</v>
      </c>
      <c r="BB542" s="303">
        <f t="shared" si="132"/>
        <v>0</v>
      </c>
      <c r="BC542" s="303">
        <f t="shared" si="130"/>
        <v>528.80583574879233</v>
      </c>
      <c r="BD542" s="303">
        <f t="shared" si="130"/>
        <v>203.38685990338172</v>
      </c>
      <c r="BE542" s="303">
        <f t="shared" si="130"/>
        <v>203.38685990338172</v>
      </c>
      <c r="BF542" s="303">
        <f t="shared" si="130"/>
        <v>40.677371980676341</v>
      </c>
    </row>
    <row r="543" spans="2:58" ht="14.25" x14ac:dyDescent="0.2">
      <c r="B543" s="1938" t="s">
        <v>201</v>
      </c>
      <c r="C543" s="1926" t="s">
        <v>157</v>
      </c>
      <c r="D543" s="1995" t="s">
        <v>1642</v>
      </c>
      <c r="E543" s="1972" t="s">
        <v>25</v>
      </c>
      <c r="F543" s="1897" t="s">
        <v>16</v>
      </c>
      <c r="G543" s="1985">
        <v>17.579999999999998</v>
      </c>
      <c r="H543" s="1957">
        <v>1252.1600000000001</v>
      </c>
      <c r="I543" s="1910">
        <v>1252.1600000000001</v>
      </c>
      <c r="J543" s="1911">
        <v>1252.1600000000001</v>
      </c>
      <c r="K543" s="1912">
        <v>10.63</v>
      </c>
      <c r="L543" s="1580"/>
      <c r="O543" s="1513"/>
      <c r="P543" s="1513"/>
      <c r="Q543" s="1513"/>
      <c r="R543" s="303">
        <f t="shared" si="127"/>
        <v>12959.856</v>
      </c>
      <c r="S543" s="303">
        <f t="shared" si="131"/>
        <v>5922.7168000000011</v>
      </c>
      <c r="T543" s="303">
        <f t="shared" si="131"/>
        <v>250.43200000000007</v>
      </c>
      <c r="U543" s="303">
        <f t="shared" si="131"/>
        <v>4307.4303999999993</v>
      </c>
      <c r="V543" s="303">
        <f t="shared" si="131"/>
        <v>0</v>
      </c>
      <c r="W543" s="303">
        <f t="shared" si="131"/>
        <v>1790.5887999999998</v>
      </c>
      <c r="X543" s="303">
        <f t="shared" si="131"/>
        <v>0</v>
      </c>
      <c r="Y543" s="303">
        <f t="shared" si="131"/>
        <v>37.564799999999998</v>
      </c>
      <c r="Z543" s="303">
        <f t="shared" si="131"/>
        <v>25.043200000000006</v>
      </c>
      <c r="AA543" s="303">
        <f t="shared" si="131"/>
        <v>62.608000000000018</v>
      </c>
      <c r="AB543" s="303">
        <f t="shared" si="131"/>
        <v>150.25919999999999</v>
      </c>
      <c r="AC543" s="303">
        <f t="shared" si="131"/>
        <v>37.564799999999998</v>
      </c>
      <c r="AD543" s="303">
        <f t="shared" si="131"/>
        <v>62.608000000000018</v>
      </c>
      <c r="AE543" s="303">
        <f t="shared" si="131"/>
        <v>12.521600000000003</v>
      </c>
      <c r="AF543" s="303">
        <f t="shared" si="131"/>
        <v>0</v>
      </c>
      <c r="AG543" s="303">
        <f t="shared" si="128"/>
        <v>162.78080000000003</v>
      </c>
      <c r="AH543" s="303">
        <f t="shared" si="128"/>
        <v>62.608000000000018</v>
      </c>
      <c r="AI543" s="303">
        <f t="shared" si="128"/>
        <v>62.608000000000018</v>
      </c>
      <c r="AJ543" s="303">
        <f t="shared" si="128"/>
        <v>12.521600000000003</v>
      </c>
      <c r="AK543" s="1239" t="s">
        <v>1350</v>
      </c>
      <c r="AL543" s="73" t="s">
        <v>1350</v>
      </c>
      <c r="AM543" s="1239" t="s">
        <v>1350</v>
      </c>
      <c r="AN543" s="303">
        <f t="shared" si="129"/>
        <v>13310.460800000003</v>
      </c>
      <c r="AO543" s="303">
        <f t="shared" si="132"/>
        <v>6082.9448873429974</v>
      </c>
      <c r="AP543" s="303">
        <f t="shared" si="132"/>
        <v>257.20697198067649</v>
      </c>
      <c r="AQ543" s="303">
        <f t="shared" si="132"/>
        <v>4423.9599180676332</v>
      </c>
      <c r="AR543" s="303">
        <f t="shared" si="132"/>
        <v>0</v>
      </c>
      <c r="AS543" s="303">
        <f t="shared" si="132"/>
        <v>1839.0298496618359</v>
      </c>
      <c r="AT543" s="303">
        <f t="shared" si="132"/>
        <v>0</v>
      </c>
      <c r="AU543" s="303">
        <f t="shared" si="132"/>
        <v>38.58104579710146</v>
      </c>
      <c r="AV543" s="303">
        <f t="shared" si="132"/>
        <v>25.720697198067644</v>
      </c>
      <c r="AW543" s="303">
        <f t="shared" si="132"/>
        <v>64.301742995169121</v>
      </c>
      <c r="AX543" s="303">
        <f t="shared" si="132"/>
        <v>154.32418318840584</v>
      </c>
      <c r="AY543" s="303">
        <f t="shared" si="132"/>
        <v>38.58104579710146</v>
      </c>
      <c r="AZ543" s="303">
        <f t="shared" si="132"/>
        <v>64.301742995169121</v>
      </c>
      <c r="BA543" s="303">
        <f t="shared" si="132"/>
        <v>12.860348599033822</v>
      </c>
      <c r="BB543" s="303">
        <f t="shared" si="132"/>
        <v>0</v>
      </c>
      <c r="BC543" s="303">
        <f t="shared" si="130"/>
        <v>167.18453178743965</v>
      </c>
      <c r="BD543" s="303">
        <f t="shared" si="130"/>
        <v>64.301742995169121</v>
      </c>
      <c r="BE543" s="303">
        <f t="shared" si="130"/>
        <v>64.301742995169121</v>
      </c>
      <c r="BF543" s="303">
        <f t="shared" si="130"/>
        <v>12.860348599033822</v>
      </c>
    </row>
    <row r="544" spans="2:58" ht="14.25" x14ac:dyDescent="0.2">
      <c r="B544" s="1938" t="s">
        <v>201</v>
      </c>
      <c r="C544" s="1926" t="s">
        <v>157</v>
      </c>
      <c r="D544" s="1995" t="s">
        <v>1643</v>
      </c>
      <c r="E544" s="1972" t="s">
        <v>25</v>
      </c>
      <c r="F544" s="1897" t="s">
        <v>16</v>
      </c>
      <c r="G544" s="1985">
        <v>17.579999999999998</v>
      </c>
      <c r="H544" s="1957">
        <v>376.49</v>
      </c>
      <c r="I544" s="1910">
        <v>376.49</v>
      </c>
      <c r="J544" s="1911">
        <v>376.49</v>
      </c>
      <c r="K544" s="1912">
        <v>10.63</v>
      </c>
      <c r="L544" s="1580"/>
      <c r="O544" s="1513"/>
      <c r="P544" s="1513"/>
      <c r="Q544" s="1513"/>
      <c r="R544" s="303">
        <f t="shared" si="127"/>
        <v>3896.6714999999999</v>
      </c>
      <c r="S544" s="303">
        <f t="shared" si="131"/>
        <v>1780.7977000000003</v>
      </c>
      <c r="T544" s="303">
        <f t="shared" si="131"/>
        <v>75.298000000000016</v>
      </c>
      <c r="U544" s="303">
        <f t="shared" si="131"/>
        <v>1295.1255999999998</v>
      </c>
      <c r="V544" s="303">
        <f t="shared" si="131"/>
        <v>0</v>
      </c>
      <c r="W544" s="303">
        <f t="shared" si="131"/>
        <v>538.38069999999993</v>
      </c>
      <c r="X544" s="303">
        <f t="shared" si="131"/>
        <v>0</v>
      </c>
      <c r="Y544" s="303">
        <f t="shared" si="131"/>
        <v>11.294700000000001</v>
      </c>
      <c r="Z544" s="303">
        <f t="shared" si="131"/>
        <v>7.5298000000000016</v>
      </c>
      <c r="AA544" s="303">
        <f t="shared" si="131"/>
        <v>18.824500000000004</v>
      </c>
      <c r="AB544" s="303">
        <f t="shared" si="131"/>
        <v>45.178800000000003</v>
      </c>
      <c r="AC544" s="303">
        <f t="shared" si="131"/>
        <v>11.294700000000001</v>
      </c>
      <c r="AD544" s="303">
        <f t="shared" si="131"/>
        <v>18.824500000000004</v>
      </c>
      <c r="AE544" s="303">
        <f t="shared" si="131"/>
        <v>3.7649000000000008</v>
      </c>
      <c r="AF544" s="303">
        <f t="shared" si="131"/>
        <v>0</v>
      </c>
      <c r="AG544" s="303">
        <f t="shared" si="128"/>
        <v>48.943700000000007</v>
      </c>
      <c r="AH544" s="303">
        <f t="shared" si="128"/>
        <v>18.824500000000004</v>
      </c>
      <c r="AI544" s="303">
        <f t="shared" si="128"/>
        <v>18.824500000000004</v>
      </c>
      <c r="AJ544" s="303">
        <f t="shared" si="128"/>
        <v>3.7649000000000008</v>
      </c>
      <c r="AK544" s="1239" t="s">
        <v>1350</v>
      </c>
      <c r="AL544" s="73" t="s">
        <v>1350</v>
      </c>
      <c r="AM544" s="1239" t="s">
        <v>1350</v>
      </c>
      <c r="AN544" s="303">
        <f t="shared" si="129"/>
        <v>4002.0887000000002</v>
      </c>
      <c r="AO544" s="303">
        <f t="shared" si="132"/>
        <v>1828.9738696618363</v>
      </c>
      <c r="AP544" s="303">
        <f t="shared" si="132"/>
        <v>77.335047342995196</v>
      </c>
      <c r="AQ544" s="303">
        <f t="shared" si="132"/>
        <v>1330.1628142995169</v>
      </c>
      <c r="AR544" s="303">
        <f t="shared" si="132"/>
        <v>0</v>
      </c>
      <c r="AS544" s="303">
        <f t="shared" si="132"/>
        <v>552.94558850241549</v>
      </c>
      <c r="AT544" s="303">
        <f t="shared" si="132"/>
        <v>0</v>
      </c>
      <c r="AU544" s="303">
        <f t="shared" si="132"/>
        <v>11.600257101449277</v>
      </c>
      <c r="AV544" s="303">
        <f t="shared" si="132"/>
        <v>7.7335047342995189</v>
      </c>
      <c r="AW544" s="303">
        <f t="shared" si="132"/>
        <v>19.333761835748799</v>
      </c>
      <c r="AX544" s="303">
        <f t="shared" si="132"/>
        <v>46.401028405797106</v>
      </c>
      <c r="AY544" s="303">
        <f t="shared" si="132"/>
        <v>11.600257101449277</v>
      </c>
      <c r="AZ544" s="303">
        <f t="shared" si="132"/>
        <v>19.333761835748799</v>
      </c>
      <c r="BA544" s="303">
        <f t="shared" si="132"/>
        <v>3.8667523671497595</v>
      </c>
      <c r="BB544" s="303">
        <f t="shared" si="132"/>
        <v>0</v>
      </c>
      <c r="BC544" s="303">
        <f t="shared" si="130"/>
        <v>50.267780772946871</v>
      </c>
      <c r="BD544" s="303">
        <f t="shared" si="130"/>
        <v>19.333761835748799</v>
      </c>
      <c r="BE544" s="303">
        <f t="shared" si="130"/>
        <v>19.333761835748799</v>
      </c>
      <c r="BF544" s="303">
        <f t="shared" si="130"/>
        <v>3.8667523671497595</v>
      </c>
    </row>
    <row r="545" spans="2:58" ht="14.25" x14ac:dyDescent="0.2">
      <c r="B545" s="1938" t="s">
        <v>201</v>
      </c>
      <c r="C545" s="1926" t="s">
        <v>157</v>
      </c>
      <c r="D545" s="1995" t="s">
        <v>1644</v>
      </c>
      <c r="E545" s="1972" t="s">
        <v>25</v>
      </c>
      <c r="F545" s="1897" t="s">
        <v>16</v>
      </c>
      <c r="G545" s="1985">
        <v>17.579999999999998</v>
      </c>
      <c r="H545" s="1957">
        <v>435.42</v>
      </c>
      <c r="I545" s="1910">
        <v>435.42</v>
      </c>
      <c r="J545" s="1911">
        <v>435.42</v>
      </c>
      <c r="K545" s="1912">
        <v>10.63</v>
      </c>
      <c r="L545" s="1580"/>
      <c r="O545" s="1513"/>
      <c r="P545" s="1513"/>
      <c r="Q545" s="1513"/>
      <c r="R545" s="303">
        <f t="shared" si="127"/>
        <v>4506.5969999999998</v>
      </c>
      <c r="S545" s="303">
        <f t="shared" si="131"/>
        <v>2059.5366000000004</v>
      </c>
      <c r="T545" s="303">
        <f t="shared" si="131"/>
        <v>87.084000000000017</v>
      </c>
      <c r="U545" s="303">
        <f t="shared" si="131"/>
        <v>1497.8447999999996</v>
      </c>
      <c r="V545" s="303">
        <f t="shared" si="131"/>
        <v>0</v>
      </c>
      <c r="W545" s="303">
        <f t="shared" si="131"/>
        <v>622.65059999999994</v>
      </c>
      <c r="X545" s="303">
        <f t="shared" si="131"/>
        <v>0</v>
      </c>
      <c r="Y545" s="303">
        <f t="shared" si="131"/>
        <v>13.0626</v>
      </c>
      <c r="Z545" s="303">
        <f t="shared" si="131"/>
        <v>8.708400000000001</v>
      </c>
      <c r="AA545" s="303">
        <f t="shared" si="131"/>
        <v>21.771000000000004</v>
      </c>
      <c r="AB545" s="303">
        <f t="shared" si="131"/>
        <v>52.250399999999999</v>
      </c>
      <c r="AC545" s="303">
        <f t="shared" si="131"/>
        <v>13.0626</v>
      </c>
      <c r="AD545" s="303">
        <f t="shared" si="131"/>
        <v>21.771000000000004</v>
      </c>
      <c r="AE545" s="303">
        <f t="shared" si="131"/>
        <v>4.3542000000000005</v>
      </c>
      <c r="AF545" s="303">
        <f t="shared" si="131"/>
        <v>0</v>
      </c>
      <c r="AG545" s="303">
        <f t="shared" si="128"/>
        <v>56.604600000000005</v>
      </c>
      <c r="AH545" s="303">
        <f t="shared" si="128"/>
        <v>21.771000000000004</v>
      </c>
      <c r="AI545" s="303">
        <f t="shared" si="128"/>
        <v>21.771000000000004</v>
      </c>
      <c r="AJ545" s="303">
        <f t="shared" si="128"/>
        <v>4.3542000000000005</v>
      </c>
      <c r="AK545" s="1239" t="s">
        <v>1350</v>
      </c>
      <c r="AL545" s="73" t="s">
        <v>1350</v>
      </c>
      <c r="AM545" s="1239" t="s">
        <v>1350</v>
      </c>
      <c r="AN545" s="303">
        <f t="shared" si="129"/>
        <v>4628.5146000000004</v>
      </c>
      <c r="AO545" s="303">
        <f t="shared" si="132"/>
        <v>2115.2535321739138</v>
      </c>
      <c r="AP545" s="303">
        <f t="shared" si="132"/>
        <v>89.439895652173945</v>
      </c>
      <c r="AQ545" s="303">
        <f t="shared" si="132"/>
        <v>1538.3662052173911</v>
      </c>
      <c r="AR545" s="303">
        <f t="shared" si="132"/>
        <v>0</v>
      </c>
      <c r="AS545" s="303">
        <f t="shared" si="132"/>
        <v>639.49525391304348</v>
      </c>
      <c r="AT545" s="303">
        <f t="shared" si="132"/>
        <v>0</v>
      </c>
      <c r="AU545" s="303">
        <f t="shared" si="132"/>
        <v>13.415984347826088</v>
      </c>
      <c r="AV545" s="303">
        <f t="shared" si="132"/>
        <v>8.9439895652173931</v>
      </c>
      <c r="AW545" s="303">
        <f t="shared" si="132"/>
        <v>22.359973913043486</v>
      </c>
      <c r="AX545" s="303">
        <f t="shared" si="132"/>
        <v>53.663937391304351</v>
      </c>
      <c r="AY545" s="303">
        <f t="shared" si="132"/>
        <v>13.415984347826088</v>
      </c>
      <c r="AZ545" s="303">
        <f t="shared" si="132"/>
        <v>22.359973913043486</v>
      </c>
      <c r="BA545" s="303">
        <f t="shared" si="132"/>
        <v>4.4719947826086965</v>
      </c>
      <c r="BB545" s="303">
        <f t="shared" si="132"/>
        <v>0</v>
      </c>
      <c r="BC545" s="303">
        <f t="shared" si="130"/>
        <v>58.135932173913055</v>
      </c>
      <c r="BD545" s="303">
        <f t="shared" si="130"/>
        <v>22.359973913043486</v>
      </c>
      <c r="BE545" s="303">
        <f t="shared" si="130"/>
        <v>22.359973913043486</v>
      </c>
      <c r="BF545" s="303">
        <f t="shared" si="130"/>
        <v>4.4719947826086965</v>
      </c>
    </row>
    <row r="546" spans="2:58" ht="14.25" x14ac:dyDescent="0.2">
      <c r="B546" s="1938" t="s">
        <v>201</v>
      </c>
      <c r="C546" s="1926" t="s">
        <v>157</v>
      </c>
      <c r="D546" s="1995" t="s">
        <v>1645</v>
      </c>
      <c r="E546" s="1972" t="s">
        <v>25</v>
      </c>
      <c r="F546" s="1897" t="s">
        <v>16</v>
      </c>
      <c r="G546" s="1985">
        <v>17.579999999999998</v>
      </c>
      <c r="H546" s="1957">
        <v>176.87</v>
      </c>
      <c r="I546" s="1910">
        <v>176.87</v>
      </c>
      <c r="J546" s="1911">
        <v>176.87</v>
      </c>
      <c r="K546" s="1912">
        <v>10.63</v>
      </c>
      <c r="L546" s="1580"/>
      <c r="O546" s="1513"/>
      <c r="P546" s="1513"/>
      <c r="Q546" s="1513"/>
      <c r="R546" s="303">
        <f t="shared" si="127"/>
        <v>1830.6044999999999</v>
      </c>
      <c r="S546" s="303">
        <f t="shared" si="131"/>
        <v>836.59510000000012</v>
      </c>
      <c r="T546" s="303">
        <f t="shared" si="131"/>
        <v>35.374000000000009</v>
      </c>
      <c r="U546" s="303">
        <f t="shared" si="131"/>
        <v>608.43279999999982</v>
      </c>
      <c r="V546" s="303">
        <f t="shared" si="131"/>
        <v>0</v>
      </c>
      <c r="W546" s="303">
        <f t="shared" si="131"/>
        <v>252.92409999999998</v>
      </c>
      <c r="X546" s="303">
        <f t="shared" si="131"/>
        <v>0</v>
      </c>
      <c r="Y546" s="303">
        <f t="shared" ref="S546:AF564" si="133">+$R546*VLOOKUP($E546,$P$5:$AF$7,Y$1+3,FALSE)</f>
        <v>5.3060999999999998</v>
      </c>
      <c r="Z546" s="303">
        <f t="shared" si="133"/>
        <v>3.5374000000000003</v>
      </c>
      <c r="AA546" s="303">
        <f t="shared" si="133"/>
        <v>8.8435000000000024</v>
      </c>
      <c r="AB546" s="303">
        <f t="shared" si="133"/>
        <v>21.224399999999999</v>
      </c>
      <c r="AC546" s="303">
        <f t="shared" si="133"/>
        <v>5.3060999999999998</v>
      </c>
      <c r="AD546" s="303">
        <f t="shared" si="133"/>
        <v>8.8435000000000024</v>
      </c>
      <c r="AE546" s="303">
        <f t="shared" si="133"/>
        <v>1.7687000000000002</v>
      </c>
      <c r="AF546" s="303">
        <f t="shared" si="133"/>
        <v>0</v>
      </c>
      <c r="AG546" s="303">
        <f t="shared" si="128"/>
        <v>22.993100000000002</v>
      </c>
      <c r="AH546" s="303">
        <f t="shared" si="128"/>
        <v>8.8435000000000024</v>
      </c>
      <c r="AI546" s="303">
        <f t="shared" si="128"/>
        <v>8.8435000000000024</v>
      </c>
      <c r="AJ546" s="303">
        <f t="shared" si="128"/>
        <v>1.7687000000000002</v>
      </c>
      <c r="AK546" s="1239" t="s">
        <v>1350</v>
      </c>
      <c r="AL546" s="73" t="s">
        <v>1350</v>
      </c>
      <c r="AM546" s="1239" t="s">
        <v>1350</v>
      </c>
      <c r="AN546" s="303">
        <f t="shared" si="129"/>
        <v>1880.1281000000001</v>
      </c>
      <c r="AO546" s="303">
        <f t="shared" si="132"/>
        <v>859.2276244444447</v>
      </c>
      <c r="AP546" s="303">
        <f t="shared" si="132"/>
        <v>36.33097777777779</v>
      </c>
      <c r="AQ546" s="303">
        <f t="shared" si="132"/>
        <v>624.89281777777774</v>
      </c>
      <c r="AR546" s="303">
        <f t="shared" si="132"/>
        <v>0</v>
      </c>
      <c r="AS546" s="303">
        <f t="shared" si="132"/>
        <v>259.76649111111112</v>
      </c>
      <c r="AT546" s="303">
        <f t="shared" si="132"/>
        <v>0</v>
      </c>
      <c r="AU546" s="303">
        <f t="shared" ref="AO546:BB564" si="134">+$AN546*VLOOKUP($E546,$AL$5:$BB$7,AU$1+3,FALSE)</f>
        <v>5.4496466666666672</v>
      </c>
      <c r="AV546" s="303">
        <f t="shared" si="134"/>
        <v>3.6330977777777789</v>
      </c>
      <c r="AW546" s="303">
        <f t="shared" si="134"/>
        <v>9.0827444444444474</v>
      </c>
      <c r="AX546" s="303">
        <f t="shared" si="134"/>
        <v>21.798586666666669</v>
      </c>
      <c r="AY546" s="303">
        <f t="shared" si="134"/>
        <v>5.4496466666666672</v>
      </c>
      <c r="AZ546" s="303">
        <f t="shared" si="134"/>
        <v>9.0827444444444474</v>
      </c>
      <c r="BA546" s="303">
        <f t="shared" si="134"/>
        <v>1.8165488888888894</v>
      </c>
      <c r="BB546" s="303">
        <f t="shared" si="134"/>
        <v>0</v>
      </c>
      <c r="BC546" s="303">
        <f t="shared" si="130"/>
        <v>23.615135555555561</v>
      </c>
      <c r="BD546" s="303">
        <f t="shared" si="130"/>
        <v>9.0827444444444474</v>
      </c>
      <c r="BE546" s="303">
        <f t="shared" si="130"/>
        <v>9.0827444444444474</v>
      </c>
      <c r="BF546" s="303">
        <f t="shared" si="130"/>
        <v>1.8165488888888894</v>
      </c>
    </row>
    <row r="547" spans="2:58" ht="14.25" x14ac:dyDescent="0.2">
      <c r="B547" s="1938" t="s">
        <v>201</v>
      </c>
      <c r="C547" s="1926" t="s">
        <v>405</v>
      </c>
      <c r="D547" s="1995" t="s">
        <v>1646</v>
      </c>
      <c r="E547" s="1972" t="s">
        <v>25</v>
      </c>
      <c r="F547" s="1897" t="s">
        <v>16</v>
      </c>
      <c r="G547" s="1985">
        <v>17.12</v>
      </c>
      <c r="H547" s="1957">
        <v>3689.2799999999993</v>
      </c>
      <c r="I547" s="1910">
        <v>3689.2799999999993</v>
      </c>
      <c r="J547" s="1911">
        <v>3689.2799999999993</v>
      </c>
      <c r="K547" s="1912">
        <v>10.35</v>
      </c>
      <c r="L547" s="1580"/>
      <c r="O547" s="1513"/>
      <c r="P547" s="1513"/>
      <c r="Q547" s="1513"/>
      <c r="R547" s="303">
        <f t="shared" si="127"/>
        <v>38184.047999999988</v>
      </c>
      <c r="S547" s="303">
        <f t="shared" si="133"/>
        <v>17450.294399999999</v>
      </c>
      <c r="T547" s="303">
        <f t="shared" si="133"/>
        <v>737.85599999999999</v>
      </c>
      <c r="U547" s="303">
        <f t="shared" si="133"/>
        <v>12691.123199999995</v>
      </c>
      <c r="V547" s="303">
        <f t="shared" si="133"/>
        <v>0</v>
      </c>
      <c r="W547" s="303">
        <f t="shared" si="133"/>
        <v>5275.6703999999982</v>
      </c>
      <c r="X547" s="303">
        <f t="shared" si="133"/>
        <v>0</v>
      </c>
      <c r="Y547" s="303">
        <f t="shared" si="133"/>
        <v>110.67839999999997</v>
      </c>
      <c r="Z547" s="303">
        <f t="shared" si="133"/>
        <v>73.785599999999988</v>
      </c>
      <c r="AA547" s="303">
        <f t="shared" si="133"/>
        <v>184.464</v>
      </c>
      <c r="AB547" s="303">
        <f t="shared" si="133"/>
        <v>442.71359999999987</v>
      </c>
      <c r="AC547" s="303">
        <f t="shared" si="133"/>
        <v>110.67839999999997</v>
      </c>
      <c r="AD547" s="303">
        <f t="shared" si="133"/>
        <v>184.464</v>
      </c>
      <c r="AE547" s="303">
        <f t="shared" si="133"/>
        <v>36.892799999999994</v>
      </c>
      <c r="AF547" s="303">
        <f t="shared" si="133"/>
        <v>0</v>
      </c>
      <c r="AG547" s="303">
        <f t="shared" si="128"/>
        <v>479.60639999999989</v>
      </c>
      <c r="AH547" s="303">
        <f t="shared" si="128"/>
        <v>184.464</v>
      </c>
      <c r="AI547" s="303">
        <f t="shared" si="128"/>
        <v>184.464</v>
      </c>
      <c r="AJ547" s="303">
        <f t="shared" si="128"/>
        <v>36.892799999999994</v>
      </c>
      <c r="AK547" s="1239" t="s">
        <v>1350</v>
      </c>
      <c r="AL547" s="73" t="s">
        <v>1350</v>
      </c>
      <c r="AM547" s="1239" t="s">
        <v>1350</v>
      </c>
      <c r="AN547" s="303">
        <f t="shared" si="129"/>
        <v>38184.047999999988</v>
      </c>
      <c r="AO547" s="303">
        <f t="shared" si="134"/>
        <v>17450.294399999999</v>
      </c>
      <c r="AP547" s="303">
        <f t="shared" si="134"/>
        <v>737.85599999999999</v>
      </c>
      <c r="AQ547" s="303">
        <f t="shared" si="134"/>
        <v>12691.123199999995</v>
      </c>
      <c r="AR547" s="303">
        <f t="shared" si="134"/>
        <v>0</v>
      </c>
      <c r="AS547" s="303">
        <f t="shared" si="134"/>
        <v>5275.6703999999982</v>
      </c>
      <c r="AT547" s="303">
        <f t="shared" si="134"/>
        <v>0</v>
      </c>
      <c r="AU547" s="303">
        <f t="shared" si="134"/>
        <v>110.67839999999997</v>
      </c>
      <c r="AV547" s="303">
        <f t="shared" si="134"/>
        <v>73.785599999999988</v>
      </c>
      <c r="AW547" s="303">
        <f t="shared" si="134"/>
        <v>184.464</v>
      </c>
      <c r="AX547" s="303">
        <f t="shared" si="134"/>
        <v>442.71359999999987</v>
      </c>
      <c r="AY547" s="303">
        <f t="shared" si="134"/>
        <v>110.67839999999997</v>
      </c>
      <c r="AZ547" s="303">
        <f t="shared" si="134"/>
        <v>184.464</v>
      </c>
      <c r="BA547" s="303">
        <f t="shared" si="134"/>
        <v>36.892799999999994</v>
      </c>
      <c r="BB547" s="303">
        <f t="shared" si="134"/>
        <v>0</v>
      </c>
      <c r="BC547" s="303">
        <f t="shared" si="130"/>
        <v>479.60639999999989</v>
      </c>
      <c r="BD547" s="303">
        <f t="shared" si="130"/>
        <v>184.464</v>
      </c>
      <c r="BE547" s="303">
        <f t="shared" si="130"/>
        <v>184.464</v>
      </c>
      <c r="BF547" s="303">
        <f t="shared" si="130"/>
        <v>36.892799999999994</v>
      </c>
    </row>
    <row r="548" spans="2:58" ht="14.25" x14ac:dyDescent="0.2">
      <c r="B548" s="1938" t="s">
        <v>201</v>
      </c>
      <c r="C548" s="1926" t="s">
        <v>405</v>
      </c>
      <c r="D548" s="1995" t="s">
        <v>1647</v>
      </c>
      <c r="E548" s="1972" t="s">
        <v>25</v>
      </c>
      <c r="F548" s="1897" t="s">
        <v>16</v>
      </c>
      <c r="G548" s="1985">
        <v>17.12</v>
      </c>
      <c r="H548" s="1957">
        <v>719.27225555766768</v>
      </c>
      <c r="I548" s="1910">
        <v>719.27225555766768</v>
      </c>
      <c r="J548" s="1911">
        <v>719.27225555766768</v>
      </c>
      <c r="K548" s="1912">
        <v>10.35</v>
      </c>
      <c r="L548" s="1580"/>
      <c r="O548" s="1513"/>
      <c r="P548" s="1513"/>
      <c r="Q548" s="1513"/>
      <c r="R548" s="303">
        <f t="shared" si="127"/>
        <v>7444.4678450218598</v>
      </c>
      <c r="S548" s="303">
        <f t="shared" si="133"/>
        <v>3402.1577687877684</v>
      </c>
      <c r="T548" s="303">
        <f t="shared" si="133"/>
        <v>143.85445111153356</v>
      </c>
      <c r="U548" s="303">
        <f t="shared" si="133"/>
        <v>2474.2965591183761</v>
      </c>
      <c r="V548" s="303">
        <f t="shared" si="133"/>
        <v>0</v>
      </c>
      <c r="W548" s="303">
        <f t="shared" si="133"/>
        <v>1028.5593254474647</v>
      </c>
      <c r="X548" s="303">
        <f t="shared" si="133"/>
        <v>0</v>
      </c>
      <c r="Y548" s="303">
        <f t="shared" si="133"/>
        <v>21.578167666730028</v>
      </c>
      <c r="Z548" s="303">
        <f t="shared" si="133"/>
        <v>14.385445111153356</v>
      </c>
      <c r="AA548" s="303">
        <f t="shared" si="133"/>
        <v>35.963612777883391</v>
      </c>
      <c r="AB548" s="303">
        <f t="shared" si="133"/>
        <v>86.312670666920113</v>
      </c>
      <c r="AC548" s="303">
        <f t="shared" si="133"/>
        <v>21.578167666730028</v>
      </c>
      <c r="AD548" s="303">
        <f t="shared" si="133"/>
        <v>35.963612777883391</v>
      </c>
      <c r="AE548" s="303">
        <f t="shared" si="133"/>
        <v>7.1927225555766778</v>
      </c>
      <c r="AF548" s="303">
        <f t="shared" si="133"/>
        <v>0</v>
      </c>
      <c r="AG548" s="303">
        <f t="shared" si="128"/>
        <v>93.505393222496807</v>
      </c>
      <c r="AH548" s="303">
        <f t="shared" si="128"/>
        <v>35.963612777883391</v>
      </c>
      <c r="AI548" s="303">
        <f t="shared" si="128"/>
        <v>35.963612777883391</v>
      </c>
      <c r="AJ548" s="303">
        <f t="shared" si="128"/>
        <v>7.1927225555766778</v>
      </c>
      <c r="AK548" s="1239" t="s">
        <v>1350</v>
      </c>
      <c r="AL548" s="73" t="s">
        <v>1350</v>
      </c>
      <c r="AM548" s="1239" t="s">
        <v>1350</v>
      </c>
      <c r="AN548" s="303">
        <f t="shared" si="129"/>
        <v>7444.4678450218598</v>
      </c>
      <c r="AO548" s="303">
        <f t="shared" si="134"/>
        <v>3402.1577687877684</v>
      </c>
      <c r="AP548" s="303">
        <f t="shared" si="134"/>
        <v>143.85445111153356</v>
      </c>
      <c r="AQ548" s="303">
        <f t="shared" si="134"/>
        <v>2474.2965591183761</v>
      </c>
      <c r="AR548" s="303">
        <f t="shared" si="134"/>
        <v>0</v>
      </c>
      <c r="AS548" s="303">
        <f t="shared" si="134"/>
        <v>1028.5593254474647</v>
      </c>
      <c r="AT548" s="303">
        <f t="shared" si="134"/>
        <v>0</v>
      </c>
      <c r="AU548" s="303">
        <f t="shared" si="134"/>
        <v>21.578167666730028</v>
      </c>
      <c r="AV548" s="303">
        <f t="shared" si="134"/>
        <v>14.385445111153356</v>
      </c>
      <c r="AW548" s="303">
        <f t="shared" si="134"/>
        <v>35.963612777883391</v>
      </c>
      <c r="AX548" s="303">
        <f t="shared" si="134"/>
        <v>86.312670666920113</v>
      </c>
      <c r="AY548" s="303">
        <f t="shared" si="134"/>
        <v>21.578167666730028</v>
      </c>
      <c r="AZ548" s="303">
        <f t="shared" si="134"/>
        <v>35.963612777883391</v>
      </c>
      <c r="BA548" s="303">
        <f t="shared" si="134"/>
        <v>7.1927225555766778</v>
      </c>
      <c r="BB548" s="303">
        <f t="shared" si="134"/>
        <v>0</v>
      </c>
      <c r="BC548" s="303">
        <f t="shared" si="130"/>
        <v>93.505393222496807</v>
      </c>
      <c r="BD548" s="303">
        <f t="shared" si="130"/>
        <v>35.963612777883391</v>
      </c>
      <c r="BE548" s="303">
        <f t="shared" si="130"/>
        <v>35.963612777883391</v>
      </c>
      <c r="BF548" s="303">
        <f t="shared" si="130"/>
        <v>7.1927225555766778</v>
      </c>
    </row>
    <row r="549" spans="2:58" ht="14.25" x14ac:dyDescent="0.2">
      <c r="B549" s="1943" t="s">
        <v>201</v>
      </c>
      <c r="C549" s="1931" t="s">
        <v>202</v>
      </c>
      <c r="D549" s="1998" t="s">
        <v>1648</v>
      </c>
      <c r="E549" s="1999" t="s">
        <v>25</v>
      </c>
      <c r="F549" s="1903" t="s">
        <v>16</v>
      </c>
      <c r="G549" s="2000">
        <v>17.12</v>
      </c>
      <c r="H549" s="2001">
        <v>402.84</v>
      </c>
      <c r="I549" s="1994">
        <v>402.84</v>
      </c>
      <c r="J549" s="1968">
        <v>402.84</v>
      </c>
      <c r="K549" s="1970">
        <v>13.44</v>
      </c>
      <c r="L549" s="1580"/>
      <c r="O549" s="1513"/>
      <c r="P549" s="1513"/>
      <c r="Q549" s="1513"/>
      <c r="R549" s="303">
        <f t="shared" si="127"/>
        <v>4169.3939999999993</v>
      </c>
      <c r="S549" s="303">
        <f t="shared" si="133"/>
        <v>1905.4331999999999</v>
      </c>
      <c r="T549" s="303">
        <f t="shared" si="133"/>
        <v>80.568000000000012</v>
      </c>
      <c r="U549" s="303">
        <f t="shared" si="133"/>
        <v>1385.7695999999996</v>
      </c>
      <c r="V549" s="303">
        <f t="shared" si="133"/>
        <v>0</v>
      </c>
      <c r="W549" s="303">
        <f t="shared" si="133"/>
        <v>576.06119999999987</v>
      </c>
      <c r="X549" s="303">
        <f t="shared" si="133"/>
        <v>0</v>
      </c>
      <c r="Y549" s="303">
        <f t="shared" si="133"/>
        <v>12.085199999999999</v>
      </c>
      <c r="Z549" s="303">
        <f t="shared" si="133"/>
        <v>8.0568000000000008</v>
      </c>
      <c r="AA549" s="303">
        <f t="shared" si="133"/>
        <v>20.142000000000003</v>
      </c>
      <c r="AB549" s="303">
        <f t="shared" si="133"/>
        <v>48.340799999999994</v>
      </c>
      <c r="AC549" s="303">
        <f t="shared" si="133"/>
        <v>12.085199999999999</v>
      </c>
      <c r="AD549" s="303">
        <f t="shared" si="133"/>
        <v>20.142000000000003</v>
      </c>
      <c r="AE549" s="303">
        <f t="shared" si="133"/>
        <v>4.0284000000000004</v>
      </c>
      <c r="AF549" s="303">
        <f t="shared" si="133"/>
        <v>0</v>
      </c>
      <c r="AG549" s="303">
        <f t="shared" si="128"/>
        <v>52.369199999999999</v>
      </c>
      <c r="AH549" s="303">
        <f t="shared" si="128"/>
        <v>20.142000000000003</v>
      </c>
      <c r="AI549" s="303">
        <f t="shared" si="128"/>
        <v>20.142000000000003</v>
      </c>
      <c r="AJ549" s="303">
        <f t="shared" si="128"/>
        <v>4.0284000000000004</v>
      </c>
      <c r="AK549" s="1239" t="s">
        <v>1350</v>
      </c>
      <c r="AL549" s="73" t="s">
        <v>1350</v>
      </c>
      <c r="AM549" s="1239" t="s">
        <v>1350</v>
      </c>
      <c r="AN549" s="303">
        <f t="shared" si="129"/>
        <v>5414.1695999999993</v>
      </c>
      <c r="AO549" s="303">
        <f t="shared" si="134"/>
        <v>2474.3016626086956</v>
      </c>
      <c r="AP549" s="303">
        <f t="shared" si="134"/>
        <v>104.62163478260871</v>
      </c>
      <c r="AQ549" s="303">
        <f t="shared" si="134"/>
        <v>1799.4921182608691</v>
      </c>
      <c r="AR549" s="303">
        <f t="shared" si="134"/>
        <v>0</v>
      </c>
      <c r="AS549" s="303">
        <f t="shared" si="134"/>
        <v>748.04468869565198</v>
      </c>
      <c r="AT549" s="303">
        <f t="shared" si="134"/>
        <v>0</v>
      </c>
      <c r="AU549" s="303">
        <f t="shared" si="134"/>
        <v>15.693245217391302</v>
      </c>
      <c r="AV549" s="303">
        <f t="shared" si="134"/>
        <v>10.462163478260869</v>
      </c>
      <c r="AW549" s="303">
        <f t="shared" si="134"/>
        <v>26.155408695652177</v>
      </c>
      <c r="AX549" s="303">
        <f t="shared" si="134"/>
        <v>62.77298086956521</v>
      </c>
      <c r="AY549" s="303">
        <f t="shared" si="134"/>
        <v>15.693245217391302</v>
      </c>
      <c r="AZ549" s="303">
        <f t="shared" si="134"/>
        <v>26.155408695652177</v>
      </c>
      <c r="BA549" s="303">
        <f t="shared" si="134"/>
        <v>5.2310817391304347</v>
      </c>
      <c r="BB549" s="303">
        <f t="shared" si="134"/>
        <v>0</v>
      </c>
      <c r="BC549" s="303">
        <f t="shared" si="130"/>
        <v>68.004062608695648</v>
      </c>
      <c r="BD549" s="303">
        <f t="shared" si="130"/>
        <v>26.155408695652177</v>
      </c>
      <c r="BE549" s="303">
        <f t="shared" si="130"/>
        <v>26.155408695652177</v>
      </c>
      <c r="BF549" s="303">
        <f t="shared" si="130"/>
        <v>5.2310817391304347</v>
      </c>
    </row>
    <row r="550" spans="2:58" ht="14.25" x14ac:dyDescent="0.2">
      <c r="B550" s="1906" t="s">
        <v>210</v>
      </c>
      <c r="C550" s="1906" t="s">
        <v>84</v>
      </c>
      <c r="D550" s="1971" t="s">
        <v>85</v>
      </c>
      <c r="E550" s="1972" t="s">
        <v>15</v>
      </c>
      <c r="F550" s="1897" t="s">
        <v>16</v>
      </c>
      <c r="G550" s="1985">
        <v>17.66</v>
      </c>
      <c r="H550" s="1937">
        <v>293.42253441561115</v>
      </c>
      <c r="I550" s="1942">
        <v>293.42253441561115</v>
      </c>
      <c r="J550" s="1924">
        <v>293.42253441561115</v>
      </c>
      <c r="K550" s="1912">
        <v>13.44</v>
      </c>
      <c r="L550" s="1580"/>
      <c r="R550" s="303">
        <f t="shared" si="127"/>
        <v>3943.598862545814</v>
      </c>
      <c r="S550" s="303">
        <f t="shared" si="133"/>
        <v>1387.8885877858395</v>
      </c>
      <c r="T550" s="303">
        <f t="shared" si="133"/>
        <v>58.684506883122239</v>
      </c>
      <c r="U550" s="303">
        <f t="shared" si="133"/>
        <v>1009.3735183897023</v>
      </c>
      <c r="V550" s="303">
        <f t="shared" si="133"/>
        <v>0</v>
      </c>
      <c r="W550" s="303">
        <f t="shared" si="133"/>
        <v>1326.2698555585623</v>
      </c>
      <c r="X550" s="303">
        <f t="shared" si="133"/>
        <v>0</v>
      </c>
      <c r="Y550" s="303">
        <f t="shared" si="133"/>
        <v>8.8026760324683337</v>
      </c>
      <c r="Z550" s="303">
        <f t="shared" si="133"/>
        <v>5.8684506883122243</v>
      </c>
      <c r="AA550" s="303">
        <f t="shared" si="133"/>
        <v>14.67112672078056</v>
      </c>
      <c r="AB550" s="303">
        <f t="shared" si="133"/>
        <v>35.210704129873335</v>
      </c>
      <c r="AC550" s="303">
        <f t="shared" si="133"/>
        <v>8.8026760324683337</v>
      </c>
      <c r="AD550" s="303">
        <f t="shared" si="133"/>
        <v>14.67112672078056</v>
      </c>
      <c r="AE550" s="303">
        <f t="shared" si="133"/>
        <v>2.9342253441561121</v>
      </c>
      <c r="AF550" s="303">
        <f t="shared" si="133"/>
        <v>0</v>
      </c>
      <c r="AG550" s="303">
        <f t="shared" si="128"/>
        <v>38.144929474029453</v>
      </c>
      <c r="AH550" s="303">
        <f t="shared" si="128"/>
        <v>14.67112672078056</v>
      </c>
      <c r="AI550" s="303">
        <f t="shared" si="128"/>
        <v>14.67112672078056</v>
      </c>
      <c r="AJ550" s="303">
        <f t="shared" si="128"/>
        <v>2.9342253441561121</v>
      </c>
      <c r="AK550" s="1239" t="s">
        <v>1350</v>
      </c>
      <c r="AL550" s="73" t="s">
        <v>1350</v>
      </c>
      <c r="AM550" s="1239" t="s">
        <v>1350</v>
      </c>
      <c r="AN550" s="303">
        <f t="shared" si="129"/>
        <v>3943.598862545814</v>
      </c>
      <c r="AO550" s="303">
        <f t="shared" si="134"/>
        <v>1387.8885877858395</v>
      </c>
      <c r="AP550" s="303">
        <f t="shared" si="134"/>
        <v>58.684506883122239</v>
      </c>
      <c r="AQ550" s="303">
        <f t="shared" si="134"/>
        <v>1009.3735183897023</v>
      </c>
      <c r="AR550" s="303">
        <f t="shared" si="134"/>
        <v>0</v>
      </c>
      <c r="AS550" s="303">
        <f t="shared" si="134"/>
        <v>1326.2698555585623</v>
      </c>
      <c r="AT550" s="303">
        <f t="shared" si="134"/>
        <v>0</v>
      </c>
      <c r="AU550" s="303">
        <f t="shared" si="134"/>
        <v>8.8026760324683337</v>
      </c>
      <c r="AV550" s="303">
        <f t="shared" si="134"/>
        <v>5.8684506883122243</v>
      </c>
      <c r="AW550" s="303">
        <f t="shared" si="134"/>
        <v>14.67112672078056</v>
      </c>
      <c r="AX550" s="303">
        <f t="shared" si="134"/>
        <v>35.210704129873335</v>
      </c>
      <c r="AY550" s="303">
        <f t="shared" si="134"/>
        <v>8.8026760324683337</v>
      </c>
      <c r="AZ550" s="303">
        <f t="shared" si="134"/>
        <v>14.67112672078056</v>
      </c>
      <c r="BA550" s="303">
        <f t="shared" si="134"/>
        <v>2.9342253441561121</v>
      </c>
      <c r="BB550" s="303">
        <f t="shared" si="134"/>
        <v>0</v>
      </c>
      <c r="BC550" s="303">
        <f t="shared" si="130"/>
        <v>38.144929474029453</v>
      </c>
      <c r="BD550" s="303">
        <f t="shared" si="130"/>
        <v>14.67112672078056</v>
      </c>
      <c r="BE550" s="303">
        <f t="shared" si="130"/>
        <v>14.67112672078056</v>
      </c>
      <c r="BF550" s="303">
        <f t="shared" si="130"/>
        <v>2.9342253441561121</v>
      </c>
    </row>
    <row r="551" spans="2:58" ht="14.25" x14ac:dyDescent="0.2">
      <c r="B551" s="1913" t="s">
        <v>210</v>
      </c>
      <c r="C551" s="1906" t="s">
        <v>84</v>
      </c>
      <c r="D551" s="1971" t="s">
        <v>85</v>
      </c>
      <c r="E551" s="1972" t="s">
        <v>25</v>
      </c>
      <c r="F551" s="1897" t="s">
        <v>16</v>
      </c>
      <c r="G551" s="1985">
        <v>17.66</v>
      </c>
      <c r="H551" s="1937">
        <v>3159.5772586498183</v>
      </c>
      <c r="I551" s="1937">
        <v>3159.5772586498183</v>
      </c>
      <c r="J551" s="1937">
        <v>3159.5772586498183</v>
      </c>
      <c r="K551" s="1912">
        <v>10.35</v>
      </c>
      <c r="L551" s="1580"/>
      <c r="R551" s="303">
        <f t="shared" si="127"/>
        <v>32701.62462702562</v>
      </c>
      <c r="S551" s="303">
        <f t="shared" si="133"/>
        <v>14944.800433413644</v>
      </c>
      <c r="T551" s="303">
        <f t="shared" si="133"/>
        <v>631.91545172996382</v>
      </c>
      <c r="U551" s="303">
        <f t="shared" si="133"/>
        <v>10868.945769755373</v>
      </c>
      <c r="V551" s="303">
        <f t="shared" si="133"/>
        <v>0</v>
      </c>
      <c r="W551" s="303">
        <f t="shared" si="133"/>
        <v>4518.1954798692395</v>
      </c>
      <c r="X551" s="303">
        <f t="shared" si="133"/>
        <v>0</v>
      </c>
      <c r="Y551" s="303">
        <f t="shared" si="133"/>
        <v>94.787317759494556</v>
      </c>
      <c r="Z551" s="303">
        <f t="shared" si="133"/>
        <v>63.191545172996378</v>
      </c>
      <c r="AA551" s="303">
        <f t="shared" si="133"/>
        <v>157.97886293249096</v>
      </c>
      <c r="AB551" s="303">
        <f t="shared" si="133"/>
        <v>379.14927103797822</v>
      </c>
      <c r="AC551" s="303">
        <f t="shared" si="133"/>
        <v>94.787317759494556</v>
      </c>
      <c r="AD551" s="303">
        <f t="shared" si="133"/>
        <v>157.97886293249096</v>
      </c>
      <c r="AE551" s="303">
        <f t="shared" si="133"/>
        <v>31.595772586498189</v>
      </c>
      <c r="AF551" s="303">
        <f t="shared" si="133"/>
        <v>0</v>
      </c>
      <c r="AG551" s="303">
        <f t="shared" si="128"/>
        <v>410.74504362447641</v>
      </c>
      <c r="AH551" s="303">
        <f t="shared" si="128"/>
        <v>157.97886293249096</v>
      </c>
      <c r="AI551" s="303">
        <f t="shared" si="128"/>
        <v>157.97886293249096</v>
      </c>
      <c r="AJ551" s="303">
        <f t="shared" si="128"/>
        <v>31.595772586498189</v>
      </c>
      <c r="AK551" s="1239" t="s">
        <v>1350</v>
      </c>
      <c r="AL551" s="73" t="s">
        <v>1350</v>
      </c>
      <c r="AM551" s="1239" t="s">
        <v>1350</v>
      </c>
      <c r="AN551" s="303">
        <f t="shared" si="129"/>
        <v>32701.62462702562</v>
      </c>
      <c r="AO551" s="303">
        <f t="shared" si="134"/>
        <v>14944.800433413644</v>
      </c>
      <c r="AP551" s="303">
        <f t="shared" si="134"/>
        <v>631.91545172996382</v>
      </c>
      <c r="AQ551" s="303">
        <f t="shared" si="134"/>
        <v>10868.945769755373</v>
      </c>
      <c r="AR551" s="303">
        <f t="shared" si="134"/>
        <v>0</v>
      </c>
      <c r="AS551" s="303">
        <f t="shared" si="134"/>
        <v>4518.1954798692395</v>
      </c>
      <c r="AT551" s="303">
        <f t="shared" si="134"/>
        <v>0</v>
      </c>
      <c r="AU551" s="303">
        <f t="shared" si="134"/>
        <v>94.787317759494556</v>
      </c>
      <c r="AV551" s="303">
        <f t="shared" si="134"/>
        <v>63.191545172996378</v>
      </c>
      <c r="AW551" s="303">
        <f t="shared" si="134"/>
        <v>157.97886293249096</v>
      </c>
      <c r="AX551" s="303">
        <f t="shared" si="134"/>
        <v>379.14927103797822</v>
      </c>
      <c r="AY551" s="303">
        <f t="shared" si="134"/>
        <v>94.787317759494556</v>
      </c>
      <c r="AZ551" s="303">
        <f t="shared" si="134"/>
        <v>157.97886293249096</v>
      </c>
      <c r="BA551" s="303">
        <f t="shared" si="134"/>
        <v>31.595772586498189</v>
      </c>
      <c r="BB551" s="303">
        <f t="shared" si="134"/>
        <v>0</v>
      </c>
      <c r="BC551" s="303">
        <f t="shared" si="130"/>
        <v>410.74504362447641</v>
      </c>
      <c r="BD551" s="303">
        <f t="shared" si="130"/>
        <v>157.97886293249096</v>
      </c>
      <c r="BE551" s="303">
        <f t="shared" si="130"/>
        <v>157.97886293249096</v>
      </c>
      <c r="BF551" s="303">
        <f t="shared" si="130"/>
        <v>31.595772586498189</v>
      </c>
    </row>
    <row r="552" spans="2:58" ht="14.25" x14ac:dyDescent="0.2">
      <c r="B552" s="1913" t="s">
        <v>210</v>
      </c>
      <c r="C552" s="1906" t="s">
        <v>84</v>
      </c>
      <c r="D552" s="1971" t="s">
        <v>86</v>
      </c>
      <c r="E552" s="1972" t="s">
        <v>25</v>
      </c>
      <c r="F552" s="1897" t="s">
        <v>16</v>
      </c>
      <c r="G552" s="1985">
        <v>17.73</v>
      </c>
      <c r="H552" s="1937">
        <v>76.399823849883688</v>
      </c>
      <c r="I552" s="1937">
        <v>76.399823849883688</v>
      </c>
      <c r="J552" s="1937">
        <v>76.399823849883688</v>
      </c>
      <c r="K552" s="1912">
        <v>10.35</v>
      </c>
      <c r="L552" s="1580"/>
      <c r="R552" s="303">
        <f t="shared" si="127"/>
        <v>790.73817684629614</v>
      </c>
      <c r="S552" s="303">
        <f t="shared" si="133"/>
        <v>361.3711668099499</v>
      </c>
      <c r="T552" s="303">
        <f t="shared" si="133"/>
        <v>15.279964769976742</v>
      </c>
      <c r="U552" s="303">
        <f t="shared" si="133"/>
        <v>262.81539404359984</v>
      </c>
      <c r="V552" s="303">
        <f t="shared" si="133"/>
        <v>0</v>
      </c>
      <c r="W552" s="303">
        <f t="shared" si="133"/>
        <v>109.25174810533366</v>
      </c>
      <c r="X552" s="303">
        <f t="shared" si="133"/>
        <v>0</v>
      </c>
      <c r="Y552" s="303">
        <f t="shared" si="133"/>
        <v>2.2919947154965108</v>
      </c>
      <c r="Z552" s="303">
        <f t="shared" si="133"/>
        <v>1.5279964769976739</v>
      </c>
      <c r="AA552" s="303">
        <f t="shared" si="133"/>
        <v>3.8199911924941854</v>
      </c>
      <c r="AB552" s="303">
        <f t="shared" si="133"/>
        <v>9.1679788619860432</v>
      </c>
      <c r="AC552" s="303">
        <f t="shared" si="133"/>
        <v>2.2919947154965108</v>
      </c>
      <c r="AD552" s="303">
        <f t="shared" si="133"/>
        <v>3.8199911924941854</v>
      </c>
      <c r="AE552" s="303">
        <f t="shared" si="133"/>
        <v>0.76399823849883697</v>
      </c>
      <c r="AF552" s="303">
        <f t="shared" si="133"/>
        <v>0</v>
      </c>
      <c r="AG552" s="303">
        <f t="shared" si="128"/>
        <v>9.9319771004848807</v>
      </c>
      <c r="AH552" s="303">
        <f t="shared" si="128"/>
        <v>3.8199911924941854</v>
      </c>
      <c r="AI552" s="303">
        <f t="shared" si="128"/>
        <v>3.8199911924941854</v>
      </c>
      <c r="AJ552" s="303">
        <f t="shared" si="128"/>
        <v>0.76399823849883697</v>
      </c>
      <c r="AK552" s="1239" t="s">
        <v>1350</v>
      </c>
      <c r="AL552" s="73" t="s">
        <v>1350</v>
      </c>
      <c r="AM552" s="1239" t="s">
        <v>1350</v>
      </c>
      <c r="AN552" s="303">
        <f t="shared" si="129"/>
        <v>790.73817684629614</v>
      </c>
      <c r="AO552" s="303">
        <f t="shared" si="134"/>
        <v>361.3711668099499</v>
      </c>
      <c r="AP552" s="303">
        <f t="shared" si="134"/>
        <v>15.279964769976742</v>
      </c>
      <c r="AQ552" s="303">
        <f t="shared" si="134"/>
        <v>262.81539404359984</v>
      </c>
      <c r="AR552" s="303">
        <f t="shared" si="134"/>
        <v>0</v>
      </c>
      <c r="AS552" s="303">
        <f t="shared" si="134"/>
        <v>109.25174810533366</v>
      </c>
      <c r="AT552" s="303">
        <f t="shared" si="134"/>
        <v>0</v>
      </c>
      <c r="AU552" s="303">
        <f t="shared" si="134"/>
        <v>2.2919947154965108</v>
      </c>
      <c r="AV552" s="303">
        <f t="shared" si="134"/>
        <v>1.5279964769976739</v>
      </c>
      <c r="AW552" s="303">
        <f t="shared" si="134"/>
        <v>3.8199911924941854</v>
      </c>
      <c r="AX552" s="303">
        <f t="shared" si="134"/>
        <v>9.1679788619860432</v>
      </c>
      <c r="AY552" s="303">
        <f t="shared" si="134"/>
        <v>2.2919947154965108</v>
      </c>
      <c r="AZ552" s="303">
        <f t="shared" si="134"/>
        <v>3.8199911924941854</v>
      </c>
      <c r="BA552" s="303">
        <f t="shared" si="134"/>
        <v>0.76399823849883697</v>
      </c>
      <c r="BB552" s="303">
        <f t="shared" si="134"/>
        <v>0</v>
      </c>
      <c r="BC552" s="303">
        <f t="shared" si="130"/>
        <v>9.9319771004848807</v>
      </c>
      <c r="BD552" s="303">
        <f t="shared" si="130"/>
        <v>3.8199911924941854</v>
      </c>
      <c r="BE552" s="303">
        <f t="shared" si="130"/>
        <v>3.8199911924941854</v>
      </c>
      <c r="BF552" s="303">
        <f t="shared" si="130"/>
        <v>0.76399823849883697</v>
      </c>
    </row>
    <row r="553" spans="2:58" ht="14.25" x14ac:dyDescent="0.2">
      <c r="B553" s="1913" t="s">
        <v>210</v>
      </c>
      <c r="C553" s="1906" t="s">
        <v>84</v>
      </c>
      <c r="D553" s="1971" t="s">
        <v>87</v>
      </c>
      <c r="E553" s="1972" t="s">
        <v>25</v>
      </c>
      <c r="F553" s="1897" t="s">
        <v>16</v>
      </c>
      <c r="G553" s="1985">
        <v>17.66</v>
      </c>
      <c r="H553" s="1937">
        <v>2910.8756032956885</v>
      </c>
      <c r="I553" s="1937">
        <v>2910.8756032956885</v>
      </c>
      <c r="J553" s="1937">
        <v>2910.8756032956885</v>
      </c>
      <c r="K553" s="1912">
        <v>10.35</v>
      </c>
      <c r="L553" s="1580"/>
      <c r="R553" s="303">
        <f t="shared" si="127"/>
        <v>30127.562494110374</v>
      </c>
      <c r="S553" s="303">
        <f t="shared" si="133"/>
        <v>13768.441603588608</v>
      </c>
      <c r="T553" s="303">
        <f t="shared" si="133"/>
        <v>582.17512065913786</v>
      </c>
      <c r="U553" s="303">
        <f t="shared" si="133"/>
        <v>10013.412075337166</v>
      </c>
      <c r="V553" s="303">
        <f t="shared" si="133"/>
        <v>0</v>
      </c>
      <c r="W553" s="303">
        <f t="shared" si="133"/>
        <v>4162.5521127128341</v>
      </c>
      <c r="X553" s="303">
        <f t="shared" si="133"/>
        <v>0</v>
      </c>
      <c r="Y553" s="303">
        <f t="shared" si="133"/>
        <v>87.326268098870656</v>
      </c>
      <c r="Z553" s="303">
        <f t="shared" si="133"/>
        <v>58.21751206591378</v>
      </c>
      <c r="AA553" s="303">
        <f t="shared" si="133"/>
        <v>145.54378016478447</v>
      </c>
      <c r="AB553" s="303">
        <f t="shared" si="133"/>
        <v>349.30507239548263</v>
      </c>
      <c r="AC553" s="303">
        <f t="shared" si="133"/>
        <v>87.326268098870656</v>
      </c>
      <c r="AD553" s="303">
        <f t="shared" si="133"/>
        <v>145.54378016478447</v>
      </c>
      <c r="AE553" s="303">
        <f t="shared" si="133"/>
        <v>29.10875603295689</v>
      </c>
      <c r="AF553" s="303">
        <f t="shared" si="133"/>
        <v>0</v>
      </c>
      <c r="AG553" s="303">
        <f t="shared" si="128"/>
        <v>378.4138284284395</v>
      </c>
      <c r="AH553" s="303">
        <f t="shared" si="128"/>
        <v>145.54378016478447</v>
      </c>
      <c r="AI553" s="303">
        <f t="shared" si="128"/>
        <v>145.54378016478447</v>
      </c>
      <c r="AJ553" s="303">
        <f t="shared" si="128"/>
        <v>29.10875603295689</v>
      </c>
      <c r="AK553" s="1239" t="s">
        <v>1350</v>
      </c>
      <c r="AL553" s="73" t="s">
        <v>1350</v>
      </c>
      <c r="AM553" s="1239" t="s">
        <v>1350</v>
      </c>
      <c r="AN553" s="303">
        <f t="shared" si="129"/>
        <v>30127.562494110374</v>
      </c>
      <c r="AO553" s="303">
        <f t="shared" si="134"/>
        <v>13768.441603588608</v>
      </c>
      <c r="AP553" s="303">
        <f t="shared" si="134"/>
        <v>582.17512065913786</v>
      </c>
      <c r="AQ553" s="303">
        <f t="shared" si="134"/>
        <v>10013.412075337166</v>
      </c>
      <c r="AR553" s="303">
        <f t="shared" si="134"/>
        <v>0</v>
      </c>
      <c r="AS553" s="303">
        <f t="shared" si="134"/>
        <v>4162.5521127128341</v>
      </c>
      <c r="AT553" s="303">
        <f t="shared" si="134"/>
        <v>0</v>
      </c>
      <c r="AU553" s="303">
        <f t="shared" si="134"/>
        <v>87.326268098870656</v>
      </c>
      <c r="AV553" s="303">
        <f t="shared" si="134"/>
        <v>58.21751206591378</v>
      </c>
      <c r="AW553" s="303">
        <f t="shared" si="134"/>
        <v>145.54378016478447</v>
      </c>
      <c r="AX553" s="303">
        <f t="shared" si="134"/>
        <v>349.30507239548263</v>
      </c>
      <c r="AY553" s="303">
        <f t="shared" si="134"/>
        <v>87.326268098870656</v>
      </c>
      <c r="AZ553" s="303">
        <f t="shared" si="134"/>
        <v>145.54378016478447</v>
      </c>
      <c r="BA553" s="303">
        <f t="shared" si="134"/>
        <v>29.10875603295689</v>
      </c>
      <c r="BB553" s="303">
        <f t="shared" si="134"/>
        <v>0</v>
      </c>
      <c r="BC553" s="303">
        <f t="shared" si="130"/>
        <v>378.4138284284395</v>
      </c>
      <c r="BD553" s="303">
        <f t="shared" si="130"/>
        <v>145.54378016478447</v>
      </c>
      <c r="BE553" s="303">
        <f t="shared" si="130"/>
        <v>145.54378016478447</v>
      </c>
      <c r="BF553" s="303">
        <f t="shared" si="130"/>
        <v>29.10875603295689</v>
      </c>
    </row>
    <row r="554" spans="2:58" ht="14.25" x14ac:dyDescent="0.2">
      <c r="B554" s="1913" t="s">
        <v>210</v>
      </c>
      <c r="C554" s="1906" t="s">
        <v>84</v>
      </c>
      <c r="D554" s="1971" t="s">
        <v>88</v>
      </c>
      <c r="E554" s="1972" t="s">
        <v>25</v>
      </c>
      <c r="F554" s="1897" t="s">
        <v>16</v>
      </c>
      <c r="G554" s="1985">
        <v>17.73</v>
      </c>
      <c r="H554" s="1937">
        <v>751.71306731233915</v>
      </c>
      <c r="I554" s="1937">
        <v>751.71306731233915</v>
      </c>
      <c r="J554" s="1937">
        <v>751.71306731233915</v>
      </c>
      <c r="K554" s="1912">
        <v>10.35</v>
      </c>
      <c r="L554" s="1580"/>
      <c r="R554" s="303">
        <f t="shared" si="127"/>
        <v>7780.2302466827095</v>
      </c>
      <c r="S554" s="303">
        <f t="shared" si="133"/>
        <v>3555.6028083873643</v>
      </c>
      <c r="T554" s="303">
        <f t="shared" si="133"/>
        <v>150.34261346246785</v>
      </c>
      <c r="U554" s="303">
        <f t="shared" si="133"/>
        <v>2585.892951554446</v>
      </c>
      <c r="V554" s="303">
        <f t="shared" si="133"/>
        <v>0</v>
      </c>
      <c r="W554" s="303">
        <f t="shared" si="133"/>
        <v>1074.9496862566448</v>
      </c>
      <c r="X554" s="303">
        <f t="shared" si="133"/>
        <v>0</v>
      </c>
      <c r="Y554" s="303">
        <f t="shared" si="133"/>
        <v>22.551392019370173</v>
      </c>
      <c r="Z554" s="303">
        <f t="shared" si="133"/>
        <v>15.034261346246785</v>
      </c>
      <c r="AA554" s="303">
        <f t="shared" si="133"/>
        <v>37.585653365616963</v>
      </c>
      <c r="AB554" s="303">
        <f t="shared" si="133"/>
        <v>90.205568077480692</v>
      </c>
      <c r="AC554" s="303">
        <f t="shared" si="133"/>
        <v>22.551392019370173</v>
      </c>
      <c r="AD554" s="303">
        <f t="shared" si="133"/>
        <v>37.585653365616963</v>
      </c>
      <c r="AE554" s="303">
        <f t="shared" si="133"/>
        <v>7.5171306731233924</v>
      </c>
      <c r="AF554" s="303">
        <f t="shared" si="133"/>
        <v>0</v>
      </c>
      <c r="AG554" s="303">
        <f t="shared" si="128"/>
        <v>97.722698750604096</v>
      </c>
      <c r="AH554" s="303">
        <f t="shared" si="128"/>
        <v>37.585653365616963</v>
      </c>
      <c r="AI554" s="303">
        <f t="shared" si="128"/>
        <v>37.585653365616963</v>
      </c>
      <c r="AJ554" s="303">
        <f t="shared" si="128"/>
        <v>7.5171306731233924</v>
      </c>
      <c r="AK554" s="1239" t="s">
        <v>1350</v>
      </c>
      <c r="AL554" s="73" t="s">
        <v>1350</v>
      </c>
      <c r="AM554" s="1239" t="s">
        <v>1350</v>
      </c>
      <c r="AN554" s="303">
        <f t="shared" si="129"/>
        <v>7780.2302466827095</v>
      </c>
      <c r="AO554" s="303">
        <f t="shared" si="134"/>
        <v>3555.6028083873643</v>
      </c>
      <c r="AP554" s="303">
        <f t="shared" si="134"/>
        <v>150.34261346246785</v>
      </c>
      <c r="AQ554" s="303">
        <f t="shared" si="134"/>
        <v>2585.892951554446</v>
      </c>
      <c r="AR554" s="303">
        <f t="shared" si="134"/>
        <v>0</v>
      </c>
      <c r="AS554" s="303">
        <f t="shared" si="134"/>
        <v>1074.9496862566448</v>
      </c>
      <c r="AT554" s="303">
        <f t="shared" si="134"/>
        <v>0</v>
      </c>
      <c r="AU554" s="303">
        <f t="shared" si="134"/>
        <v>22.551392019370173</v>
      </c>
      <c r="AV554" s="303">
        <f t="shared" si="134"/>
        <v>15.034261346246785</v>
      </c>
      <c r="AW554" s="303">
        <f t="shared" si="134"/>
        <v>37.585653365616963</v>
      </c>
      <c r="AX554" s="303">
        <f t="shared" si="134"/>
        <v>90.205568077480692</v>
      </c>
      <c r="AY554" s="303">
        <f t="shared" si="134"/>
        <v>22.551392019370173</v>
      </c>
      <c r="AZ554" s="303">
        <f t="shared" si="134"/>
        <v>37.585653365616963</v>
      </c>
      <c r="BA554" s="303">
        <f t="shared" si="134"/>
        <v>7.5171306731233924</v>
      </c>
      <c r="BB554" s="303">
        <f t="shared" si="134"/>
        <v>0</v>
      </c>
      <c r="BC554" s="303">
        <f t="shared" si="130"/>
        <v>97.722698750604096</v>
      </c>
      <c r="BD554" s="303">
        <f t="shared" si="130"/>
        <v>37.585653365616963</v>
      </c>
      <c r="BE554" s="303">
        <f t="shared" si="130"/>
        <v>37.585653365616963</v>
      </c>
      <c r="BF554" s="303">
        <f t="shared" si="130"/>
        <v>7.5171306731233924</v>
      </c>
    </row>
    <row r="555" spans="2:58" ht="14.25" x14ac:dyDescent="0.2">
      <c r="B555" s="1913" t="s">
        <v>210</v>
      </c>
      <c r="C555" s="1906" t="s">
        <v>84</v>
      </c>
      <c r="D555" s="1971" t="s">
        <v>89</v>
      </c>
      <c r="E555" s="1972" t="s">
        <v>25</v>
      </c>
      <c r="F555" s="1897" t="s">
        <v>16</v>
      </c>
      <c r="G555" s="1985">
        <v>17.66</v>
      </c>
      <c r="H555" s="1937">
        <v>1101.4342468922705</v>
      </c>
      <c r="I555" s="1937">
        <v>1101.4342468922705</v>
      </c>
      <c r="J555" s="1937">
        <v>1101.4342468922705</v>
      </c>
      <c r="K555" s="1912">
        <v>10.35</v>
      </c>
      <c r="L555" s="1580"/>
      <c r="R555" s="303">
        <f t="shared" si="127"/>
        <v>11399.844455335</v>
      </c>
      <c r="S555" s="303">
        <f t="shared" si="133"/>
        <v>5209.7839878004406</v>
      </c>
      <c r="T555" s="303">
        <f t="shared" si="133"/>
        <v>220.28684937845418</v>
      </c>
      <c r="U555" s="303">
        <f t="shared" si="133"/>
        <v>3788.9338093094102</v>
      </c>
      <c r="V555" s="303">
        <f t="shared" si="133"/>
        <v>0</v>
      </c>
      <c r="W555" s="303">
        <f t="shared" si="133"/>
        <v>1575.0509730559468</v>
      </c>
      <c r="X555" s="303">
        <f t="shared" si="133"/>
        <v>0</v>
      </c>
      <c r="Y555" s="303">
        <f t="shared" si="133"/>
        <v>33.043027406768118</v>
      </c>
      <c r="Z555" s="303">
        <f t="shared" si="133"/>
        <v>22.028684937845416</v>
      </c>
      <c r="AA555" s="303">
        <f t="shared" si="133"/>
        <v>55.071712344613545</v>
      </c>
      <c r="AB555" s="303">
        <f t="shared" si="133"/>
        <v>132.17210962707247</v>
      </c>
      <c r="AC555" s="303">
        <f t="shared" si="133"/>
        <v>33.043027406768118</v>
      </c>
      <c r="AD555" s="303">
        <f t="shared" si="133"/>
        <v>55.071712344613545</v>
      </c>
      <c r="AE555" s="303">
        <f t="shared" si="133"/>
        <v>11.014342468922708</v>
      </c>
      <c r="AF555" s="303">
        <f t="shared" si="133"/>
        <v>0</v>
      </c>
      <c r="AG555" s="303">
        <f t="shared" si="128"/>
        <v>143.18645209599518</v>
      </c>
      <c r="AH555" s="303">
        <f t="shared" si="128"/>
        <v>55.071712344613545</v>
      </c>
      <c r="AI555" s="303">
        <f t="shared" si="128"/>
        <v>55.071712344613545</v>
      </c>
      <c r="AJ555" s="303">
        <f t="shared" si="128"/>
        <v>11.014342468922708</v>
      </c>
      <c r="AK555" s="1239" t="s">
        <v>1350</v>
      </c>
      <c r="AL555" s="73" t="s">
        <v>1350</v>
      </c>
      <c r="AM555" s="1239" t="s">
        <v>1350</v>
      </c>
      <c r="AN555" s="303">
        <f t="shared" si="129"/>
        <v>11399.844455335</v>
      </c>
      <c r="AO555" s="303">
        <f t="shared" si="134"/>
        <v>5209.7839878004406</v>
      </c>
      <c r="AP555" s="303">
        <f t="shared" si="134"/>
        <v>220.28684937845418</v>
      </c>
      <c r="AQ555" s="303">
        <f t="shared" si="134"/>
        <v>3788.9338093094102</v>
      </c>
      <c r="AR555" s="303">
        <f t="shared" si="134"/>
        <v>0</v>
      </c>
      <c r="AS555" s="303">
        <f t="shared" si="134"/>
        <v>1575.0509730559468</v>
      </c>
      <c r="AT555" s="303">
        <f t="shared" si="134"/>
        <v>0</v>
      </c>
      <c r="AU555" s="303">
        <f t="shared" si="134"/>
        <v>33.043027406768118</v>
      </c>
      <c r="AV555" s="303">
        <f t="shared" si="134"/>
        <v>22.028684937845416</v>
      </c>
      <c r="AW555" s="303">
        <f t="shared" si="134"/>
        <v>55.071712344613545</v>
      </c>
      <c r="AX555" s="303">
        <f t="shared" si="134"/>
        <v>132.17210962707247</v>
      </c>
      <c r="AY555" s="303">
        <f t="shared" si="134"/>
        <v>33.043027406768118</v>
      </c>
      <c r="AZ555" s="303">
        <f t="shared" si="134"/>
        <v>55.071712344613545</v>
      </c>
      <c r="BA555" s="303">
        <f t="shared" si="134"/>
        <v>11.014342468922708</v>
      </c>
      <c r="BB555" s="303">
        <f t="shared" si="134"/>
        <v>0</v>
      </c>
      <c r="BC555" s="303">
        <f t="shared" si="130"/>
        <v>143.18645209599518</v>
      </c>
      <c r="BD555" s="303">
        <f t="shared" si="130"/>
        <v>55.071712344613545</v>
      </c>
      <c r="BE555" s="303">
        <f t="shared" si="130"/>
        <v>55.071712344613545</v>
      </c>
      <c r="BF555" s="303">
        <f t="shared" si="130"/>
        <v>11.014342468922708</v>
      </c>
    </row>
    <row r="556" spans="2:58" ht="14.25" x14ac:dyDescent="0.2">
      <c r="B556" s="1913" t="s">
        <v>210</v>
      </c>
      <c r="C556" s="1914" t="s">
        <v>35</v>
      </c>
      <c r="D556" s="1971" t="s">
        <v>36</v>
      </c>
      <c r="E556" s="1972" t="s">
        <v>15</v>
      </c>
      <c r="F556" s="1897" t="s">
        <v>16</v>
      </c>
      <c r="G556" s="2002">
        <v>17.12</v>
      </c>
      <c r="H556" s="2003">
        <v>5826.6066941756808</v>
      </c>
      <c r="I556" s="2003">
        <v>5826.6066941756808</v>
      </c>
      <c r="J556" s="2003">
        <v>5826.6066941756808</v>
      </c>
      <c r="K556" s="1912">
        <v>13.44</v>
      </c>
      <c r="L556" s="1580"/>
      <c r="R556" s="303">
        <f t="shared" si="127"/>
        <v>78309.593969721143</v>
      </c>
      <c r="S556" s="303">
        <f t="shared" si="133"/>
        <v>27559.849663450943</v>
      </c>
      <c r="T556" s="303">
        <f t="shared" si="133"/>
        <v>1165.3213388351362</v>
      </c>
      <c r="U556" s="303">
        <f t="shared" si="133"/>
        <v>20043.527027964337</v>
      </c>
      <c r="V556" s="303">
        <f t="shared" si="133"/>
        <v>0</v>
      </c>
      <c r="W556" s="303">
        <f t="shared" si="133"/>
        <v>26336.262257674072</v>
      </c>
      <c r="X556" s="303">
        <f t="shared" si="133"/>
        <v>0</v>
      </c>
      <c r="Y556" s="303">
        <f t="shared" si="133"/>
        <v>174.79820082527041</v>
      </c>
      <c r="Z556" s="303">
        <f t="shared" si="133"/>
        <v>116.53213388351364</v>
      </c>
      <c r="AA556" s="303">
        <f t="shared" si="133"/>
        <v>291.33033470878405</v>
      </c>
      <c r="AB556" s="303">
        <f t="shared" si="133"/>
        <v>699.19280330108165</v>
      </c>
      <c r="AC556" s="303">
        <f t="shared" si="133"/>
        <v>174.79820082527041</v>
      </c>
      <c r="AD556" s="303">
        <f t="shared" si="133"/>
        <v>291.33033470878405</v>
      </c>
      <c r="AE556" s="303">
        <f t="shared" si="133"/>
        <v>58.266066941756819</v>
      </c>
      <c r="AF556" s="303">
        <f t="shared" si="133"/>
        <v>0</v>
      </c>
      <c r="AG556" s="303">
        <f t="shared" si="128"/>
        <v>757.45887024283843</v>
      </c>
      <c r="AH556" s="303">
        <f t="shared" si="128"/>
        <v>291.33033470878405</v>
      </c>
      <c r="AI556" s="303">
        <f t="shared" si="128"/>
        <v>291.33033470878405</v>
      </c>
      <c r="AJ556" s="303">
        <f t="shared" si="128"/>
        <v>58.266066941756819</v>
      </c>
      <c r="AK556" s="1239" t="s">
        <v>1350</v>
      </c>
      <c r="AL556" s="73" t="s">
        <v>1350</v>
      </c>
      <c r="AM556" s="1239" t="s">
        <v>1350</v>
      </c>
      <c r="AN556" s="303">
        <f t="shared" si="129"/>
        <v>78309.593969721143</v>
      </c>
      <c r="AO556" s="303">
        <f t="shared" si="134"/>
        <v>27559.849663450943</v>
      </c>
      <c r="AP556" s="303">
        <f t="shared" si="134"/>
        <v>1165.3213388351362</v>
      </c>
      <c r="AQ556" s="303">
        <f t="shared" si="134"/>
        <v>20043.527027964337</v>
      </c>
      <c r="AR556" s="303">
        <f t="shared" si="134"/>
        <v>0</v>
      </c>
      <c r="AS556" s="303">
        <f t="shared" si="134"/>
        <v>26336.262257674072</v>
      </c>
      <c r="AT556" s="303">
        <f t="shared" si="134"/>
        <v>0</v>
      </c>
      <c r="AU556" s="303">
        <f t="shared" si="134"/>
        <v>174.79820082527041</v>
      </c>
      <c r="AV556" s="303">
        <f t="shared" si="134"/>
        <v>116.53213388351364</v>
      </c>
      <c r="AW556" s="303">
        <f t="shared" si="134"/>
        <v>291.33033470878405</v>
      </c>
      <c r="AX556" s="303">
        <f t="shared" si="134"/>
        <v>699.19280330108165</v>
      </c>
      <c r="AY556" s="303">
        <f t="shared" si="134"/>
        <v>174.79820082527041</v>
      </c>
      <c r="AZ556" s="303">
        <f t="shared" si="134"/>
        <v>291.33033470878405</v>
      </c>
      <c r="BA556" s="303">
        <f t="shared" si="134"/>
        <v>58.266066941756819</v>
      </c>
      <c r="BB556" s="303">
        <f t="shared" si="134"/>
        <v>0</v>
      </c>
      <c r="BC556" s="303">
        <f t="shared" si="130"/>
        <v>757.45887024283843</v>
      </c>
      <c r="BD556" s="303">
        <f t="shared" si="130"/>
        <v>291.33033470878405</v>
      </c>
      <c r="BE556" s="303">
        <f t="shared" si="130"/>
        <v>291.33033470878405</v>
      </c>
      <c r="BF556" s="303">
        <f t="shared" si="130"/>
        <v>58.266066941756819</v>
      </c>
    </row>
    <row r="557" spans="2:58" ht="14.25" x14ac:dyDescent="0.2">
      <c r="B557" s="1913" t="s">
        <v>210</v>
      </c>
      <c r="C557" s="1914" t="s">
        <v>35</v>
      </c>
      <c r="D557" s="1971" t="s">
        <v>23</v>
      </c>
      <c r="E557" s="1972" t="s">
        <v>15</v>
      </c>
      <c r="F557" s="1897" t="s">
        <v>16</v>
      </c>
      <c r="G557" s="2002">
        <v>17.12</v>
      </c>
      <c r="H557" s="2003">
        <v>1877.3145090364042</v>
      </c>
      <c r="I557" s="2003">
        <v>1877.3145090364042</v>
      </c>
      <c r="J557" s="2003">
        <v>1877.3145090364042</v>
      </c>
      <c r="K557" s="1912">
        <v>13.44</v>
      </c>
      <c r="L557" s="1580"/>
      <c r="R557" s="303">
        <f t="shared" si="127"/>
        <v>25231.107001449273</v>
      </c>
      <c r="S557" s="303">
        <f t="shared" si="133"/>
        <v>8879.6976277421836</v>
      </c>
      <c r="T557" s="303">
        <f t="shared" si="133"/>
        <v>375.4629018072809</v>
      </c>
      <c r="U557" s="303">
        <f t="shared" si="133"/>
        <v>6457.96191108523</v>
      </c>
      <c r="V557" s="303">
        <f t="shared" si="133"/>
        <v>0</v>
      </c>
      <c r="W557" s="303">
        <f t="shared" si="133"/>
        <v>8485.4615808445469</v>
      </c>
      <c r="X557" s="303">
        <f t="shared" si="133"/>
        <v>0</v>
      </c>
      <c r="Y557" s="303">
        <f t="shared" si="133"/>
        <v>56.319435271092125</v>
      </c>
      <c r="Z557" s="303">
        <f t="shared" si="133"/>
        <v>37.546290180728093</v>
      </c>
      <c r="AA557" s="303">
        <f t="shared" si="133"/>
        <v>93.865725451820225</v>
      </c>
      <c r="AB557" s="303">
        <f t="shared" si="133"/>
        <v>225.2777410843685</v>
      </c>
      <c r="AC557" s="303">
        <f t="shared" si="133"/>
        <v>56.319435271092125</v>
      </c>
      <c r="AD557" s="303">
        <f t="shared" si="133"/>
        <v>93.865725451820225</v>
      </c>
      <c r="AE557" s="303">
        <f t="shared" si="133"/>
        <v>18.773145090364046</v>
      </c>
      <c r="AF557" s="303">
        <f t="shared" si="133"/>
        <v>0</v>
      </c>
      <c r="AG557" s="303">
        <f t="shared" si="128"/>
        <v>244.05088617473257</v>
      </c>
      <c r="AH557" s="303">
        <f t="shared" si="128"/>
        <v>93.865725451820225</v>
      </c>
      <c r="AI557" s="303">
        <f t="shared" si="128"/>
        <v>93.865725451820225</v>
      </c>
      <c r="AJ557" s="303">
        <f t="shared" si="128"/>
        <v>18.773145090364046</v>
      </c>
      <c r="AK557" s="1239" t="s">
        <v>1350</v>
      </c>
      <c r="AL557" s="73" t="s">
        <v>1350</v>
      </c>
      <c r="AM557" s="1239" t="s">
        <v>1350</v>
      </c>
      <c r="AN557" s="303">
        <f t="shared" si="129"/>
        <v>25231.107001449273</v>
      </c>
      <c r="AO557" s="303">
        <f t="shared" si="134"/>
        <v>8879.6976277421836</v>
      </c>
      <c r="AP557" s="303">
        <f t="shared" si="134"/>
        <v>375.4629018072809</v>
      </c>
      <c r="AQ557" s="303">
        <f t="shared" si="134"/>
        <v>6457.96191108523</v>
      </c>
      <c r="AR557" s="303">
        <f t="shared" si="134"/>
        <v>0</v>
      </c>
      <c r="AS557" s="303">
        <f t="shared" si="134"/>
        <v>8485.4615808445469</v>
      </c>
      <c r="AT557" s="303">
        <f t="shared" si="134"/>
        <v>0</v>
      </c>
      <c r="AU557" s="303">
        <f t="shared" si="134"/>
        <v>56.319435271092125</v>
      </c>
      <c r="AV557" s="303">
        <f t="shared" si="134"/>
        <v>37.546290180728093</v>
      </c>
      <c r="AW557" s="303">
        <f t="shared" si="134"/>
        <v>93.865725451820225</v>
      </c>
      <c r="AX557" s="303">
        <f t="shared" si="134"/>
        <v>225.2777410843685</v>
      </c>
      <c r="AY557" s="303">
        <f t="shared" si="134"/>
        <v>56.319435271092125</v>
      </c>
      <c r="AZ557" s="303">
        <f t="shared" si="134"/>
        <v>93.865725451820225</v>
      </c>
      <c r="BA557" s="303">
        <f t="shared" si="134"/>
        <v>18.773145090364046</v>
      </c>
      <c r="BB557" s="303">
        <f t="shared" si="134"/>
        <v>0</v>
      </c>
      <c r="BC557" s="303">
        <f t="shared" si="130"/>
        <v>244.05088617473257</v>
      </c>
      <c r="BD557" s="303">
        <f t="shared" si="130"/>
        <v>93.865725451820225</v>
      </c>
      <c r="BE557" s="303">
        <f t="shared" si="130"/>
        <v>93.865725451820225</v>
      </c>
      <c r="BF557" s="303">
        <f t="shared" si="130"/>
        <v>18.773145090364046</v>
      </c>
    </row>
    <row r="558" spans="2:58" ht="14.25" x14ac:dyDescent="0.2">
      <c r="B558" s="1913" t="s">
        <v>210</v>
      </c>
      <c r="C558" s="1914" t="s">
        <v>35</v>
      </c>
      <c r="D558" s="1971" t="s">
        <v>37</v>
      </c>
      <c r="E558" s="1972" t="s">
        <v>15</v>
      </c>
      <c r="F558" s="1897" t="s">
        <v>16</v>
      </c>
      <c r="G558" s="2002">
        <v>17.37</v>
      </c>
      <c r="H558" s="2003">
        <v>281.15758756896179</v>
      </c>
      <c r="I558" s="2003">
        <v>281.15758756896179</v>
      </c>
      <c r="J558" s="2003">
        <v>281.15758756896179</v>
      </c>
      <c r="K558" s="1912">
        <v>13.44</v>
      </c>
      <c r="L558" s="1580"/>
      <c r="R558" s="303">
        <f t="shared" si="127"/>
        <v>3778.7579769268464</v>
      </c>
      <c r="S558" s="303">
        <f t="shared" si="133"/>
        <v>1329.875389201188</v>
      </c>
      <c r="T558" s="303">
        <f t="shared" si="133"/>
        <v>56.231517513792369</v>
      </c>
      <c r="U558" s="303">
        <f t="shared" si="133"/>
        <v>967.18210123722849</v>
      </c>
      <c r="V558" s="303">
        <f t="shared" si="133"/>
        <v>0</v>
      </c>
      <c r="W558" s="303">
        <f t="shared" si="133"/>
        <v>1270.8322958117071</v>
      </c>
      <c r="X558" s="303">
        <f t="shared" si="133"/>
        <v>0</v>
      </c>
      <c r="Y558" s="303">
        <f t="shared" si="133"/>
        <v>8.4347276270688525</v>
      </c>
      <c r="Z558" s="303">
        <f t="shared" si="133"/>
        <v>5.6231517513792371</v>
      </c>
      <c r="AA558" s="303">
        <f t="shared" si="133"/>
        <v>14.057879378448092</v>
      </c>
      <c r="AB558" s="303">
        <f t="shared" si="133"/>
        <v>33.73891050827541</v>
      </c>
      <c r="AC558" s="303">
        <f t="shared" si="133"/>
        <v>8.4347276270688525</v>
      </c>
      <c r="AD558" s="303">
        <f t="shared" si="133"/>
        <v>14.057879378448092</v>
      </c>
      <c r="AE558" s="303">
        <f t="shared" si="133"/>
        <v>2.8115758756896185</v>
      </c>
      <c r="AF558" s="303">
        <f t="shared" si="133"/>
        <v>0</v>
      </c>
      <c r="AG558" s="303">
        <f t="shared" si="128"/>
        <v>36.55048638396503</v>
      </c>
      <c r="AH558" s="303">
        <f t="shared" si="128"/>
        <v>14.057879378448092</v>
      </c>
      <c r="AI558" s="303">
        <f t="shared" si="128"/>
        <v>14.057879378448092</v>
      </c>
      <c r="AJ558" s="303">
        <f t="shared" si="128"/>
        <v>2.8115758756896185</v>
      </c>
      <c r="AK558" s="1239" t="s">
        <v>1350</v>
      </c>
      <c r="AL558" s="73" t="s">
        <v>1350</v>
      </c>
      <c r="AM558" s="1239" t="s">
        <v>1350</v>
      </c>
      <c r="AN558" s="303">
        <f t="shared" si="129"/>
        <v>3778.7579769268464</v>
      </c>
      <c r="AO558" s="303">
        <f t="shared" si="134"/>
        <v>1329.875389201188</v>
      </c>
      <c r="AP558" s="303">
        <f t="shared" si="134"/>
        <v>56.231517513792369</v>
      </c>
      <c r="AQ558" s="303">
        <f t="shared" si="134"/>
        <v>967.18210123722849</v>
      </c>
      <c r="AR558" s="303">
        <f t="shared" si="134"/>
        <v>0</v>
      </c>
      <c r="AS558" s="303">
        <f t="shared" si="134"/>
        <v>1270.8322958117071</v>
      </c>
      <c r="AT558" s="303">
        <f t="shared" si="134"/>
        <v>0</v>
      </c>
      <c r="AU558" s="303">
        <f t="shared" si="134"/>
        <v>8.4347276270688525</v>
      </c>
      <c r="AV558" s="303">
        <f t="shared" si="134"/>
        <v>5.6231517513792371</v>
      </c>
      <c r="AW558" s="303">
        <f t="shared" si="134"/>
        <v>14.057879378448092</v>
      </c>
      <c r="AX558" s="303">
        <f t="shared" si="134"/>
        <v>33.73891050827541</v>
      </c>
      <c r="AY558" s="303">
        <f t="shared" si="134"/>
        <v>8.4347276270688525</v>
      </c>
      <c r="AZ558" s="303">
        <f t="shared" si="134"/>
        <v>14.057879378448092</v>
      </c>
      <c r="BA558" s="303">
        <f t="shared" si="134"/>
        <v>2.8115758756896185</v>
      </c>
      <c r="BB558" s="303">
        <f t="shared" si="134"/>
        <v>0</v>
      </c>
      <c r="BC558" s="303">
        <f t="shared" si="130"/>
        <v>36.55048638396503</v>
      </c>
      <c r="BD558" s="303">
        <f t="shared" si="130"/>
        <v>14.057879378448092</v>
      </c>
      <c r="BE558" s="303">
        <f t="shared" si="130"/>
        <v>14.057879378448092</v>
      </c>
      <c r="BF558" s="303">
        <f t="shared" si="130"/>
        <v>2.8115758756896185</v>
      </c>
    </row>
    <row r="559" spans="2:58" ht="14.25" x14ac:dyDescent="0.2">
      <c r="B559" s="1913" t="s">
        <v>210</v>
      </c>
      <c r="C559" s="1914" t="s">
        <v>35</v>
      </c>
      <c r="D559" s="1971" t="s">
        <v>38</v>
      </c>
      <c r="E559" s="1972" t="s">
        <v>15</v>
      </c>
      <c r="F559" s="1897" t="s">
        <v>16</v>
      </c>
      <c r="G559" s="2002">
        <v>17.12</v>
      </c>
      <c r="H559" s="2003">
        <v>1614.9116092189522</v>
      </c>
      <c r="I559" s="2003">
        <v>1614.9116092189522</v>
      </c>
      <c r="J559" s="2003">
        <v>1614.9116092189522</v>
      </c>
      <c r="K559" s="1912">
        <v>13.44</v>
      </c>
      <c r="L559" s="1580"/>
      <c r="R559" s="303">
        <f t="shared" si="127"/>
        <v>21704.412027902716</v>
      </c>
      <c r="S559" s="303">
        <f t="shared" si="133"/>
        <v>7638.5319116056362</v>
      </c>
      <c r="T559" s="303">
        <f t="shared" si="133"/>
        <v>322.98232184379049</v>
      </c>
      <c r="U559" s="303">
        <f t="shared" si="133"/>
        <v>5555.2959357131949</v>
      </c>
      <c r="V559" s="303">
        <f t="shared" si="133"/>
        <v>0</v>
      </c>
      <c r="W559" s="303">
        <f t="shared" si="133"/>
        <v>7299.4004736696625</v>
      </c>
      <c r="X559" s="303">
        <f t="shared" si="133"/>
        <v>0</v>
      </c>
      <c r="Y559" s="303">
        <f t="shared" si="133"/>
        <v>48.447348276568562</v>
      </c>
      <c r="Z559" s="303">
        <f t="shared" si="133"/>
        <v>32.298232184379046</v>
      </c>
      <c r="AA559" s="303">
        <f t="shared" si="133"/>
        <v>80.745580460947622</v>
      </c>
      <c r="AB559" s="303">
        <f t="shared" si="133"/>
        <v>193.78939310627425</v>
      </c>
      <c r="AC559" s="303">
        <f t="shared" si="133"/>
        <v>48.447348276568562</v>
      </c>
      <c r="AD559" s="303">
        <f t="shared" si="133"/>
        <v>80.745580460947622</v>
      </c>
      <c r="AE559" s="303">
        <f t="shared" si="133"/>
        <v>16.149116092189523</v>
      </c>
      <c r="AF559" s="303">
        <f t="shared" si="133"/>
        <v>0</v>
      </c>
      <c r="AG559" s="303">
        <f t="shared" si="128"/>
        <v>209.93850919846378</v>
      </c>
      <c r="AH559" s="303">
        <f t="shared" si="128"/>
        <v>80.745580460947622</v>
      </c>
      <c r="AI559" s="303">
        <f t="shared" si="128"/>
        <v>80.745580460947622</v>
      </c>
      <c r="AJ559" s="303">
        <f t="shared" si="128"/>
        <v>16.149116092189523</v>
      </c>
      <c r="AK559" s="1239" t="s">
        <v>1350</v>
      </c>
      <c r="AL559" s="73" t="s">
        <v>1350</v>
      </c>
      <c r="AM559" s="1239" t="s">
        <v>1350</v>
      </c>
      <c r="AN559" s="303">
        <f t="shared" si="129"/>
        <v>21704.412027902716</v>
      </c>
      <c r="AO559" s="303">
        <f t="shared" si="134"/>
        <v>7638.5319116056362</v>
      </c>
      <c r="AP559" s="303">
        <f t="shared" si="134"/>
        <v>322.98232184379049</v>
      </c>
      <c r="AQ559" s="303">
        <f t="shared" si="134"/>
        <v>5555.2959357131949</v>
      </c>
      <c r="AR559" s="303">
        <f t="shared" si="134"/>
        <v>0</v>
      </c>
      <c r="AS559" s="303">
        <f t="shared" si="134"/>
        <v>7299.4004736696625</v>
      </c>
      <c r="AT559" s="303">
        <f t="shared" si="134"/>
        <v>0</v>
      </c>
      <c r="AU559" s="303">
        <f t="shared" si="134"/>
        <v>48.447348276568562</v>
      </c>
      <c r="AV559" s="303">
        <f t="shared" si="134"/>
        <v>32.298232184379046</v>
      </c>
      <c r="AW559" s="303">
        <f t="shared" si="134"/>
        <v>80.745580460947622</v>
      </c>
      <c r="AX559" s="303">
        <f t="shared" si="134"/>
        <v>193.78939310627425</v>
      </c>
      <c r="AY559" s="303">
        <f t="shared" si="134"/>
        <v>48.447348276568562</v>
      </c>
      <c r="AZ559" s="303">
        <f t="shared" si="134"/>
        <v>80.745580460947622</v>
      </c>
      <c r="BA559" s="303">
        <f t="shared" si="134"/>
        <v>16.149116092189523</v>
      </c>
      <c r="BB559" s="303">
        <f t="shared" si="134"/>
        <v>0</v>
      </c>
      <c r="BC559" s="303">
        <f t="shared" si="130"/>
        <v>209.93850919846378</v>
      </c>
      <c r="BD559" s="303">
        <f t="shared" si="130"/>
        <v>80.745580460947622</v>
      </c>
      <c r="BE559" s="303">
        <f t="shared" si="130"/>
        <v>80.745580460947622</v>
      </c>
      <c r="BF559" s="303">
        <f t="shared" si="130"/>
        <v>16.149116092189523</v>
      </c>
    </row>
    <row r="560" spans="2:58" ht="14.25" x14ac:dyDescent="0.2">
      <c r="B560" s="1913" t="s">
        <v>210</v>
      </c>
      <c r="C560" s="1914" t="s">
        <v>59</v>
      </c>
      <c r="D560" s="1971" t="s">
        <v>103</v>
      </c>
      <c r="E560" s="1972" t="s">
        <v>25</v>
      </c>
      <c r="F560" s="1897" t="s">
        <v>16</v>
      </c>
      <c r="G560" s="2002">
        <v>17.190000000000001</v>
      </c>
      <c r="H560" s="2003">
        <v>0</v>
      </c>
      <c r="I560" s="1942">
        <v>0</v>
      </c>
      <c r="J560" s="1924">
        <v>0</v>
      </c>
      <c r="K560" s="1912">
        <v>10.35</v>
      </c>
      <c r="L560" s="1580"/>
      <c r="R560" s="303">
        <f t="shared" si="127"/>
        <v>0</v>
      </c>
      <c r="S560" s="303">
        <f t="shared" si="133"/>
        <v>0</v>
      </c>
      <c r="T560" s="303">
        <f t="shared" si="133"/>
        <v>0</v>
      </c>
      <c r="U560" s="303">
        <f t="shared" si="133"/>
        <v>0</v>
      </c>
      <c r="V560" s="303">
        <f t="shared" si="133"/>
        <v>0</v>
      </c>
      <c r="W560" s="303">
        <f t="shared" si="133"/>
        <v>0</v>
      </c>
      <c r="X560" s="303">
        <f t="shared" si="133"/>
        <v>0</v>
      </c>
      <c r="Y560" s="303">
        <f t="shared" si="133"/>
        <v>0</v>
      </c>
      <c r="Z560" s="303">
        <f t="shared" si="133"/>
        <v>0</v>
      </c>
      <c r="AA560" s="303">
        <f t="shared" si="133"/>
        <v>0</v>
      </c>
      <c r="AB560" s="303">
        <f t="shared" si="133"/>
        <v>0</v>
      </c>
      <c r="AC560" s="303">
        <f t="shared" si="133"/>
        <v>0</v>
      </c>
      <c r="AD560" s="303">
        <f t="shared" si="133"/>
        <v>0</v>
      </c>
      <c r="AE560" s="303">
        <f t="shared" si="133"/>
        <v>0</v>
      </c>
      <c r="AF560" s="303">
        <f t="shared" si="133"/>
        <v>0</v>
      </c>
      <c r="AG560" s="303">
        <f t="shared" si="128"/>
        <v>0</v>
      </c>
      <c r="AH560" s="303">
        <f t="shared" si="128"/>
        <v>0</v>
      </c>
      <c r="AI560" s="303">
        <f t="shared" si="128"/>
        <v>0</v>
      </c>
      <c r="AJ560" s="303">
        <f t="shared" si="128"/>
        <v>0</v>
      </c>
      <c r="AK560" s="1239" t="s">
        <v>1350</v>
      </c>
      <c r="AL560" s="73" t="s">
        <v>1350</v>
      </c>
      <c r="AM560" s="1239" t="s">
        <v>1350</v>
      </c>
      <c r="AN560" s="303">
        <f t="shared" si="129"/>
        <v>0</v>
      </c>
      <c r="AO560" s="303">
        <f t="shared" si="134"/>
        <v>0</v>
      </c>
      <c r="AP560" s="303">
        <f t="shared" si="134"/>
        <v>0</v>
      </c>
      <c r="AQ560" s="303">
        <f t="shared" si="134"/>
        <v>0</v>
      </c>
      <c r="AR560" s="303">
        <f t="shared" si="134"/>
        <v>0</v>
      </c>
      <c r="AS560" s="303">
        <f t="shared" si="134"/>
        <v>0</v>
      </c>
      <c r="AT560" s="303">
        <f t="shared" si="134"/>
        <v>0</v>
      </c>
      <c r="AU560" s="303">
        <f t="shared" si="134"/>
        <v>0</v>
      </c>
      <c r="AV560" s="303">
        <f t="shared" si="134"/>
        <v>0</v>
      </c>
      <c r="AW560" s="303">
        <f t="shared" si="134"/>
        <v>0</v>
      </c>
      <c r="AX560" s="303">
        <f t="shared" si="134"/>
        <v>0</v>
      </c>
      <c r="AY560" s="303">
        <f t="shared" si="134"/>
        <v>0</v>
      </c>
      <c r="AZ560" s="303">
        <f t="shared" si="134"/>
        <v>0</v>
      </c>
      <c r="BA560" s="303">
        <f t="shared" si="134"/>
        <v>0</v>
      </c>
      <c r="BB560" s="303">
        <f t="shared" si="134"/>
        <v>0</v>
      </c>
      <c r="BC560" s="303">
        <f t="shared" si="130"/>
        <v>0</v>
      </c>
      <c r="BD560" s="303">
        <f t="shared" si="130"/>
        <v>0</v>
      </c>
      <c r="BE560" s="303">
        <f t="shared" si="130"/>
        <v>0</v>
      </c>
      <c r="BF560" s="303">
        <f t="shared" si="130"/>
        <v>0</v>
      </c>
    </row>
    <row r="561" spans="2:58" ht="14.25" x14ac:dyDescent="0.2">
      <c r="B561" s="1913" t="s">
        <v>210</v>
      </c>
      <c r="C561" s="1914" t="s">
        <v>59</v>
      </c>
      <c r="D561" s="1971" t="s">
        <v>104</v>
      </c>
      <c r="E561" s="1972" t="s">
        <v>25</v>
      </c>
      <c r="F561" s="1897" t="s">
        <v>16</v>
      </c>
      <c r="G561" s="2002">
        <v>17.52</v>
      </c>
      <c r="H561" s="2003">
        <v>0</v>
      </c>
      <c r="I561" s="1942">
        <v>0</v>
      </c>
      <c r="J561" s="1924">
        <v>0</v>
      </c>
      <c r="K561" s="1912">
        <v>10.35</v>
      </c>
      <c r="L561" s="1580"/>
      <c r="R561" s="303">
        <f t="shared" si="127"/>
        <v>0</v>
      </c>
      <c r="S561" s="303">
        <f t="shared" si="133"/>
        <v>0</v>
      </c>
      <c r="T561" s="303">
        <f t="shared" si="133"/>
        <v>0</v>
      </c>
      <c r="U561" s="303">
        <f t="shared" si="133"/>
        <v>0</v>
      </c>
      <c r="V561" s="303">
        <f t="shared" si="133"/>
        <v>0</v>
      </c>
      <c r="W561" s="303">
        <f t="shared" si="133"/>
        <v>0</v>
      </c>
      <c r="X561" s="303">
        <f t="shared" si="133"/>
        <v>0</v>
      </c>
      <c r="Y561" s="303">
        <f t="shared" si="133"/>
        <v>0</v>
      </c>
      <c r="Z561" s="303">
        <f t="shared" si="133"/>
        <v>0</v>
      </c>
      <c r="AA561" s="303">
        <f t="shared" si="133"/>
        <v>0</v>
      </c>
      <c r="AB561" s="303">
        <f t="shared" si="133"/>
        <v>0</v>
      </c>
      <c r="AC561" s="303">
        <f t="shared" si="133"/>
        <v>0</v>
      </c>
      <c r="AD561" s="303">
        <f t="shared" si="133"/>
        <v>0</v>
      </c>
      <c r="AE561" s="303">
        <f t="shared" si="133"/>
        <v>0</v>
      </c>
      <c r="AF561" s="303">
        <f t="shared" si="133"/>
        <v>0</v>
      </c>
      <c r="AG561" s="303">
        <f t="shared" si="128"/>
        <v>0</v>
      </c>
      <c r="AH561" s="303">
        <f t="shared" si="128"/>
        <v>0</v>
      </c>
      <c r="AI561" s="303">
        <f t="shared" si="128"/>
        <v>0</v>
      </c>
      <c r="AJ561" s="303">
        <f t="shared" si="128"/>
        <v>0</v>
      </c>
      <c r="AK561" s="1239" t="s">
        <v>1350</v>
      </c>
      <c r="AL561" s="73" t="s">
        <v>1350</v>
      </c>
      <c r="AM561" s="1239" t="s">
        <v>1350</v>
      </c>
      <c r="AN561" s="303">
        <f t="shared" si="129"/>
        <v>0</v>
      </c>
      <c r="AO561" s="303">
        <f t="shared" si="134"/>
        <v>0</v>
      </c>
      <c r="AP561" s="303">
        <f t="shared" si="134"/>
        <v>0</v>
      </c>
      <c r="AQ561" s="303">
        <f t="shared" si="134"/>
        <v>0</v>
      </c>
      <c r="AR561" s="303">
        <f t="shared" si="134"/>
        <v>0</v>
      </c>
      <c r="AS561" s="303">
        <f t="shared" si="134"/>
        <v>0</v>
      </c>
      <c r="AT561" s="303">
        <f t="shared" si="134"/>
        <v>0</v>
      </c>
      <c r="AU561" s="303">
        <f t="shared" si="134"/>
        <v>0</v>
      </c>
      <c r="AV561" s="303">
        <f t="shared" si="134"/>
        <v>0</v>
      </c>
      <c r="AW561" s="303">
        <f t="shared" si="134"/>
        <v>0</v>
      </c>
      <c r="AX561" s="303">
        <f t="shared" si="134"/>
        <v>0</v>
      </c>
      <c r="AY561" s="303">
        <f t="shared" si="134"/>
        <v>0</v>
      </c>
      <c r="AZ561" s="303">
        <f t="shared" si="134"/>
        <v>0</v>
      </c>
      <c r="BA561" s="303">
        <f t="shared" si="134"/>
        <v>0</v>
      </c>
      <c r="BB561" s="303">
        <f t="shared" si="134"/>
        <v>0</v>
      </c>
      <c r="BC561" s="303">
        <f t="shared" si="130"/>
        <v>0</v>
      </c>
      <c r="BD561" s="303">
        <f t="shared" si="130"/>
        <v>0</v>
      </c>
      <c r="BE561" s="303">
        <f t="shared" si="130"/>
        <v>0</v>
      </c>
      <c r="BF561" s="303">
        <f t="shared" si="130"/>
        <v>0</v>
      </c>
    </row>
    <row r="562" spans="2:58" ht="14.25" x14ac:dyDescent="0.2">
      <c r="B562" s="1913" t="s">
        <v>210</v>
      </c>
      <c r="C562" s="1914" t="s">
        <v>59</v>
      </c>
      <c r="D562" s="1971" t="s">
        <v>211</v>
      </c>
      <c r="E562" s="1972" t="s">
        <v>25</v>
      </c>
      <c r="F562" s="1897" t="s">
        <v>16</v>
      </c>
      <c r="G562" s="2002">
        <v>17.12</v>
      </c>
      <c r="H562" s="2039">
        <v>8211.6382320043849</v>
      </c>
      <c r="I562" s="2040">
        <v>8211.6382320043849</v>
      </c>
      <c r="J562" s="2041">
        <v>8211.6382320043849</v>
      </c>
      <c r="K562" s="1912">
        <v>10.35</v>
      </c>
      <c r="L562" s="1580"/>
      <c r="R562" s="303">
        <f t="shared" si="127"/>
        <v>84990.455701245388</v>
      </c>
      <c r="S562" s="303">
        <f t="shared" si="133"/>
        <v>38841.048837380746</v>
      </c>
      <c r="T562" s="303">
        <f t="shared" si="133"/>
        <v>1642.3276464008775</v>
      </c>
      <c r="U562" s="303">
        <f t="shared" si="133"/>
        <v>28248.035518095079</v>
      </c>
      <c r="V562" s="303">
        <f t="shared" si="133"/>
        <v>0</v>
      </c>
      <c r="W562" s="303">
        <f t="shared" si="133"/>
        <v>11742.642671766271</v>
      </c>
      <c r="X562" s="303">
        <f t="shared" si="133"/>
        <v>0</v>
      </c>
      <c r="Y562" s="303">
        <f t="shared" si="133"/>
        <v>246.34914696013155</v>
      </c>
      <c r="Z562" s="303">
        <f t="shared" si="133"/>
        <v>164.23276464008774</v>
      </c>
      <c r="AA562" s="303">
        <f t="shared" si="133"/>
        <v>410.58191160021937</v>
      </c>
      <c r="AB562" s="303">
        <f t="shared" si="133"/>
        <v>985.39658784052619</v>
      </c>
      <c r="AC562" s="303">
        <f t="shared" si="133"/>
        <v>246.34914696013155</v>
      </c>
      <c r="AD562" s="303">
        <f t="shared" si="133"/>
        <v>410.58191160021937</v>
      </c>
      <c r="AE562" s="303">
        <f t="shared" si="133"/>
        <v>82.116382320043869</v>
      </c>
      <c r="AF562" s="303">
        <f t="shared" si="133"/>
        <v>0</v>
      </c>
      <c r="AG562" s="303">
        <f t="shared" si="128"/>
        <v>1067.5129701605701</v>
      </c>
      <c r="AH562" s="303">
        <f t="shared" si="128"/>
        <v>410.58191160021937</v>
      </c>
      <c r="AI562" s="303">
        <f t="shared" si="128"/>
        <v>410.58191160021937</v>
      </c>
      <c r="AJ562" s="303">
        <f t="shared" si="128"/>
        <v>82.116382320043869</v>
      </c>
      <c r="AK562" s="1239" t="s">
        <v>1350</v>
      </c>
      <c r="AL562" s="73" t="s">
        <v>1350</v>
      </c>
      <c r="AM562" s="1239" t="s">
        <v>1350</v>
      </c>
      <c r="AN562" s="303">
        <f t="shared" si="129"/>
        <v>84990.455701245388</v>
      </c>
      <c r="AO562" s="303">
        <f t="shared" si="134"/>
        <v>38841.048837380746</v>
      </c>
      <c r="AP562" s="303">
        <f t="shared" si="134"/>
        <v>1642.3276464008775</v>
      </c>
      <c r="AQ562" s="303">
        <f t="shared" si="134"/>
        <v>28248.035518095079</v>
      </c>
      <c r="AR562" s="303">
        <f t="shared" si="134"/>
        <v>0</v>
      </c>
      <c r="AS562" s="303">
        <f t="shared" si="134"/>
        <v>11742.642671766271</v>
      </c>
      <c r="AT562" s="303">
        <f t="shared" si="134"/>
        <v>0</v>
      </c>
      <c r="AU562" s="303">
        <f t="shared" si="134"/>
        <v>246.34914696013155</v>
      </c>
      <c r="AV562" s="303">
        <f t="shared" si="134"/>
        <v>164.23276464008774</v>
      </c>
      <c r="AW562" s="303">
        <f t="shared" si="134"/>
        <v>410.58191160021937</v>
      </c>
      <c r="AX562" s="303">
        <f t="shared" si="134"/>
        <v>985.39658784052619</v>
      </c>
      <c r="AY562" s="303">
        <f t="shared" si="134"/>
        <v>246.34914696013155</v>
      </c>
      <c r="AZ562" s="303">
        <f t="shared" si="134"/>
        <v>410.58191160021937</v>
      </c>
      <c r="BA562" s="303">
        <f t="shared" si="134"/>
        <v>82.116382320043869</v>
      </c>
      <c r="BB562" s="303">
        <f t="shared" si="134"/>
        <v>0</v>
      </c>
      <c r="BC562" s="303">
        <f t="shared" si="130"/>
        <v>1067.5129701605701</v>
      </c>
      <c r="BD562" s="303">
        <f t="shared" si="130"/>
        <v>410.58191160021937</v>
      </c>
      <c r="BE562" s="303">
        <f t="shared" si="130"/>
        <v>410.58191160021937</v>
      </c>
      <c r="BF562" s="303">
        <f t="shared" si="130"/>
        <v>82.116382320043869</v>
      </c>
    </row>
    <row r="563" spans="2:58" ht="14.25" x14ac:dyDescent="0.2">
      <c r="B563" s="1913" t="s">
        <v>210</v>
      </c>
      <c r="C563" s="1914" t="s">
        <v>59</v>
      </c>
      <c r="D563" s="1971" t="s">
        <v>212</v>
      </c>
      <c r="E563" s="1972" t="s">
        <v>25</v>
      </c>
      <c r="F563" s="1897" t="s">
        <v>16</v>
      </c>
      <c r="G563" s="2002">
        <v>17.190000000000001</v>
      </c>
      <c r="H563" s="2039">
        <v>1013.8789253013485</v>
      </c>
      <c r="I563" s="2040">
        <v>1013.8789253013485</v>
      </c>
      <c r="J563" s="2041">
        <v>1013.8789253013485</v>
      </c>
      <c r="K563" s="1912">
        <v>10.35</v>
      </c>
      <c r="L563" s="1580"/>
      <c r="R563" s="303">
        <f t="shared" si="127"/>
        <v>10493.646876868957</v>
      </c>
      <c r="S563" s="303">
        <f t="shared" si="133"/>
        <v>4795.6473166753794</v>
      </c>
      <c r="T563" s="303">
        <f t="shared" si="133"/>
        <v>202.77578506026978</v>
      </c>
      <c r="U563" s="303">
        <f t="shared" si="133"/>
        <v>3487.7435030366382</v>
      </c>
      <c r="V563" s="303">
        <f t="shared" si="133"/>
        <v>0</v>
      </c>
      <c r="W563" s="303">
        <f t="shared" si="133"/>
        <v>1449.8468631809283</v>
      </c>
      <c r="X563" s="303">
        <f t="shared" si="133"/>
        <v>0</v>
      </c>
      <c r="Y563" s="303">
        <f t="shared" si="133"/>
        <v>30.416367759040458</v>
      </c>
      <c r="Z563" s="303">
        <f t="shared" si="133"/>
        <v>20.277578506026973</v>
      </c>
      <c r="AA563" s="303">
        <f t="shared" si="133"/>
        <v>50.693946265067446</v>
      </c>
      <c r="AB563" s="303">
        <f t="shared" si="133"/>
        <v>121.66547103616183</v>
      </c>
      <c r="AC563" s="303">
        <f t="shared" si="133"/>
        <v>30.416367759040458</v>
      </c>
      <c r="AD563" s="303">
        <f t="shared" si="133"/>
        <v>50.693946265067446</v>
      </c>
      <c r="AE563" s="303">
        <f t="shared" si="133"/>
        <v>10.138789253013487</v>
      </c>
      <c r="AF563" s="303">
        <f t="shared" si="133"/>
        <v>0</v>
      </c>
      <c r="AG563" s="303">
        <f t="shared" si="128"/>
        <v>131.80426028917532</v>
      </c>
      <c r="AH563" s="303">
        <f t="shared" si="128"/>
        <v>50.693946265067446</v>
      </c>
      <c r="AI563" s="303">
        <f t="shared" si="128"/>
        <v>50.693946265067446</v>
      </c>
      <c r="AJ563" s="303">
        <f t="shared" si="128"/>
        <v>10.138789253013487</v>
      </c>
      <c r="AK563" s="1239" t="s">
        <v>1350</v>
      </c>
      <c r="AL563" s="73" t="s">
        <v>1350</v>
      </c>
      <c r="AM563" s="1239" t="s">
        <v>1350</v>
      </c>
      <c r="AN563" s="303">
        <f t="shared" si="129"/>
        <v>10493.646876868957</v>
      </c>
      <c r="AO563" s="303">
        <f t="shared" si="134"/>
        <v>4795.6473166753794</v>
      </c>
      <c r="AP563" s="303">
        <f t="shared" si="134"/>
        <v>202.77578506026978</v>
      </c>
      <c r="AQ563" s="303">
        <f t="shared" si="134"/>
        <v>3487.7435030366382</v>
      </c>
      <c r="AR563" s="303">
        <f t="shared" si="134"/>
        <v>0</v>
      </c>
      <c r="AS563" s="303">
        <f t="shared" si="134"/>
        <v>1449.8468631809283</v>
      </c>
      <c r="AT563" s="303">
        <f t="shared" si="134"/>
        <v>0</v>
      </c>
      <c r="AU563" s="303">
        <f t="shared" si="134"/>
        <v>30.416367759040458</v>
      </c>
      <c r="AV563" s="303">
        <f t="shared" si="134"/>
        <v>20.277578506026973</v>
      </c>
      <c r="AW563" s="303">
        <f t="shared" si="134"/>
        <v>50.693946265067446</v>
      </c>
      <c r="AX563" s="303">
        <f t="shared" si="134"/>
        <v>121.66547103616183</v>
      </c>
      <c r="AY563" s="303">
        <f t="shared" si="134"/>
        <v>30.416367759040458</v>
      </c>
      <c r="AZ563" s="303">
        <f t="shared" si="134"/>
        <v>50.693946265067446</v>
      </c>
      <c r="BA563" s="303">
        <f t="shared" si="134"/>
        <v>10.138789253013487</v>
      </c>
      <c r="BB563" s="303">
        <f t="shared" si="134"/>
        <v>0</v>
      </c>
      <c r="BC563" s="303">
        <f t="shared" si="130"/>
        <v>131.80426028917532</v>
      </c>
      <c r="BD563" s="303">
        <f t="shared" si="130"/>
        <v>50.693946265067446</v>
      </c>
      <c r="BE563" s="303">
        <f t="shared" si="130"/>
        <v>50.693946265067446</v>
      </c>
      <c r="BF563" s="303">
        <f t="shared" si="130"/>
        <v>10.138789253013487</v>
      </c>
    </row>
    <row r="564" spans="2:58" ht="14.25" x14ac:dyDescent="0.2">
      <c r="B564" s="1913" t="s">
        <v>210</v>
      </c>
      <c r="C564" s="1914" t="s">
        <v>59</v>
      </c>
      <c r="D564" s="1971" t="s">
        <v>106</v>
      </c>
      <c r="E564" s="1972" t="s">
        <v>25</v>
      </c>
      <c r="F564" s="1897" t="s">
        <v>16</v>
      </c>
      <c r="G564" s="2002">
        <v>17.52</v>
      </c>
      <c r="H564" s="2039">
        <v>113.04348835048933</v>
      </c>
      <c r="I564" s="2040">
        <v>113.04348835048933</v>
      </c>
      <c r="J564" s="2041">
        <v>113.04348835048933</v>
      </c>
      <c r="K564" s="1912">
        <v>10.35</v>
      </c>
      <c r="L564" s="1580"/>
      <c r="R564" s="303">
        <f t="shared" si="127"/>
        <v>1170.0001044275646</v>
      </c>
      <c r="S564" s="303">
        <f t="shared" si="133"/>
        <v>534.69569989781462</v>
      </c>
      <c r="T564" s="303">
        <f t="shared" si="133"/>
        <v>22.608697670097872</v>
      </c>
      <c r="U564" s="303">
        <f t="shared" si="133"/>
        <v>388.86959992568325</v>
      </c>
      <c r="V564" s="303">
        <f t="shared" si="133"/>
        <v>0</v>
      </c>
      <c r="W564" s="303">
        <f t="shared" si="133"/>
        <v>161.65218834119975</v>
      </c>
      <c r="X564" s="303">
        <f t="shared" si="133"/>
        <v>0</v>
      </c>
      <c r="Y564" s="303">
        <f t="shared" si="133"/>
        <v>3.3913046505146798</v>
      </c>
      <c r="Z564" s="303">
        <f t="shared" si="133"/>
        <v>2.2608697670097873</v>
      </c>
      <c r="AA564" s="303">
        <f t="shared" si="133"/>
        <v>5.6521744175244679</v>
      </c>
      <c r="AB564" s="303">
        <f t="shared" ref="S564:AF582" si="135">+$R564*VLOOKUP($E564,$P$5:$AF$7,AB$1+3,FALSE)</f>
        <v>13.565218602058719</v>
      </c>
      <c r="AC564" s="303">
        <f t="shared" si="135"/>
        <v>3.3913046505146798</v>
      </c>
      <c r="AD564" s="303">
        <f t="shared" si="135"/>
        <v>5.6521744175244679</v>
      </c>
      <c r="AE564" s="303">
        <f t="shared" si="135"/>
        <v>1.1304348835048936</v>
      </c>
      <c r="AF564" s="303">
        <f t="shared" si="135"/>
        <v>0</v>
      </c>
      <c r="AG564" s="303">
        <f t="shared" si="128"/>
        <v>14.695653485563614</v>
      </c>
      <c r="AH564" s="303">
        <f t="shared" si="128"/>
        <v>5.6521744175244679</v>
      </c>
      <c r="AI564" s="303">
        <f t="shared" si="128"/>
        <v>5.6521744175244679</v>
      </c>
      <c r="AJ564" s="303">
        <f t="shared" si="128"/>
        <v>1.1304348835048936</v>
      </c>
      <c r="AK564" s="1239" t="s">
        <v>1350</v>
      </c>
      <c r="AL564" s="73" t="s">
        <v>1350</v>
      </c>
      <c r="AM564" s="1239" t="s">
        <v>1350</v>
      </c>
      <c r="AN564" s="303">
        <f t="shared" si="129"/>
        <v>1170.0001044275646</v>
      </c>
      <c r="AO564" s="303">
        <f t="shared" si="134"/>
        <v>534.69569989781462</v>
      </c>
      <c r="AP564" s="303">
        <f t="shared" si="134"/>
        <v>22.608697670097872</v>
      </c>
      <c r="AQ564" s="303">
        <f t="shared" si="134"/>
        <v>388.86959992568325</v>
      </c>
      <c r="AR564" s="303">
        <f t="shared" si="134"/>
        <v>0</v>
      </c>
      <c r="AS564" s="303">
        <f t="shared" si="134"/>
        <v>161.65218834119975</v>
      </c>
      <c r="AT564" s="303">
        <f t="shared" si="134"/>
        <v>0</v>
      </c>
      <c r="AU564" s="303">
        <f t="shared" si="134"/>
        <v>3.3913046505146798</v>
      </c>
      <c r="AV564" s="303">
        <f t="shared" si="134"/>
        <v>2.2608697670097873</v>
      </c>
      <c r="AW564" s="303">
        <f t="shared" si="134"/>
        <v>5.6521744175244679</v>
      </c>
      <c r="AX564" s="303">
        <f t="shared" ref="AO564:BB582" si="136">+$AN564*VLOOKUP($E564,$AL$5:$BB$7,AX$1+3,FALSE)</f>
        <v>13.565218602058719</v>
      </c>
      <c r="AY564" s="303">
        <f t="shared" si="136"/>
        <v>3.3913046505146798</v>
      </c>
      <c r="AZ564" s="303">
        <f t="shared" si="136"/>
        <v>5.6521744175244679</v>
      </c>
      <c r="BA564" s="303">
        <f t="shared" si="136"/>
        <v>1.1304348835048936</v>
      </c>
      <c r="BB564" s="303">
        <f t="shared" si="136"/>
        <v>0</v>
      </c>
      <c r="BC564" s="303">
        <f t="shared" si="130"/>
        <v>14.695653485563614</v>
      </c>
      <c r="BD564" s="303">
        <f t="shared" si="130"/>
        <v>5.6521744175244679</v>
      </c>
      <c r="BE564" s="303">
        <f t="shared" si="130"/>
        <v>5.6521744175244679</v>
      </c>
      <c r="BF564" s="303">
        <f t="shared" si="130"/>
        <v>1.1304348835048936</v>
      </c>
    </row>
    <row r="565" spans="2:58" ht="14.25" x14ac:dyDescent="0.2">
      <c r="B565" s="1913" t="s">
        <v>210</v>
      </c>
      <c r="C565" s="1914" t="s">
        <v>59</v>
      </c>
      <c r="D565" s="1971" t="s">
        <v>105</v>
      </c>
      <c r="E565" s="1972" t="s">
        <v>25</v>
      </c>
      <c r="F565" s="1897" t="s">
        <v>16</v>
      </c>
      <c r="G565" s="2002">
        <v>17.37</v>
      </c>
      <c r="H565" s="2039">
        <v>0</v>
      </c>
      <c r="I565" s="2040">
        <v>0</v>
      </c>
      <c r="J565" s="2041">
        <v>0</v>
      </c>
      <c r="K565" s="1912">
        <v>10.35</v>
      </c>
      <c r="L565" s="1580"/>
      <c r="R565" s="303">
        <f t="shared" si="127"/>
        <v>0</v>
      </c>
      <c r="S565" s="303">
        <f t="shared" si="135"/>
        <v>0</v>
      </c>
      <c r="T565" s="303">
        <f t="shared" si="135"/>
        <v>0</v>
      </c>
      <c r="U565" s="303">
        <f t="shared" si="135"/>
        <v>0</v>
      </c>
      <c r="V565" s="303">
        <f t="shared" si="135"/>
        <v>0</v>
      </c>
      <c r="W565" s="303">
        <f t="shared" si="135"/>
        <v>0</v>
      </c>
      <c r="X565" s="303">
        <f t="shared" si="135"/>
        <v>0</v>
      </c>
      <c r="Y565" s="303">
        <f t="shared" si="135"/>
        <v>0</v>
      </c>
      <c r="Z565" s="303">
        <f t="shared" si="135"/>
        <v>0</v>
      </c>
      <c r="AA565" s="303">
        <f t="shared" si="135"/>
        <v>0</v>
      </c>
      <c r="AB565" s="303">
        <f t="shared" si="135"/>
        <v>0</v>
      </c>
      <c r="AC565" s="303">
        <f t="shared" si="135"/>
        <v>0</v>
      </c>
      <c r="AD565" s="303">
        <f t="shared" si="135"/>
        <v>0</v>
      </c>
      <c r="AE565" s="303">
        <f t="shared" si="135"/>
        <v>0</v>
      </c>
      <c r="AF565" s="303">
        <f t="shared" si="135"/>
        <v>0</v>
      </c>
      <c r="AG565" s="303">
        <f t="shared" si="128"/>
        <v>0</v>
      </c>
      <c r="AH565" s="303">
        <f t="shared" si="128"/>
        <v>0</v>
      </c>
      <c r="AI565" s="303">
        <f t="shared" si="128"/>
        <v>0</v>
      </c>
      <c r="AJ565" s="303">
        <f t="shared" si="128"/>
        <v>0</v>
      </c>
      <c r="AK565" s="1239" t="s">
        <v>1350</v>
      </c>
      <c r="AL565" s="73" t="s">
        <v>1350</v>
      </c>
      <c r="AM565" s="1239" t="s">
        <v>1350</v>
      </c>
      <c r="AN565" s="303">
        <f t="shared" si="129"/>
        <v>0</v>
      </c>
      <c r="AO565" s="303">
        <f t="shared" si="136"/>
        <v>0</v>
      </c>
      <c r="AP565" s="303">
        <f t="shared" si="136"/>
        <v>0</v>
      </c>
      <c r="AQ565" s="303">
        <f t="shared" si="136"/>
        <v>0</v>
      </c>
      <c r="AR565" s="303">
        <f t="shared" si="136"/>
        <v>0</v>
      </c>
      <c r="AS565" s="303">
        <f t="shared" si="136"/>
        <v>0</v>
      </c>
      <c r="AT565" s="303">
        <f t="shared" si="136"/>
        <v>0</v>
      </c>
      <c r="AU565" s="303">
        <f t="shared" si="136"/>
        <v>0</v>
      </c>
      <c r="AV565" s="303">
        <f t="shared" si="136"/>
        <v>0</v>
      </c>
      <c r="AW565" s="303">
        <f t="shared" si="136"/>
        <v>0</v>
      </c>
      <c r="AX565" s="303">
        <f t="shared" si="136"/>
        <v>0</v>
      </c>
      <c r="AY565" s="303">
        <f t="shared" si="136"/>
        <v>0</v>
      </c>
      <c r="AZ565" s="303">
        <f t="shared" si="136"/>
        <v>0</v>
      </c>
      <c r="BA565" s="303">
        <f t="shared" si="136"/>
        <v>0</v>
      </c>
      <c r="BB565" s="303">
        <f t="shared" si="136"/>
        <v>0</v>
      </c>
      <c r="BC565" s="303">
        <f t="shared" si="130"/>
        <v>0</v>
      </c>
      <c r="BD565" s="303">
        <f t="shared" si="130"/>
        <v>0</v>
      </c>
      <c r="BE565" s="303">
        <f t="shared" si="130"/>
        <v>0</v>
      </c>
      <c r="BF565" s="303">
        <f t="shared" si="130"/>
        <v>0</v>
      </c>
    </row>
    <row r="566" spans="2:58" ht="14.25" x14ac:dyDescent="0.2">
      <c r="B566" s="1913" t="s">
        <v>210</v>
      </c>
      <c r="C566" s="1914" t="s">
        <v>59</v>
      </c>
      <c r="D566" s="1971" t="s">
        <v>108</v>
      </c>
      <c r="E566" s="1972" t="s">
        <v>25</v>
      </c>
      <c r="F566" s="1897" t="s">
        <v>16</v>
      </c>
      <c r="G566" s="2002">
        <v>17.12</v>
      </c>
      <c r="H566" s="2039">
        <v>1226.373351516979</v>
      </c>
      <c r="I566" s="2040">
        <v>1226.373351516979</v>
      </c>
      <c r="J566" s="2041">
        <v>1226.373351516979</v>
      </c>
      <c r="K566" s="1912">
        <v>10.35</v>
      </c>
      <c r="L566" s="1580"/>
      <c r="R566" s="303">
        <f t="shared" si="127"/>
        <v>12692.964188200733</v>
      </c>
      <c r="S566" s="303">
        <f t="shared" si="135"/>
        <v>5800.7459526753119</v>
      </c>
      <c r="T566" s="303">
        <f t="shared" si="135"/>
        <v>245.27467030339588</v>
      </c>
      <c r="U566" s="303">
        <f t="shared" si="135"/>
        <v>4218.7243292184066</v>
      </c>
      <c r="V566" s="303">
        <f t="shared" si="135"/>
        <v>0</v>
      </c>
      <c r="W566" s="303">
        <f t="shared" si="135"/>
        <v>1753.7138926692799</v>
      </c>
      <c r="X566" s="303">
        <f t="shared" si="135"/>
        <v>0</v>
      </c>
      <c r="Y566" s="303">
        <f t="shared" si="135"/>
        <v>36.791200545509369</v>
      </c>
      <c r="Z566" s="303">
        <f t="shared" si="135"/>
        <v>24.527467030339587</v>
      </c>
      <c r="AA566" s="303">
        <f t="shared" si="135"/>
        <v>61.31866757584897</v>
      </c>
      <c r="AB566" s="303">
        <f t="shared" si="135"/>
        <v>147.16480218203748</v>
      </c>
      <c r="AC566" s="303">
        <f t="shared" si="135"/>
        <v>36.791200545509369</v>
      </c>
      <c r="AD566" s="303">
        <f t="shared" si="135"/>
        <v>61.31866757584897</v>
      </c>
      <c r="AE566" s="303">
        <f t="shared" si="135"/>
        <v>12.263733515169793</v>
      </c>
      <c r="AF566" s="303">
        <f t="shared" si="135"/>
        <v>0</v>
      </c>
      <c r="AG566" s="303">
        <f t="shared" si="128"/>
        <v>159.42853569720728</v>
      </c>
      <c r="AH566" s="303">
        <f t="shared" si="128"/>
        <v>61.31866757584897</v>
      </c>
      <c r="AI566" s="303">
        <f t="shared" si="128"/>
        <v>61.31866757584897</v>
      </c>
      <c r="AJ566" s="303">
        <f t="shared" si="128"/>
        <v>12.263733515169793</v>
      </c>
      <c r="AK566" s="1239" t="s">
        <v>1350</v>
      </c>
      <c r="AL566" s="73" t="s">
        <v>1350</v>
      </c>
      <c r="AM566" s="1239" t="s">
        <v>1350</v>
      </c>
      <c r="AN566" s="303">
        <f t="shared" si="129"/>
        <v>12692.964188200733</v>
      </c>
      <c r="AO566" s="303">
        <f t="shared" si="136"/>
        <v>5800.7459526753119</v>
      </c>
      <c r="AP566" s="303">
        <f t="shared" si="136"/>
        <v>245.27467030339588</v>
      </c>
      <c r="AQ566" s="303">
        <f t="shared" si="136"/>
        <v>4218.7243292184066</v>
      </c>
      <c r="AR566" s="303">
        <f t="shared" si="136"/>
        <v>0</v>
      </c>
      <c r="AS566" s="303">
        <f t="shared" si="136"/>
        <v>1753.7138926692799</v>
      </c>
      <c r="AT566" s="303">
        <f t="shared" si="136"/>
        <v>0</v>
      </c>
      <c r="AU566" s="303">
        <f t="shared" si="136"/>
        <v>36.791200545509369</v>
      </c>
      <c r="AV566" s="303">
        <f t="shared" si="136"/>
        <v>24.527467030339587</v>
      </c>
      <c r="AW566" s="303">
        <f t="shared" si="136"/>
        <v>61.31866757584897</v>
      </c>
      <c r="AX566" s="303">
        <f t="shared" si="136"/>
        <v>147.16480218203748</v>
      </c>
      <c r="AY566" s="303">
        <f t="shared" si="136"/>
        <v>36.791200545509369</v>
      </c>
      <c r="AZ566" s="303">
        <f t="shared" si="136"/>
        <v>61.31866757584897</v>
      </c>
      <c r="BA566" s="303">
        <f t="shared" si="136"/>
        <v>12.263733515169793</v>
      </c>
      <c r="BB566" s="303">
        <f t="shared" si="136"/>
        <v>0</v>
      </c>
      <c r="BC566" s="303">
        <f t="shared" si="130"/>
        <v>159.42853569720728</v>
      </c>
      <c r="BD566" s="303">
        <f t="shared" si="130"/>
        <v>61.31866757584897</v>
      </c>
      <c r="BE566" s="303">
        <f t="shared" si="130"/>
        <v>61.31866757584897</v>
      </c>
      <c r="BF566" s="303">
        <f t="shared" si="130"/>
        <v>12.263733515169793</v>
      </c>
    </row>
    <row r="567" spans="2:58" ht="14.25" x14ac:dyDescent="0.2">
      <c r="B567" s="1913" t="s">
        <v>210</v>
      </c>
      <c r="C567" s="1914" t="s">
        <v>59</v>
      </c>
      <c r="D567" s="1971" t="s">
        <v>107</v>
      </c>
      <c r="E567" s="1972" t="s">
        <v>25</v>
      </c>
      <c r="F567" s="1897" t="s">
        <v>16</v>
      </c>
      <c r="G567" s="2002">
        <v>17.43</v>
      </c>
      <c r="H567" s="2039">
        <v>4931.6812877779494</v>
      </c>
      <c r="I567" s="2040">
        <v>4931.6812877779494</v>
      </c>
      <c r="J567" s="2041">
        <v>4931.6812877779494</v>
      </c>
      <c r="K567" s="1912">
        <v>10.35</v>
      </c>
      <c r="L567" s="1580"/>
      <c r="R567" s="303">
        <f t="shared" si="127"/>
        <v>51042.901328501772</v>
      </c>
      <c r="S567" s="303">
        <f t="shared" si="135"/>
        <v>23326.852491189704</v>
      </c>
      <c r="T567" s="303">
        <f t="shared" si="135"/>
        <v>986.33625755559012</v>
      </c>
      <c r="U567" s="303">
        <f t="shared" si="135"/>
        <v>16964.983629956143</v>
      </c>
      <c r="V567" s="303">
        <f t="shared" si="135"/>
        <v>0</v>
      </c>
      <c r="W567" s="303">
        <f t="shared" si="135"/>
        <v>7052.3042415224663</v>
      </c>
      <c r="X567" s="303">
        <f t="shared" si="135"/>
        <v>0</v>
      </c>
      <c r="Y567" s="303">
        <f t="shared" si="135"/>
        <v>147.95043863333848</v>
      </c>
      <c r="Z567" s="303">
        <f t="shared" si="135"/>
        <v>98.633625755558995</v>
      </c>
      <c r="AA567" s="303">
        <f t="shared" si="135"/>
        <v>246.58406438889753</v>
      </c>
      <c r="AB567" s="303">
        <f t="shared" si="135"/>
        <v>591.80175453335391</v>
      </c>
      <c r="AC567" s="303">
        <f t="shared" si="135"/>
        <v>147.95043863333848</v>
      </c>
      <c r="AD567" s="303">
        <f t="shared" si="135"/>
        <v>246.58406438889753</v>
      </c>
      <c r="AE567" s="303">
        <f t="shared" si="135"/>
        <v>49.316812877779498</v>
      </c>
      <c r="AF567" s="303">
        <f t="shared" si="135"/>
        <v>0</v>
      </c>
      <c r="AG567" s="303">
        <f t="shared" si="128"/>
        <v>641.11856741113343</v>
      </c>
      <c r="AH567" s="303">
        <f t="shared" si="128"/>
        <v>246.58406438889753</v>
      </c>
      <c r="AI567" s="303">
        <f t="shared" si="128"/>
        <v>246.58406438889753</v>
      </c>
      <c r="AJ567" s="303">
        <f t="shared" si="128"/>
        <v>49.316812877779498</v>
      </c>
      <c r="AK567" s="1239" t="s">
        <v>1350</v>
      </c>
      <c r="AL567" s="73" t="s">
        <v>1350</v>
      </c>
      <c r="AM567" s="1239" t="s">
        <v>1350</v>
      </c>
      <c r="AN567" s="303">
        <f t="shared" si="129"/>
        <v>51042.901328501772</v>
      </c>
      <c r="AO567" s="303">
        <f t="shared" si="136"/>
        <v>23326.852491189704</v>
      </c>
      <c r="AP567" s="303">
        <f t="shared" si="136"/>
        <v>986.33625755559012</v>
      </c>
      <c r="AQ567" s="303">
        <f t="shared" si="136"/>
        <v>16964.983629956143</v>
      </c>
      <c r="AR567" s="303">
        <f t="shared" si="136"/>
        <v>0</v>
      </c>
      <c r="AS567" s="303">
        <f t="shared" si="136"/>
        <v>7052.3042415224663</v>
      </c>
      <c r="AT567" s="303">
        <f t="shared" si="136"/>
        <v>0</v>
      </c>
      <c r="AU567" s="303">
        <f t="shared" si="136"/>
        <v>147.95043863333848</v>
      </c>
      <c r="AV567" s="303">
        <f t="shared" si="136"/>
        <v>98.633625755558995</v>
      </c>
      <c r="AW567" s="303">
        <f t="shared" si="136"/>
        <v>246.58406438889753</v>
      </c>
      <c r="AX567" s="303">
        <f t="shared" si="136"/>
        <v>591.80175453335391</v>
      </c>
      <c r="AY567" s="303">
        <f t="shared" si="136"/>
        <v>147.95043863333848</v>
      </c>
      <c r="AZ567" s="303">
        <f t="shared" si="136"/>
        <v>246.58406438889753</v>
      </c>
      <c r="BA567" s="303">
        <f t="shared" si="136"/>
        <v>49.316812877779498</v>
      </c>
      <c r="BB567" s="303">
        <f t="shared" si="136"/>
        <v>0</v>
      </c>
      <c r="BC567" s="303">
        <f t="shared" si="130"/>
        <v>641.11856741113343</v>
      </c>
      <c r="BD567" s="303">
        <f t="shared" si="130"/>
        <v>246.58406438889753</v>
      </c>
      <c r="BE567" s="303">
        <f t="shared" si="130"/>
        <v>246.58406438889753</v>
      </c>
      <c r="BF567" s="303">
        <f t="shared" si="130"/>
        <v>49.316812877779498</v>
      </c>
    </row>
    <row r="568" spans="2:58" ht="14.25" x14ac:dyDescent="0.2">
      <c r="B568" s="1913" t="s">
        <v>210</v>
      </c>
      <c r="C568" s="1914" t="s">
        <v>59</v>
      </c>
      <c r="D568" s="1971" t="s">
        <v>213</v>
      </c>
      <c r="E568" s="1972" t="s">
        <v>25</v>
      </c>
      <c r="F568" s="1897" t="s">
        <v>16</v>
      </c>
      <c r="G568" s="2002">
        <v>17.52</v>
      </c>
      <c r="H568" s="2039">
        <v>111.13084916999514</v>
      </c>
      <c r="I568" s="2040">
        <v>111.13084916999514</v>
      </c>
      <c r="J568" s="2041">
        <v>111.13084916999514</v>
      </c>
      <c r="K568" s="1912">
        <v>10.35</v>
      </c>
      <c r="L568" s="1580"/>
      <c r="R568" s="303">
        <f t="shared" si="127"/>
        <v>1150.2042889094498</v>
      </c>
      <c r="S568" s="303">
        <f t="shared" si="135"/>
        <v>525.64891657407713</v>
      </c>
      <c r="T568" s="303">
        <f t="shared" si="135"/>
        <v>22.226169833999037</v>
      </c>
      <c r="U568" s="303">
        <f t="shared" si="135"/>
        <v>382.29012114478326</v>
      </c>
      <c r="V568" s="303">
        <f t="shared" si="135"/>
        <v>0</v>
      </c>
      <c r="W568" s="303">
        <f t="shared" si="135"/>
        <v>158.91711431309307</v>
      </c>
      <c r="X568" s="303">
        <f t="shared" si="135"/>
        <v>0</v>
      </c>
      <c r="Y568" s="303">
        <f t="shared" si="135"/>
        <v>3.3339254750998544</v>
      </c>
      <c r="Z568" s="303">
        <f t="shared" si="135"/>
        <v>2.2226169833999037</v>
      </c>
      <c r="AA568" s="303">
        <f t="shared" si="135"/>
        <v>5.5565424584997594</v>
      </c>
      <c r="AB568" s="303">
        <f t="shared" si="135"/>
        <v>13.335701900399417</v>
      </c>
      <c r="AC568" s="303">
        <f t="shared" si="135"/>
        <v>3.3339254750998544</v>
      </c>
      <c r="AD568" s="303">
        <f t="shared" si="135"/>
        <v>5.5565424584997594</v>
      </c>
      <c r="AE568" s="303">
        <f t="shared" si="135"/>
        <v>1.1113084916999518</v>
      </c>
      <c r="AF568" s="303">
        <f t="shared" si="135"/>
        <v>0</v>
      </c>
      <c r="AG568" s="303">
        <f t="shared" si="128"/>
        <v>14.44701039209937</v>
      </c>
      <c r="AH568" s="303">
        <f t="shared" si="128"/>
        <v>5.5565424584997594</v>
      </c>
      <c r="AI568" s="303">
        <f t="shared" si="128"/>
        <v>5.5565424584997594</v>
      </c>
      <c r="AJ568" s="303">
        <f t="shared" si="128"/>
        <v>1.1113084916999518</v>
      </c>
      <c r="AK568" s="1239" t="s">
        <v>1350</v>
      </c>
      <c r="AL568" s="73" t="s">
        <v>1350</v>
      </c>
      <c r="AM568" s="1239" t="s">
        <v>1350</v>
      </c>
      <c r="AN568" s="303">
        <f t="shared" si="129"/>
        <v>1150.2042889094498</v>
      </c>
      <c r="AO568" s="303">
        <f t="shared" si="136"/>
        <v>525.64891657407713</v>
      </c>
      <c r="AP568" s="303">
        <f t="shared" si="136"/>
        <v>22.226169833999037</v>
      </c>
      <c r="AQ568" s="303">
        <f t="shared" si="136"/>
        <v>382.29012114478326</v>
      </c>
      <c r="AR568" s="303">
        <f t="shared" si="136"/>
        <v>0</v>
      </c>
      <c r="AS568" s="303">
        <f t="shared" si="136"/>
        <v>158.91711431309307</v>
      </c>
      <c r="AT568" s="303">
        <f t="shared" si="136"/>
        <v>0</v>
      </c>
      <c r="AU568" s="303">
        <f t="shared" si="136"/>
        <v>3.3339254750998544</v>
      </c>
      <c r="AV568" s="303">
        <f t="shared" si="136"/>
        <v>2.2226169833999037</v>
      </c>
      <c r="AW568" s="303">
        <f t="shared" si="136"/>
        <v>5.5565424584997594</v>
      </c>
      <c r="AX568" s="303">
        <f t="shared" si="136"/>
        <v>13.335701900399417</v>
      </c>
      <c r="AY568" s="303">
        <f t="shared" si="136"/>
        <v>3.3339254750998544</v>
      </c>
      <c r="AZ568" s="303">
        <f t="shared" si="136"/>
        <v>5.5565424584997594</v>
      </c>
      <c r="BA568" s="303">
        <f t="shared" si="136"/>
        <v>1.1113084916999518</v>
      </c>
      <c r="BB568" s="303">
        <f t="shared" si="136"/>
        <v>0</v>
      </c>
      <c r="BC568" s="303">
        <f t="shared" si="130"/>
        <v>14.44701039209937</v>
      </c>
      <c r="BD568" s="303">
        <f t="shared" si="130"/>
        <v>5.5565424584997594</v>
      </c>
      <c r="BE568" s="303">
        <f t="shared" si="130"/>
        <v>5.5565424584997594</v>
      </c>
      <c r="BF568" s="303">
        <f t="shared" si="130"/>
        <v>1.1113084916999518</v>
      </c>
    </row>
    <row r="569" spans="2:58" ht="14.25" x14ac:dyDescent="0.2">
      <c r="B569" s="1913" t="s">
        <v>210</v>
      </c>
      <c r="C569" s="1914" t="s">
        <v>59</v>
      </c>
      <c r="D569" s="1971" t="s">
        <v>60</v>
      </c>
      <c r="E569" s="1972" t="s">
        <v>25</v>
      </c>
      <c r="F569" s="1897" t="s">
        <v>16</v>
      </c>
      <c r="G569" s="2002">
        <v>17.12</v>
      </c>
      <c r="H569" s="2039">
        <v>2882.6489580260477</v>
      </c>
      <c r="I569" s="2040">
        <v>2882.6489580260477</v>
      </c>
      <c r="J569" s="2041">
        <v>2882.6489580260477</v>
      </c>
      <c r="K569" s="1912">
        <v>10.35</v>
      </c>
      <c r="L569" s="1580"/>
      <c r="R569" s="303">
        <f t="shared" si="127"/>
        <v>29835.416715569594</v>
      </c>
      <c r="S569" s="303">
        <f t="shared" si="135"/>
        <v>13634.929571463208</v>
      </c>
      <c r="T569" s="303">
        <f t="shared" si="135"/>
        <v>576.52979160520977</v>
      </c>
      <c r="U569" s="303">
        <f t="shared" si="135"/>
        <v>9916.3124156096019</v>
      </c>
      <c r="V569" s="303">
        <f t="shared" si="135"/>
        <v>0</v>
      </c>
      <c r="W569" s="303">
        <f t="shared" si="135"/>
        <v>4122.1880099772479</v>
      </c>
      <c r="X569" s="303">
        <f t="shared" si="135"/>
        <v>0</v>
      </c>
      <c r="Y569" s="303">
        <f t="shared" si="135"/>
        <v>86.479468740781428</v>
      </c>
      <c r="Z569" s="303">
        <f t="shared" si="135"/>
        <v>57.652979160520964</v>
      </c>
      <c r="AA569" s="303">
        <f t="shared" si="135"/>
        <v>144.13244790130244</v>
      </c>
      <c r="AB569" s="303">
        <f t="shared" si="135"/>
        <v>345.91787496312571</v>
      </c>
      <c r="AC569" s="303">
        <f t="shared" si="135"/>
        <v>86.479468740781428</v>
      </c>
      <c r="AD569" s="303">
        <f t="shared" si="135"/>
        <v>144.13244790130244</v>
      </c>
      <c r="AE569" s="303">
        <f t="shared" si="135"/>
        <v>28.826489580260482</v>
      </c>
      <c r="AF569" s="303">
        <f t="shared" si="135"/>
        <v>0</v>
      </c>
      <c r="AG569" s="303">
        <f t="shared" si="128"/>
        <v>374.74436454338627</v>
      </c>
      <c r="AH569" s="303">
        <f t="shared" si="128"/>
        <v>144.13244790130244</v>
      </c>
      <c r="AI569" s="303">
        <f t="shared" si="128"/>
        <v>144.13244790130244</v>
      </c>
      <c r="AJ569" s="303">
        <f t="shared" si="128"/>
        <v>28.826489580260482</v>
      </c>
      <c r="AK569" s="1239" t="s">
        <v>1350</v>
      </c>
      <c r="AL569" s="73" t="s">
        <v>1350</v>
      </c>
      <c r="AM569" s="1239" t="s">
        <v>1350</v>
      </c>
      <c r="AN569" s="303">
        <f t="shared" si="129"/>
        <v>29835.416715569594</v>
      </c>
      <c r="AO569" s="303">
        <f t="shared" si="136"/>
        <v>13634.929571463208</v>
      </c>
      <c r="AP569" s="303">
        <f t="shared" si="136"/>
        <v>576.52979160520977</v>
      </c>
      <c r="AQ569" s="303">
        <f t="shared" si="136"/>
        <v>9916.3124156096019</v>
      </c>
      <c r="AR569" s="303">
        <f t="shared" si="136"/>
        <v>0</v>
      </c>
      <c r="AS569" s="303">
        <f t="shared" si="136"/>
        <v>4122.1880099772479</v>
      </c>
      <c r="AT569" s="303">
        <f t="shared" si="136"/>
        <v>0</v>
      </c>
      <c r="AU569" s="303">
        <f t="shared" si="136"/>
        <v>86.479468740781428</v>
      </c>
      <c r="AV569" s="303">
        <f t="shared" si="136"/>
        <v>57.652979160520964</v>
      </c>
      <c r="AW569" s="303">
        <f t="shared" si="136"/>
        <v>144.13244790130244</v>
      </c>
      <c r="AX569" s="303">
        <f t="shared" si="136"/>
        <v>345.91787496312571</v>
      </c>
      <c r="AY569" s="303">
        <f t="shared" si="136"/>
        <v>86.479468740781428</v>
      </c>
      <c r="AZ569" s="303">
        <f t="shared" si="136"/>
        <v>144.13244790130244</v>
      </c>
      <c r="BA569" s="303">
        <f t="shared" si="136"/>
        <v>28.826489580260482</v>
      </c>
      <c r="BB569" s="303">
        <f t="shared" si="136"/>
        <v>0</v>
      </c>
      <c r="BC569" s="303">
        <f t="shared" si="130"/>
        <v>374.74436454338627</v>
      </c>
      <c r="BD569" s="303">
        <f t="shared" si="130"/>
        <v>144.13244790130244</v>
      </c>
      <c r="BE569" s="303">
        <f t="shared" si="130"/>
        <v>144.13244790130244</v>
      </c>
      <c r="BF569" s="303">
        <f t="shared" si="130"/>
        <v>28.826489580260482</v>
      </c>
    </row>
    <row r="570" spans="2:58" ht="14.25" x14ac:dyDescent="0.2">
      <c r="B570" s="1913" t="s">
        <v>210</v>
      </c>
      <c r="C570" s="1914" t="s">
        <v>59</v>
      </c>
      <c r="D570" s="1971" t="s">
        <v>214</v>
      </c>
      <c r="E570" s="1972" t="s">
        <v>25</v>
      </c>
      <c r="F570" s="1897" t="s">
        <v>16</v>
      </c>
      <c r="G570" s="2002">
        <v>17.2</v>
      </c>
      <c r="H570" s="2039">
        <v>851.32707512224761</v>
      </c>
      <c r="I570" s="2040">
        <v>851.32707512224761</v>
      </c>
      <c r="J570" s="2041">
        <v>851.32707512224761</v>
      </c>
      <c r="K570" s="1912">
        <v>10.35</v>
      </c>
      <c r="L570" s="1580"/>
      <c r="R570" s="303">
        <f t="shared" si="127"/>
        <v>8811.2352275152625</v>
      </c>
      <c r="S570" s="303">
        <f t="shared" si="135"/>
        <v>4026.7770653282319</v>
      </c>
      <c r="T570" s="303">
        <f t="shared" si="135"/>
        <v>170.26541502444957</v>
      </c>
      <c r="U570" s="303">
        <f t="shared" si="135"/>
        <v>2928.5651384205312</v>
      </c>
      <c r="V570" s="303">
        <f t="shared" si="135"/>
        <v>0</v>
      </c>
      <c r="W570" s="303">
        <f t="shared" si="135"/>
        <v>1217.3977174248139</v>
      </c>
      <c r="X570" s="303">
        <f t="shared" si="135"/>
        <v>0</v>
      </c>
      <c r="Y570" s="303">
        <f t="shared" si="135"/>
        <v>25.539812253667428</v>
      </c>
      <c r="Z570" s="303">
        <f t="shared" si="135"/>
        <v>17.026541502444957</v>
      </c>
      <c r="AA570" s="303">
        <f t="shared" si="135"/>
        <v>42.566353756112392</v>
      </c>
      <c r="AB570" s="303">
        <f t="shared" si="135"/>
        <v>102.15924901466971</v>
      </c>
      <c r="AC570" s="303">
        <f t="shared" si="135"/>
        <v>25.539812253667428</v>
      </c>
      <c r="AD570" s="303">
        <f t="shared" si="135"/>
        <v>42.566353756112392</v>
      </c>
      <c r="AE570" s="303">
        <f t="shared" si="135"/>
        <v>8.5132707512224783</v>
      </c>
      <c r="AF570" s="303">
        <f t="shared" si="135"/>
        <v>0</v>
      </c>
      <c r="AG570" s="303">
        <f t="shared" si="128"/>
        <v>110.6725197658922</v>
      </c>
      <c r="AH570" s="303">
        <f t="shared" si="128"/>
        <v>42.566353756112392</v>
      </c>
      <c r="AI570" s="303">
        <f t="shared" si="128"/>
        <v>42.566353756112392</v>
      </c>
      <c r="AJ570" s="303">
        <f t="shared" si="128"/>
        <v>8.5132707512224783</v>
      </c>
      <c r="AK570" s="1239" t="s">
        <v>1350</v>
      </c>
      <c r="AL570" s="73" t="s">
        <v>1350</v>
      </c>
      <c r="AM570" s="1239" t="s">
        <v>1350</v>
      </c>
      <c r="AN570" s="303">
        <f t="shared" si="129"/>
        <v>8811.2352275152625</v>
      </c>
      <c r="AO570" s="303">
        <f t="shared" si="136"/>
        <v>4026.7770653282319</v>
      </c>
      <c r="AP570" s="303">
        <f t="shared" si="136"/>
        <v>170.26541502444957</v>
      </c>
      <c r="AQ570" s="303">
        <f t="shared" si="136"/>
        <v>2928.5651384205312</v>
      </c>
      <c r="AR570" s="303">
        <f t="shared" si="136"/>
        <v>0</v>
      </c>
      <c r="AS570" s="303">
        <f t="shared" si="136"/>
        <v>1217.3977174248139</v>
      </c>
      <c r="AT570" s="303">
        <f t="shared" si="136"/>
        <v>0</v>
      </c>
      <c r="AU570" s="303">
        <f t="shared" si="136"/>
        <v>25.539812253667428</v>
      </c>
      <c r="AV570" s="303">
        <f t="shared" si="136"/>
        <v>17.026541502444957</v>
      </c>
      <c r="AW570" s="303">
        <f t="shared" si="136"/>
        <v>42.566353756112392</v>
      </c>
      <c r="AX570" s="303">
        <f t="shared" si="136"/>
        <v>102.15924901466971</v>
      </c>
      <c r="AY570" s="303">
        <f t="shared" si="136"/>
        <v>25.539812253667428</v>
      </c>
      <c r="AZ570" s="303">
        <f t="shared" si="136"/>
        <v>42.566353756112392</v>
      </c>
      <c r="BA570" s="303">
        <f t="shared" si="136"/>
        <v>8.5132707512224783</v>
      </c>
      <c r="BB570" s="303">
        <f t="shared" si="136"/>
        <v>0</v>
      </c>
      <c r="BC570" s="303">
        <f t="shared" si="130"/>
        <v>110.6725197658922</v>
      </c>
      <c r="BD570" s="303">
        <f t="shared" si="130"/>
        <v>42.566353756112392</v>
      </c>
      <c r="BE570" s="303">
        <f t="shared" si="130"/>
        <v>42.566353756112392</v>
      </c>
      <c r="BF570" s="303">
        <f t="shared" si="130"/>
        <v>8.5132707512224783</v>
      </c>
    </row>
    <row r="571" spans="2:58" ht="14.25" x14ac:dyDescent="0.2">
      <c r="B571" s="1913" t="s">
        <v>210</v>
      </c>
      <c r="C571" s="1914" t="s">
        <v>59</v>
      </c>
      <c r="D571" s="1971" t="s">
        <v>251</v>
      </c>
      <c r="E571" s="1972" t="s">
        <v>25</v>
      </c>
      <c r="F571" s="1897" t="s">
        <v>16</v>
      </c>
      <c r="G571" s="2002">
        <v>17.43</v>
      </c>
      <c r="H571" s="2003">
        <v>2516.7873493180145</v>
      </c>
      <c r="I571" s="1942">
        <v>2516.7873493180145</v>
      </c>
      <c r="J571" s="1924">
        <v>2516.7873493180145</v>
      </c>
      <c r="K571" s="1912">
        <v>10.35</v>
      </c>
      <c r="L571" s="1580"/>
      <c r="R571" s="303">
        <f t="shared" si="127"/>
        <v>26048.749065441451</v>
      </c>
      <c r="S571" s="303">
        <f t="shared" si="135"/>
        <v>11904.404162274212</v>
      </c>
      <c r="T571" s="303">
        <f t="shared" si="135"/>
        <v>503.35746986360306</v>
      </c>
      <c r="U571" s="303">
        <f t="shared" si="135"/>
        <v>8657.7484816539691</v>
      </c>
      <c r="V571" s="303">
        <f t="shared" si="135"/>
        <v>0</v>
      </c>
      <c r="W571" s="303">
        <f t="shared" si="135"/>
        <v>3599.0059095247607</v>
      </c>
      <c r="X571" s="303">
        <f t="shared" si="135"/>
        <v>0</v>
      </c>
      <c r="Y571" s="303">
        <f t="shared" si="135"/>
        <v>75.50362047954043</v>
      </c>
      <c r="Z571" s="303">
        <f t="shared" si="135"/>
        <v>50.335746986360299</v>
      </c>
      <c r="AA571" s="303">
        <f t="shared" si="135"/>
        <v>125.83936746590076</v>
      </c>
      <c r="AB571" s="303">
        <f t="shared" si="135"/>
        <v>302.01448191816172</v>
      </c>
      <c r="AC571" s="303">
        <f t="shared" si="135"/>
        <v>75.50362047954043</v>
      </c>
      <c r="AD571" s="303">
        <f t="shared" si="135"/>
        <v>125.83936746590076</v>
      </c>
      <c r="AE571" s="303">
        <f t="shared" si="135"/>
        <v>25.167873493180149</v>
      </c>
      <c r="AF571" s="303">
        <f t="shared" si="135"/>
        <v>0</v>
      </c>
      <c r="AG571" s="303">
        <f t="shared" si="128"/>
        <v>327.18235541134192</v>
      </c>
      <c r="AH571" s="303">
        <f t="shared" si="128"/>
        <v>125.83936746590076</v>
      </c>
      <c r="AI571" s="303">
        <f t="shared" si="128"/>
        <v>125.83936746590076</v>
      </c>
      <c r="AJ571" s="303">
        <f t="shared" si="128"/>
        <v>25.167873493180149</v>
      </c>
      <c r="AK571" s="1239" t="s">
        <v>1350</v>
      </c>
      <c r="AL571" s="73" t="s">
        <v>1350</v>
      </c>
      <c r="AM571" s="1239" t="s">
        <v>1350</v>
      </c>
      <c r="AN571" s="303">
        <f t="shared" si="129"/>
        <v>26048.749065441451</v>
      </c>
      <c r="AO571" s="303">
        <f t="shared" si="136"/>
        <v>11904.404162274212</v>
      </c>
      <c r="AP571" s="303">
        <f t="shared" si="136"/>
        <v>503.35746986360306</v>
      </c>
      <c r="AQ571" s="303">
        <f t="shared" si="136"/>
        <v>8657.7484816539691</v>
      </c>
      <c r="AR571" s="303">
        <f t="shared" si="136"/>
        <v>0</v>
      </c>
      <c r="AS571" s="303">
        <f t="shared" si="136"/>
        <v>3599.0059095247607</v>
      </c>
      <c r="AT571" s="303">
        <f t="shared" si="136"/>
        <v>0</v>
      </c>
      <c r="AU571" s="303">
        <f t="shared" si="136"/>
        <v>75.50362047954043</v>
      </c>
      <c r="AV571" s="303">
        <f t="shared" si="136"/>
        <v>50.335746986360299</v>
      </c>
      <c r="AW571" s="303">
        <f t="shared" si="136"/>
        <v>125.83936746590076</v>
      </c>
      <c r="AX571" s="303">
        <f t="shared" si="136"/>
        <v>302.01448191816172</v>
      </c>
      <c r="AY571" s="303">
        <f t="shared" si="136"/>
        <v>75.50362047954043</v>
      </c>
      <c r="AZ571" s="303">
        <f t="shared" si="136"/>
        <v>125.83936746590076</v>
      </c>
      <c r="BA571" s="303">
        <f t="shared" si="136"/>
        <v>25.167873493180149</v>
      </c>
      <c r="BB571" s="303">
        <f t="shared" si="136"/>
        <v>0</v>
      </c>
      <c r="BC571" s="303">
        <f t="shared" si="130"/>
        <v>327.18235541134192</v>
      </c>
      <c r="BD571" s="303">
        <f t="shared" si="130"/>
        <v>125.83936746590076</v>
      </c>
      <c r="BE571" s="303">
        <f t="shared" si="130"/>
        <v>125.83936746590076</v>
      </c>
      <c r="BF571" s="303">
        <f t="shared" si="130"/>
        <v>25.167873493180149</v>
      </c>
    </row>
    <row r="572" spans="2:58" ht="14.25" x14ac:dyDescent="0.2">
      <c r="B572" s="1913" t="s">
        <v>210</v>
      </c>
      <c r="C572" s="1914" t="s">
        <v>59</v>
      </c>
      <c r="D572" s="1971" t="s">
        <v>215</v>
      </c>
      <c r="E572" s="1972" t="s">
        <v>25</v>
      </c>
      <c r="F572" s="1897" t="s">
        <v>16</v>
      </c>
      <c r="G572" s="2002">
        <v>17.52</v>
      </c>
      <c r="H572" s="2003">
        <v>158.78939670402866</v>
      </c>
      <c r="I572" s="1942">
        <v>158.78939670402866</v>
      </c>
      <c r="J572" s="1924">
        <v>158.78939670402866</v>
      </c>
      <c r="K572" s="1912">
        <v>10.35</v>
      </c>
      <c r="L572" s="1580"/>
      <c r="R572" s="303">
        <f t="shared" si="127"/>
        <v>1643.4702558866966</v>
      </c>
      <c r="S572" s="303">
        <f t="shared" si="135"/>
        <v>751.07384641005569</v>
      </c>
      <c r="T572" s="303">
        <f t="shared" si="135"/>
        <v>31.75787934080574</v>
      </c>
      <c r="U572" s="303">
        <f t="shared" si="135"/>
        <v>546.23552466185845</v>
      </c>
      <c r="V572" s="303">
        <f t="shared" si="135"/>
        <v>0</v>
      </c>
      <c r="W572" s="303">
        <f t="shared" si="135"/>
        <v>227.06883728676095</v>
      </c>
      <c r="X572" s="303">
        <f t="shared" si="135"/>
        <v>0</v>
      </c>
      <c r="Y572" s="303">
        <f t="shared" si="135"/>
        <v>4.7636819011208598</v>
      </c>
      <c r="Z572" s="303">
        <f t="shared" si="135"/>
        <v>3.1757879340805739</v>
      </c>
      <c r="AA572" s="303">
        <f t="shared" si="135"/>
        <v>7.939469835201435</v>
      </c>
      <c r="AB572" s="303">
        <f t="shared" si="135"/>
        <v>19.054727604483439</v>
      </c>
      <c r="AC572" s="303">
        <f t="shared" si="135"/>
        <v>4.7636819011208598</v>
      </c>
      <c r="AD572" s="303">
        <f t="shared" si="135"/>
        <v>7.939469835201435</v>
      </c>
      <c r="AE572" s="303">
        <f t="shared" si="135"/>
        <v>1.587893967040287</v>
      </c>
      <c r="AF572" s="303">
        <f t="shared" si="135"/>
        <v>0</v>
      </c>
      <c r="AG572" s="303">
        <f t="shared" si="128"/>
        <v>20.642621571523726</v>
      </c>
      <c r="AH572" s="303">
        <f t="shared" si="128"/>
        <v>7.939469835201435</v>
      </c>
      <c r="AI572" s="303">
        <f t="shared" si="128"/>
        <v>7.939469835201435</v>
      </c>
      <c r="AJ572" s="303">
        <f t="shared" si="128"/>
        <v>1.587893967040287</v>
      </c>
      <c r="AK572" s="1239" t="s">
        <v>1350</v>
      </c>
      <c r="AL572" s="73" t="s">
        <v>1350</v>
      </c>
      <c r="AM572" s="1239" t="s">
        <v>1350</v>
      </c>
      <c r="AN572" s="303">
        <f t="shared" si="129"/>
        <v>1643.4702558866966</v>
      </c>
      <c r="AO572" s="303">
        <f t="shared" si="136"/>
        <v>751.07384641005569</v>
      </c>
      <c r="AP572" s="303">
        <f t="shared" si="136"/>
        <v>31.75787934080574</v>
      </c>
      <c r="AQ572" s="303">
        <f t="shared" si="136"/>
        <v>546.23552466185845</v>
      </c>
      <c r="AR572" s="303">
        <f t="shared" si="136"/>
        <v>0</v>
      </c>
      <c r="AS572" s="303">
        <f t="shared" si="136"/>
        <v>227.06883728676095</v>
      </c>
      <c r="AT572" s="303">
        <f t="shared" si="136"/>
        <v>0</v>
      </c>
      <c r="AU572" s="303">
        <f t="shared" si="136"/>
        <v>4.7636819011208598</v>
      </c>
      <c r="AV572" s="303">
        <f t="shared" si="136"/>
        <v>3.1757879340805739</v>
      </c>
      <c r="AW572" s="303">
        <f t="shared" si="136"/>
        <v>7.939469835201435</v>
      </c>
      <c r="AX572" s="303">
        <f t="shared" si="136"/>
        <v>19.054727604483439</v>
      </c>
      <c r="AY572" s="303">
        <f t="shared" si="136"/>
        <v>4.7636819011208598</v>
      </c>
      <c r="AZ572" s="303">
        <f t="shared" si="136"/>
        <v>7.939469835201435</v>
      </c>
      <c r="BA572" s="303">
        <f t="shared" si="136"/>
        <v>1.587893967040287</v>
      </c>
      <c r="BB572" s="303">
        <f t="shared" si="136"/>
        <v>0</v>
      </c>
      <c r="BC572" s="303">
        <f t="shared" si="130"/>
        <v>20.642621571523726</v>
      </c>
      <c r="BD572" s="303">
        <f t="shared" si="130"/>
        <v>7.939469835201435</v>
      </c>
      <c r="BE572" s="303">
        <f t="shared" si="130"/>
        <v>7.939469835201435</v>
      </c>
      <c r="BF572" s="303">
        <f t="shared" si="130"/>
        <v>1.587893967040287</v>
      </c>
    </row>
    <row r="573" spans="2:58" ht="14.25" x14ac:dyDescent="0.2">
      <c r="B573" s="1917" t="s">
        <v>210</v>
      </c>
      <c r="C573" s="1918" t="s">
        <v>59</v>
      </c>
      <c r="D573" s="1990" t="s">
        <v>216</v>
      </c>
      <c r="E573" s="1999" t="s">
        <v>25</v>
      </c>
      <c r="F573" s="1903" t="s">
        <v>16</v>
      </c>
      <c r="G573" s="2004">
        <v>17.52</v>
      </c>
      <c r="H573" s="2005">
        <v>1.3929656594776498</v>
      </c>
      <c r="I573" s="2006">
        <v>1.3929656594776498</v>
      </c>
      <c r="J573" s="1945">
        <v>1.3929656594776498</v>
      </c>
      <c r="K573" s="1970">
        <v>10.35</v>
      </c>
      <c r="L573" s="1580"/>
      <c r="R573" s="303">
        <f t="shared" si="127"/>
        <v>14.417194575593676</v>
      </c>
      <c r="S573" s="303">
        <f t="shared" si="135"/>
        <v>6.5887275693292846</v>
      </c>
      <c r="T573" s="303">
        <f t="shared" si="135"/>
        <v>0.27859313189553003</v>
      </c>
      <c r="U573" s="303">
        <f t="shared" si="135"/>
        <v>4.7918018686031143</v>
      </c>
      <c r="V573" s="303">
        <f t="shared" si="135"/>
        <v>0</v>
      </c>
      <c r="W573" s="303">
        <f t="shared" si="135"/>
        <v>1.9919408930530391</v>
      </c>
      <c r="X573" s="303">
        <f t="shared" si="135"/>
        <v>0</v>
      </c>
      <c r="Y573" s="303">
        <f t="shared" si="135"/>
        <v>4.1788969784329499E-2</v>
      </c>
      <c r="Z573" s="303">
        <f t="shared" si="135"/>
        <v>2.7859313189553002E-2</v>
      </c>
      <c r="AA573" s="303">
        <f t="shared" si="135"/>
        <v>6.9648282973882508E-2</v>
      </c>
      <c r="AB573" s="303">
        <f t="shared" si="135"/>
        <v>0.167155879137318</v>
      </c>
      <c r="AC573" s="303">
        <f t="shared" si="135"/>
        <v>4.1788969784329499E-2</v>
      </c>
      <c r="AD573" s="303">
        <f t="shared" si="135"/>
        <v>6.9648282973882508E-2</v>
      </c>
      <c r="AE573" s="303">
        <f t="shared" si="135"/>
        <v>1.3929656594776501E-2</v>
      </c>
      <c r="AF573" s="303">
        <f t="shared" si="135"/>
        <v>0</v>
      </c>
      <c r="AG573" s="303">
        <f t="shared" si="128"/>
        <v>0.18108553573209449</v>
      </c>
      <c r="AH573" s="303">
        <f t="shared" si="128"/>
        <v>6.9648282973882508E-2</v>
      </c>
      <c r="AI573" s="303">
        <f t="shared" si="128"/>
        <v>6.9648282973882508E-2</v>
      </c>
      <c r="AJ573" s="303">
        <f t="shared" si="128"/>
        <v>1.3929656594776501E-2</v>
      </c>
      <c r="AK573" s="1239" t="s">
        <v>1350</v>
      </c>
      <c r="AL573" s="73" t="s">
        <v>1350</v>
      </c>
      <c r="AM573" s="1239" t="s">
        <v>1350</v>
      </c>
      <c r="AN573" s="303">
        <f t="shared" si="129"/>
        <v>14.417194575593676</v>
      </c>
      <c r="AO573" s="303">
        <f t="shared" si="136"/>
        <v>6.5887275693292846</v>
      </c>
      <c r="AP573" s="303">
        <f t="shared" si="136"/>
        <v>0.27859313189553003</v>
      </c>
      <c r="AQ573" s="303">
        <f t="shared" si="136"/>
        <v>4.7918018686031143</v>
      </c>
      <c r="AR573" s="303">
        <f t="shared" si="136"/>
        <v>0</v>
      </c>
      <c r="AS573" s="303">
        <f t="shared" si="136"/>
        <v>1.9919408930530391</v>
      </c>
      <c r="AT573" s="303">
        <f t="shared" si="136"/>
        <v>0</v>
      </c>
      <c r="AU573" s="303">
        <f t="shared" si="136"/>
        <v>4.1788969784329499E-2</v>
      </c>
      <c r="AV573" s="303">
        <f t="shared" si="136"/>
        <v>2.7859313189553002E-2</v>
      </c>
      <c r="AW573" s="303">
        <f t="shared" si="136"/>
        <v>6.9648282973882508E-2</v>
      </c>
      <c r="AX573" s="303">
        <f t="shared" si="136"/>
        <v>0.167155879137318</v>
      </c>
      <c r="AY573" s="303">
        <f t="shared" si="136"/>
        <v>4.1788969784329499E-2</v>
      </c>
      <c r="AZ573" s="303">
        <f t="shared" si="136"/>
        <v>6.9648282973882508E-2</v>
      </c>
      <c r="BA573" s="303">
        <f t="shared" si="136"/>
        <v>1.3929656594776501E-2</v>
      </c>
      <c r="BB573" s="303">
        <f t="shared" si="136"/>
        <v>0</v>
      </c>
      <c r="BC573" s="303">
        <f t="shared" si="130"/>
        <v>0.18108553573209449</v>
      </c>
      <c r="BD573" s="303">
        <f t="shared" si="130"/>
        <v>6.9648282973882508E-2</v>
      </c>
      <c r="BE573" s="303">
        <f t="shared" si="130"/>
        <v>6.9648282973882508E-2</v>
      </c>
      <c r="BF573" s="303">
        <f t="shared" si="130"/>
        <v>1.3929656594776501E-2</v>
      </c>
    </row>
    <row r="574" spans="2:58" ht="14.25" x14ac:dyDescent="0.2">
      <c r="B574" s="1906" t="s">
        <v>299</v>
      </c>
      <c r="C574" s="1906" t="s">
        <v>300</v>
      </c>
      <c r="D574" s="1971" t="s">
        <v>301</v>
      </c>
      <c r="E574" s="1972" t="s">
        <v>19</v>
      </c>
      <c r="F574" s="1897" t="s">
        <v>16</v>
      </c>
      <c r="G574" s="1985">
        <v>17.12</v>
      </c>
      <c r="H574" s="1957">
        <v>94066.083984375</v>
      </c>
      <c r="I574" s="1910">
        <v>94066.083984375</v>
      </c>
      <c r="J574" s="1911">
        <v>94066.083984375</v>
      </c>
      <c r="K574" s="1912">
        <v>18.77</v>
      </c>
      <c r="L574" s="1580"/>
      <c r="P574" s="1174"/>
      <c r="R574" s="303">
        <f t="shared" si="127"/>
        <v>1765620.3963867186</v>
      </c>
      <c r="S574" s="303">
        <f t="shared" si="135"/>
        <v>444932.57724609337</v>
      </c>
      <c r="T574" s="303">
        <f t="shared" si="135"/>
        <v>18813.216796875004</v>
      </c>
      <c r="U574" s="303">
        <f t="shared" si="135"/>
        <v>323587.3289062499</v>
      </c>
      <c r="V574" s="303">
        <f t="shared" si="135"/>
        <v>0</v>
      </c>
      <c r="W574" s="303">
        <f t="shared" si="135"/>
        <v>926550.92724609387</v>
      </c>
      <c r="X574" s="303">
        <f t="shared" si="135"/>
        <v>0</v>
      </c>
      <c r="Y574" s="303">
        <f t="shared" si="135"/>
        <v>2821.9825195312496</v>
      </c>
      <c r="Z574" s="303">
        <f t="shared" si="135"/>
        <v>1881.3216796875001</v>
      </c>
      <c r="AA574" s="303">
        <f t="shared" si="135"/>
        <v>4703.3041992187509</v>
      </c>
      <c r="AB574" s="303">
        <f t="shared" si="135"/>
        <v>11287.930078124999</v>
      </c>
      <c r="AC574" s="303">
        <f t="shared" si="135"/>
        <v>2821.9825195312496</v>
      </c>
      <c r="AD574" s="303">
        <f t="shared" si="135"/>
        <v>4703.3041992187509</v>
      </c>
      <c r="AE574" s="303">
        <f t="shared" si="135"/>
        <v>940.66083984375007</v>
      </c>
      <c r="AF574" s="303">
        <f t="shared" si="135"/>
        <v>0</v>
      </c>
      <c r="AG574" s="303">
        <f t="shared" si="128"/>
        <v>12228.59091796875</v>
      </c>
      <c r="AH574" s="303">
        <f t="shared" si="128"/>
        <v>4703.3041992187509</v>
      </c>
      <c r="AI574" s="303">
        <f t="shared" si="128"/>
        <v>4703.3041992187509</v>
      </c>
      <c r="AJ574" s="303">
        <f t="shared" si="128"/>
        <v>940.66083984375007</v>
      </c>
      <c r="AK574" s="1239" t="s">
        <v>1350</v>
      </c>
      <c r="AL574" s="73" t="s">
        <v>1350</v>
      </c>
      <c r="AM574" s="1239" t="s">
        <v>1350</v>
      </c>
      <c r="AN574" s="303">
        <f t="shared" si="129"/>
        <v>1765620.3963867186</v>
      </c>
      <c r="AO574" s="303">
        <f t="shared" si="136"/>
        <v>444932.57724609337</v>
      </c>
      <c r="AP574" s="303">
        <f t="shared" si="136"/>
        <v>18813.216796875004</v>
      </c>
      <c r="AQ574" s="303">
        <f t="shared" si="136"/>
        <v>323587.3289062499</v>
      </c>
      <c r="AR574" s="303">
        <f t="shared" si="136"/>
        <v>0</v>
      </c>
      <c r="AS574" s="303">
        <f t="shared" si="136"/>
        <v>926550.92724609387</v>
      </c>
      <c r="AT574" s="303">
        <f t="shared" si="136"/>
        <v>0</v>
      </c>
      <c r="AU574" s="303">
        <f t="shared" si="136"/>
        <v>2821.9825195312496</v>
      </c>
      <c r="AV574" s="303">
        <f t="shared" si="136"/>
        <v>1881.3216796875001</v>
      </c>
      <c r="AW574" s="303">
        <f t="shared" si="136"/>
        <v>4703.3041992187509</v>
      </c>
      <c r="AX574" s="303">
        <f t="shared" si="136"/>
        <v>11287.930078124999</v>
      </c>
      <c r="AY574" s="303">
        <f t="shared" si="136"/>
        <v>2821.9825195312496</v>
      </c>
      <c r="AZ574" s="303">
        <f t="shared" si="136"/>
        <v>4703.3041992187509</v>
      </c>
      <c r="BA574" s="303">
        <f t="shared" si="136"/>
        <v>940.66083984375007</v>
      </c>
      <c r="BB574" s="303">
        <f t="shared" si="136"/>
        <v>0</v>
      </c>
      <c r="BC574" s="303">
        <f t="shared" si="130"/>
        <v>12228.59091796875</v>
      </c>
      <c r="BD574" s="303">
        <f t="shared" si="130"/>
        <v>4703.3041992187509</v>
      </c>
      <c r="BE574" s="303">
        <f t="shared" si="130"/>
        <v>4703.3041992187509</v>
      </c>
      <c r="BF574" s="303">
        <f t="shared" si="130"/>
        <v>940.66083984375007</v>
      </c>
    </row>
    <row r="575" spans="2:58" ht="14.25" x14ac:dyDescent="0.2">
      <c r="B575" s="1913" t="s">
        <v>299</v>
      </c>
      <c r="C575" s="1906" t="s">
        <v>300</v>
      </c>
      <c r="D575" s="1907" t="s">
        <v>302</v>
      </c>
      <c r="E575" s="1972" t="s">
        <v>19</v>
      </c>
      <c r="F575" s="1897" t="s">
        <v>16</v>
      </c>
      <c r="G575" s="1985">
        <v>17.12</v>
      </c>
      <c r="H575" s="1957">
        <v>45105.901795079641</v>
      </c>
      <c r="I575" s="1910">
        <v>45105.901795079641</v>
      </c>
      <c r="J575" s="1911">
        <v>45105.901795079641</v>
      </c>
      <c r="K575" s="1912">
        <v>18.77</v>
      </c>
      <c r="L575" s="1580"/>
      <c r="P575" s="1174"/>
      <c r="R575" s="303">
        <f t="shared" si="127"/>
        <v>846637.77669364482</v>
      </c>
      <c r="S575" s="303">
        <f t="shared" si="135"/>
        <v>213350.91549072653</v>
      </c>
      <c r="T575" s="303">
        <f t="shared" si="135"/>
        <v>9021.1803590159288</v>
      </c>
      <c r="U575" s="303">
        <f t="shared" si="135"/>
        <v>155164.30217507394</v>
      </c>
      <c r="V575" s="303">
        <f t="shared" si="135"/>
        <v>0</v>
      </c>
      <c r="W575" s="303">
        <f t="shared" si="135"/>
        <v>444293.13268153457</v>
      </c>
      <c r="X575" s="303">
        <f t="shared" si="135"/>
        <v>0</v>
      </c>
      <c r="Y575" s="303">
        <f t="shared" si="135"/>
        <v>1353.177053852389</v>
      </c>
      <c r="Z575" s="303">
        <f t="shared" si="135"/>
        <v>902.11803590159286</v>
      </c>
      <c r="AA575" s="303">
        <f t="shared" si="135"/>
        <v>2255.2950897539822</v>
      </c>
      <c r="AB575" s="303">
        <f t="shared" si="135"/>
        <v>5412.708215409556</v>
      </c>
      <c r="AC575" s="303">
        <f t="shared" si="135"/>
        <v>1353.177053852389</v>
      </c>
      <c r="AD575" s="303">
        <f t="shared" si="135"/>
        <v>2255.2950897539822</v>
      </c>
      <c r="AE575" s="303">
        <f t="shared" si="135"/>
        <v>451.05901795079643</v>
      </c>
      <c r="AF575" s="303">
        <f t="shared" si="135"/>
        <v>0</v>
      </c>
      <c r="AG575" s="303">
        <f t="shared" si="128"/>
        <v>5863.7672333603532</v>
      </c>
      <c r="AH575" s="303">
        <f t="shared" si="128"/>
        <v>2255.2950897539822</v>
      </c>
      <c r="AI575" s="303">
        <f t="shared" si="128"/>
        <v>2255.2950897539822</v>
      </c>
      <c r="AJ575" s="303">
        <f t="shared" si="128"/>
        <v>451.05901795079643</v>
      </c>
      <c r="AK575" s="1239" t="s">
        <v>1350</v>
      </c>
      <c r="AL575" s="73" t="s">
        <v>1350</v>
      </c>
      <c r="AM575" s="1239" t="s">
        <v>1350</v>
      </c>
      <c r="AN575" s="303">
        <f t="shared" si="129"/>
        <v>846637.77669364482</v>
      </c>
      <c r="AO575" s="303">
        <f t="shared" si="136"/>
        <v>213350.91549072653</v>
      </c>
      <c r="AP575" s="303">
        <f t="shared" si="136"/>
        <v>9021.1803590159288</v>
      </c>
      <c r="AQ575" s="303">
        <f t="shared" si="136"/>
        <v>155164.30217507394</v>
      </c>
      <c r="AR575" s="303">
        <f t="shared" si="136"/>
        <v>0</v>
      </c>
      <c r="AS575" s="303">
        <f t="shared" si="136"/>
        <v>444293.13268153457</v>
      </c>
      <c r="AT575" s="303">
        <f t="shared" si="136"/>
        <v>0</v>
      </c>
      <c r="AU575" s="303">
        <f t="shared" si="136"/>
        <v>1353.177053852389</v>
      </c>
      <c r="AV575" s="303">
        <f t="shared" si="136"/>
        <v>902.11803590159286</v>
      </c>
      <c r="AW575" s="303">
        <f t="shared" si="136"/>
        <v>2255.2950897539822</v>
      </c>
      <c r="AX575" s="303">
        <f t="shared" si="136"/>
        <v>5412.708215409556</v>
      </c>
      <c r="AY575" s="303">
        <f t="shared" si="136"/>
        <v>1353.177053852389</v>
      </c>
      <c r="AZ575" s="303">
        <f t="shared" si="136"/>
        <v>2255.2950897539822</v>
      </c>
      <c r="BA575" s="303">
        <f t="shared" si="136"/>
        <v>451.05901795079643</v>
      </c>
      <c r="BB575" s="303">
        <f t="shared" si="136"/>
        <v>0</v>
      </c>
      <c r="BC575" s="303">
        <f t="shared" si="130"/>
        <v>5863.7672333603532</v>
      </c>
      <c r="BD575" s="303">
        <f t="shared" si="130"/>
        <v>2255.2950897539822</v>
      </c>
      <c r="BE575" s="303">
        <f t="shared" si="130"/>
        <v>2255.2950897539822</v>
      </c>
      <c r="BF575" s="303">
        <f t="shared" si="130"/>
        <v>451.05901795079643</v>
      </c>
    </row>
    <row r="576" spans="2:58" ht="14.25" x14ac:dyDescent="0.2">
      <c r="B576" s="1913" t="s">
        <v>299</v>
      </c>
      <c r="C576" s="1906" t="s">
        <v>300</v>
      </c>
      <c r="D576" s="1971" t="s">
        <v>303</v>
      </c>
      <c r="E576" s="1972" t="s">
        <v>19</v>
      </c>
      <c r="F576" s="1897" t="s">
        <v>16</v>
      </c>
      <c r="G576" s="1985">
        <v>17.12</v>
      </c>
      <c r="H576" s="1957">
        <v>49724.19921875</v>
      </c>
      <c r="I576" s="1910">
        <v>49724.19921875</v>
      </c>
      <c r="J576" s="1911">
        <v>49724.19921875</v>
      </c>
      <c r="K576" s="1912">
        <v>18.77</v>
      </c>
      <c r="L576" s="1580"/>
      <c r="P576" s="1174"/>
      <c r="R576" s="303">
        <f t="shared" si="127"/>
        <v>933323.21933593752</v>
      </c>
      <c r="S576" s="303">
        <f t="shared" si="135"/>
        <v>235195.46230468733</v>
      </c>
      <c r="T576" s="303">
        <f t="shared" si="135"/>
        <v>9944.8398437500018</v>
      </c>
      <c r="U576" s="303">
        <f t="shared" si="135"/>
        <v>171051.24531249996</v>
      </c>
      <c r="V576" s="303">
        <f t="shared" si="135"/>
        <v>0</v>
      </c>
      <c r="W576" s="303">
        <f t="shared" si="135"/>
        <v>489783.36230468762</v>
      </c>
      <c r="X576" s="303">
        <f t="shared" si="135"/>
        <v>0</v>
      </c>
      <c r="Y576" s="303">
        <f t="shared" si="135"/>
        <v>1491.7259765624999</v>
      </c>
      <c r="Z576" s="303">
        <f t="shared" si="135"/>
        <v>994.4839843750002</v>
      </c>
      <c r="AA576" s="303">
        <f t="shared" si="135"/>
        <v>2486.2099609375005</v>
      </c>
      <c r="AB576" s="303">
        <f t="shared" si="135"/>
        <v>5966.9039062499996</v>
      </c>
      <c r="AC576" s="303">
        <f t="shared" si="135"/>
        <v>1491.7259765624999</v>
      </c>
      <c r="AD576" s="303">
        <f t="shared" si="135"/>
        <v>2486.2099609375005</v>
      </c>
      <c r="AE576" s="303">
        <f t="shared" si="135"/>
        <v>497.2419921875001</v>
      </c>
      <c r="AF576" s="303">
        <f t="shared" si="135"/>
        <v>0</v>
      </c>
      <c r="AG576" s="303">
        <f t="shared" si="128"/>
        <v>6464.1458984375004</v>
      </c>
      <c r="AH576" s="303">
        <f t="shared" si="128"/>
        <v>2486.2099609375005</v>
      </c>
      <c r="AI576" s="303">
        <f t="shared" si="128"/>
        <v>2486.2099609375005</v>
      </c>
      <c r="AJ576" s="303">
        <f t="shared" si="128"/>
        <v>497.2419921875001</v>
      </c>
      <c r="AK576" s="1239" t="s">
        <v>1350</v>
      </c>
      <c r="AL576" s="73" t="s">
        <v>1350</v>
      </c>
      <c r="AM576" s="1239" t="s">
        <v>1350</v>
      </c>
      <c r="AN576" s="303">
        <f t="shared" si="129"/>
        <v>933323.21933593752</v>
      </c>
      <c r="AO576" s="303">
        <f t="shared" si="136"/>
        <v>235195.46230468733</v>
      </c>
      <c r="AP576" s="303">
        <f t="shared" si="136"/>
        <v>9944.8398437500018</v>
      </c>
      <c r="AQ576" s="303">
        <f t="shared" si="136"/>
        <v>171051.24531249996</v>
      </c>
      <c r="AR576" s="303">
        <f t="shared" si="136"/>
        <v>0</v>
      </c>
      <c r="AS576" s="303">
        <f t="shared" si="136"/>
        <v>489783.36230468762</v>
      </c>
      <c r="AT576" s="303">
        <f t="shared" si="136"/>
        <v>0</v>
      </c>
      <c r="AU576" s="303">
        <f t="shared" si="136"/>
        <v>1491.7259765624999</v>
      </c>
      <c r="AV576" s="303">
        <f t="shared" si="136"/>
        <v>994.4839843750002</v>
      </c>
      <c r="AW576" s="303">
        <f t="shared" si="136"/>
        <v>2486.2099609375005</v>
      </c>
      <c r="AX576" s="303">
        <f t="shared" si="136"/>
        <v>5966.9039062499996</v>
      </c>
      <c r="AY576" s="303">
        <f t="shared" si="136"/>
        <v>1491.7259765624999</v>
      </c>
      <c r="AZ576" s="303">
        <f t="shared" si="136"/>
        <v>2486.2099609375005</v>
      </c>
      <c r="BA576" s="303">
        <f t="shared" si="136"/>
        <v>497.2419921875001</v>
      </c>
      <c r="BB576" s="303">
        <f t="shared" si="136"/>
        <v>0</v>
      </c>
      <c r="BC576" s="303">
        <f t="shared" si="130"/>
        <v>6464.1458984375004</v>
      </c>
      <c r="BD576" s="303">
        <f t="shared" si="130"/>
        <v>2486.2099609375005</v>
      </c>
      <c r="BE576" s="303">
        <f t="shared" si="130"/>
        <v>2486.2099609375005</v>
      </c>
      <c r="BF576" s="303">
        <f t="shared" si="130"/>
        <v>497.2419921875001</v>
      </c>
    </row>
    <row r="577" spans="2:58" ht="14.25" x14ac:dyDescent="0.2">
      <c r="B577" s="1913" t="s">
        <v>299</v>
      </c>
      <c r="C577" s="1906" t="s">
        <v>300</v>
      </c>
      <c r="D577" s="1971" t="s">
        <v>304</v>
      </c>
      <c r="E577" s="1972" t="s">
        <v>19</v>
      </c>
      <c r="F577" s="1897" t="s">
        <v>16</v>
      </c>
      <c r="G577" s="1985">
        <v>17.05</v>
      </c>
      <c r="H577" s="1957">
        <v>885.0504150390625</v>
      </c>
      <c r="I577" s="1910">
        <v>885.0504150390625</v>
      </c>
      <c r="J577" s="1911">
        <v>885.0504150390625</v>
      </c>
      <c r="K577" s="1912">
        <v>18.77</v>
      </c>
      <c r="L577" s="1580"/>
      <c r="P577" s="1174"/>
      <c r="R577" s="303">
        <f t="shared" si="127"/>
        <v>16612.396290283203</v>
      </c>
      <c r="S577" s="303">
        <f t="shared" si="135"/>
        <v>4186.2884631347624</v>
      </c>
      <c r="T577" s="303">
        <f t="shared" si="135"/>
        <v>177.01008300781254</v>
      </c>
      <c r="U577" s="303">
        <f t="shared" si="135"/>
        <v>3044.5734277343745</v>
      </c>
      <c r="V577" s="303">
        <f t="shared" si="135"/>
        <v>0</v>
      </c>
      <c r="W577" s="303">
        <f t="shared" si="135"/>
        <v>8717.7465881347671</v>
      </c>
      <c r="X577" s="303">
        <f t="shared" si="135"/>
        <v>0</v>
      </c>
      <c r="Y577" s="303">
        <f t="shared" si="135"/>
        <v>26.551512451171874</v>
      </c>
      <c r="Z577" s="303">
        <f t="shared" si="135"/>
        <v>17.70100830078125</v>
      </c>
      <c r="AA577" s="303">
        <f t="shared" si="135"/>
        <v>44.252520751953135</v>
      </c>
      <c r="AB577" s="303">
        <f t="shared" si="135"/>
        <v>106.2060498046875</v>
      </c>
      <c r="AC577" s="303">
        <f t="shared" si="135"/>
        <v>26.551512451171874</v>
      </c>
      <c r="AD577" s="303">
        <f t="shared" si="135"/>
        <v>44.252520751953135</v>
      </c>
      <c r="AE577" s="303">
        <f t="shared" si="135"/>
        <v>8.8505041503906252</v>
      </c>
      <c r="AF577" s="303">
        <f t="shared" si="135"/>
        <v>0</v>
      </c>
      <c r="AG577" s="303">
        <f t="shared" si="128"/>
        <v>115.05655395507813</v>
      </c>
      <c r="AH577" s="303">
        <f t="shared" si="128"/>
        <v>44.252520751953135</v>
      </c>
      <c r="AI577" s="303">
        <f t="shared" si="128"/>
        <v>44.252520751953135</v>
      </c>
      <c r="AJ577" s="303">
        <f t="shared" si="128"/>
        <v>8.8505041503906252</v>
      </c>
      <c r="AK577" s="1239" t="s">
        <v>1350</v>
      </c>
      <c r="AL577" s="73" t="s">
        <v>1350</v>
      </c>
      <c r="AM577" s="1239" t="s">
        <v>1350</v>
      </c>
      <c r="AN577" s="303">
        <f t="shared" si="129"/>
        <v>16612.396290283203</v>
      </c>
      <c r="AO577" s="303">
        <f t="shared" si="136"/>
        <v>4186.2884631347624</v>
      </c>
      <c r="AP577" s="303">
        <f t="shared" si="136"/>
        <v>177.01008300781254</v>
      </c>
      <c r="AQ577" s="303">
        <f t="shared" si="136"/>
        <v>3044.5734277343745</v>
      </c>
      <c r="AR577" s="303">
        <f t="shared" si="136"/>
        <v>0</v>
      </c>
      <c r="AS577" s="303">
        <f t="shared" si="136"/>
        <v>8717.7465881347671</v>
      </c>
      <c r="AT577" s="303">
        <f t="shared" si="136"/>
        <v>0</v>
      </c>
      <c r="AU577" s="303">
        <f t="shared" si="136"/>
        <v>26.551512451171874</v>
      </c>
      <c r="AV577" s="303">
        <f t="shared" si="136"/>
        <v>17.70100830078125</v>
      </c>
      <c r="AW577" s="303">
        <f t="shared" si="136"/>
        <v>44.252520751953135</v>
      </c>
      <c r="AX577" s="303">
        <f t="shared" si="136"/>
        <v>106.2060498046875</v>
      </c>
      <c r="AY577" s="303">
        <f t="shared" si="136"/>
        <v>26.551512451171874</v>
      </c>
      <c r="AZ577" s="303">
        <f t="shared" si="136"/>
        <v>44.252520751953135</v>
      </c>
      <c r="BA577" s="303">
        <f t="shared" si="136"/>
        <v>8.8505041503906252</v>
      </c>
      <c r="BB577" s="303">
        <f t="shared" si="136"/>
        <v>0</v>
      </c>
      <c r="BC577" s="303">
        <f t="shared" si="130"/>
        <v>115.05655395507813</v>
      </c>
      <c r="BD577" s="303">
        <f t="shared" si="130"/>
        <v>44.252520751953135</v>
      </c>
      <c r="BE577" s="303">
        <f t="shared" si="130"/>
        <v>44.252520751953135</v>
      </c>
      <c r="BF577" s="303">
        <f t="shared" si="130"/>
        <v>8.8505041503906252</v>
      </c>
    </row>
    <row r="578" spans="2:58" ht="14.25" x14ac:dyDescent="0.2">
      <c r="B578" s="1913" t="s">
        <v>299</v>
      </c>
      <c r="C578" s="1906" t="s">
        <v>305</v>
      </c>
      <c r="D578" s="1971" t="s">
        <v>23</v>
      </c>
      <c r="E578" s="1972" t="s">
        <v>15</v>
      </c>
      <c r="F578" s="1897" t="s">
        <v>16</v>
      </c>
      <c r="G578" s="1985">
        <v>17.12</v>
      </c>
      <c r="H578" s="1957">
        <v>1861.3510964111329</v>
      </c>
      <c r="I578" s="1910">
        <v>1785.811279296875</v>
      </c>
      <c r="J578" s="1911">
        <v>1785.811279296875</v>
      </c>
      <c r="K578" s="1912">
        <v>13.44</v>
      </c>
      <c r="L578" s="1580"/>
      <c r="P578" s="1174"/>
      <c r="R578" s="303">
        <f t="shared" si="127"/>
        <v>24001.303593749999</v>
      </c>
      <c r="S578" s="303">
        <f t="shared" si="135"/>
        <v>8446.8873510742105</v>
      </c>
      <c r="T578" s="303">
        <f t="shared" si="135"/>
        <v>357.16225585937502</v>
      </c>
      <c r="U578" s="303">
        <f t="shared" si="135"/>
        <v>6143.190800781249</v>
      </c>
      <c r="V578" s="303">
        <f t="shared" si="135"/>
        <v>0</v>
      </c>
      <c r="W578" s="303">
        <f t="shared" si="135"/>
        <v>8071.8669824218741</v>
      </c>
      <c r="X578" s="303">
        <f t="shared" si="135"/>
        <v>0</v>
      </c>
      <c r="Y578" s="303">
        <f t="shared" si="135"/>
        <v>53.574338378906248</v>
      </c>
      <c r="Z578" s="303">
        <f t="shared" si="135"/>
        <v>35.716225585937508</v>
      </c>
      <c r="AA578" s="303">
        <f t="shared" si="135"/>
        <v>89.290563964843756</v>
      </c>
      <c r="AB578" s="303">
        <f t="shared" si="135"/>
        <v>214.29735351562499</v>
      </c>
      <c r="AC578" s="303">
        <f t="shared" si="135"/>
        <v>53.574338378906248</v>
      </c>
      <c r="AD578" s="303">
        <f t="shared" si="135"/>
        <v>89.290563964843756</v>
      </c>
      <c r="AE578" s="303">
        <f t="shared" si="135"/>
        <v>17.858112792968754</v>
      </c>
      <c r="AF578" s="303">
        <f t="shared" si="135"/>
        <v>0</v>
      </c>
      <c r="AG578" s="303">
        <f t="shared" si="128"/>
        <v>232.15546630859376</v>
      </c>
      <c r="AH578" s="303">
        <f t="shared" si="128"/>
        <v>89.290563964843756</v>
      </c>
      <c r="AI578" s="303">
        <f t="shared" si="128"/>
        <v>89.290563964843756</v>
      </c>
      <c r="AJ578" s="303">
        <f t="shared" si="128"/>
        <v>17.858112792968754</v>
      </c>
      <c r="AK578" s="1239" t="s">
        <v>1350</v>
      </c>
      <c r="AL578" s="73" t="s">
        <v>1350</v>
      </c>
      <c r="AM578" s="1239" t="s">
        <v>1350</v>
      </c>
      <c r="AN578" s="303">
        <f t="shared" si="129"/>
        <v>24001.303593749999</v>
      </c>
      <c r="AO578" s="303">
        <f t="shared" si="136"/>
        <v>8446.8873510742105</v>
      </c>
      <c r="AP578" s="303">
        <f t="shared" si="136"/>
        <v>357.16225585937502</v>
      </c>
      <c r="AQ578" s="303">
        <f t="shared" si="136"/>
        <v>6143.190800781249</v>
      </c>
      <c r="AR578" s="303">
        <f t="shared" si="136"/>
        <v>0</v>
      </c>
      <c r="AS578" s="303">
        <f t="shared" si="136"/>
        <v>8071.8669824218741</v>
      </c>
      <c r="AT578" s="303">
        <f t="shared" si="136"/>
        <v>0</v>
      </c>
      <c r="AU578" s="303">
        <f t="shared" si="136"/>
        <v>53.574338378906248</v>
      </c>
      <c r="AV578" s="303">
        <f t="shared" si="136"/>
        <v>35.716225585937508</v>
      </c>
      <c r="AW578" s="303">
        <f t="shared" si="136"/>
        <v>89.290563964843756</v>
      </c>
      <c r="AX578" s="303">
        <f t="shared" si="136"/>
        <v>214.29735351562499</v>
      </c>
      <c r="AY578" s="303">
        <f t="shared" si="136"/>
        <v>53.574338378906248</v>
      </c>
      <c r="AZ578" s="303">
        <f t="shared" si="136"/>
        <v>89.290563964843756</v>
      </c>
      <c r="BA578" s="303">
        <f t="shared" si="136"/>
        <v>17.858112792968754</v>
      </c>
      <c r="BB578" s="303">
        <f t="shared" si="136"/>
        <v>0</v>
      </c>
      <c r="BC578" s="303">
        <f t="shared" si="130"/>
        <v>232.15546630859376</v>
      </c>
      <c r="BD578" s="303">
        <f t="shared" si="130"/>
        <v>89.290563964843756</v>
      </c>
      <c r="BE578" s="303">
        <f t="shared" si="130"/>
        <v>89.290563964843756</v>
      </c>
      <c r="BF578" s="303">
        <f t="shared" si="130"/>
        <v>17.858112792968754</v>
      </c>
    </row>
    <row r="579" spans="2:58" ht="14.25" x14ac:dyDescent="0.2">
      <c r="B579" s="1913" t="s">
        <v>299</v>
      </c>
      <c r="C579" s="1906" t="s">
        <v>306</v>
      </c>
      <c r="D579" s="1971" t="s">
        <v>23</v>
      </c>
      <c r="E579" s="1972" t="s">
        <v>15</v>
      </c>
      <c r="F579" s="1897" t="s">
        <v>16</v>
      </c>
      <c r="G579" s="1985">
        <v>17.12</v>
      </c>
      <c r="H579" s="1957">
        <v>113.71936569137573</v>
      </c>
      <c r="I579" s="1910">
        <v>109.10425567626953</v>
      </c>
      <c r="J579" s="1911">
        <v>109.10425567626953</v>
      </c>
      <c r="K579" s="1912">
        <v>13.44</v>
      </c>
      <c r="L579" s="1580"/>
      <c r="P579" s="1174"/>
      <c r="R579" s="303">
        <f t="shared" si="127"/>
        <v>1466.3611962890625</v>
      </c>
      <c r="S579" s="303">
        <f t="shared" si="135"/>
        <v>516.06312934875439</v>
      </c>
      <c r="T579" s="303">
        <f t="shared" si="135"/>
        <v>21.820851135253911</v>
      </c>
      <c r="U579" s="303">
        <f t="shared" si="135"/>
        <v>375.31863952636718</v>
      </c>
      <c r="V579" s="303">
        <f t="shared" si="135"/>
        <v>0</v>
      </c>
      <c r="W579" s="303">
        <f t="shared" si="135"/>
        <v>493.15123565673821</v>
      </c>
      <c r="X579" s="303">
        <f t="shared" si="135"/>
        <v>0</v>
      </c>
      <c r="Y579" s="303">
        <f t="shared" si="135"/>
        <v>3.2731276702880856</v>
      </c>
      <c r="Z579" s="303">
        <f t="shared" si="135"/>
        <v>2.1820851135253911</v>
      </c>
      <c r="AA579" s="303">
        <f t="shared" si="135"/>
        <v>5.4552127838134776</v>
      </c>
      <c r="AB579" s="303">
        <f t="shared" si="135"/>
        <v>13.092510681152342</v>
      </c>
      <c r="AC579" s="303">
        <f t="shared" si="135"/>
        <v>3.2731276702880856</v>
      </c>
      <c r="AD579" s="303">
        <f t="shared" si="135"/>
        <v>5.4552127838134776</v>
      </c>
      <c r="AE579" s="303">
        <f t="shared" si="135"/>
        <v>1.0910425567626956</v>
      </c>
      <c r="AF579" s="303">
        <f t="shared" si="135"/>
        <v>0</v>
      </c>
      <c r="AG579" s="303">
        <f t="shared" si="128"/>
        <v>14.183553237915039</v>
      </c>
      <c r="AH579" s="303">
        <f t="shared" si="128"/>
        <v>5.4552127838134776</v>
      </c>
      <c r="AI579" s="303">
        <f t="shared" si="128"/>
        <v>5.4552127838134776</v>
      </c>
      <c r="AJ579" s="303">
        <f t="shared" si="128"/>
        <v>1.0910425567626956</v>
      </c>
      <c r="AK579" s="1239" t="s">
        <v>1350</v>
      </c>
      <c r="AL579" s="73" t="s">
        <v>1350</v>
      </c>
      <c r="AM579" s="1239" t="s">
        <v>1350</v>
      </c>
      <c r="AN579" s="303">
        <f t="shared" si="129"/>
        <v>1466.3611962890625</v>
      </c>
      <c r="AO579" s="303">
        <f t="shared" si="136"/>
        <v>516.06312934875439</v>
      </c>
      <c r="AP579" s="303">
        <f t="shared" si="136"/>
        <v>21.820851135253911</v>
      </c>
      <c r="AQ579" s="303">
        <f t="shared" si="136"/>
        <v>375.31863952636718</v>
      </c>
      <c r="AR579" s="303">
        <f t="shared" si="136"/>
        <v>0</v>
      </c>
      <c r="AS579" s="303">
        <f t="shared" si="136"/>
        <v>493.15123565673821</v>
      </c>
      <c r="AT579" s="303">
        <f t="shared" si="136"/>
        <v>0</v>
      </c>
      <c r="AU579" s="303">
        <f t="shared" si="136"/>
        <v>3.2731276702880856</v>
      </c>
      <c r="AV579" s="303">
        <f t="shared" si="136"/>
        <v>2.1820851135253911</v>
      </c>
      <c r="AW579" s="303">
        <f t="shared" si="136"/>
        <v>5.4552127838134776</v>
      </c>
      <c r="AX579" s="303">
        <f t="shared" si="136"/>
        <v>13.092510681152342</v>
      </c>
      <c r="AY579" s="303">
        <f t="shared" si="136"/>
        <v>3.2731276702880856</v>
      </c>
      <c r="AZ579" s="303">
        <f t="shared" si="136"/>
        <v>5.4552127838134776</v>
      </c>
      <c r="BA579" s="303">
        <f t="shared" si="136"/>
        <v>1.0910425567626956</v>
      </c>
      <c r="BB579" s="303">
        <f t="shared" si="136"/>
        <v>0</v>
      </c>
      <c r="BC579" s="303">
        <f t="shared" si="130"/>
        <v>14.183553237915039</v>
      </c>
      <c r="BD579" s="303">
        <f t="shared" si="130"/>
        <v>5.4552127838134776</v>
      </c>
      <c r="BE579" s="303">
        <f t="shared" si="130"/>
        <v>5.4552127838134776</v>
      </c>
      <c r="BF579" s="303">
        <f t="shared" si="130"/>
        <v>1.0910425567626956</v>
      </c>
    </row>
    <row r="580" spans="2:58" ht="14.25" x14ac:dyDescent="0.2">
      <c r="B580" s="1913" t="s">
        <v>299</v>
      </c>
      <c r="C580" s="1906" t="s">
        <v>194</v>
      </c>
      <c r="D580" s="1971" t="s">
        <v>195</v>
      </c>
      <c r="E580" s="1972" t="s">
        <v>19</v>
      </c>
      <c r="F580" s="1897" t="s">
        <v>16</v>
      </c>
      <c r="G580" s="1985">
        <v>17.12</v>
      </c>
      <c r="H580" s="1957">
        <v>8143.2893896972655</v>
      </c>
      <c r="I580" s="1910">
        <v>8143.2893896972655</v>
      </c>
      <c r="J580" s="1911">
        <v>8143.2893896972655</v>
      </c>
      <c r="K580" s="1912">
        <v>18.77</v>
      </c>
      <c r="L580" s="1580"/>
      <c r="P580" s="1174"/>
      <c r="R580" s="303">
        <f t="shared" si="127"/>
        <v>152849.54184461766</v>
      </c>
      <c r="S580" s="303">
        <f t="shared" si="135"/>
        <v>38517.758813268032</v>
      </c>
      <c r="T580" s="303">
        <f t="shared" si="135"/>
        <v>1628.6578779394533</v>
      </c>
      <c r="U580" s="303">
        <f t="shared" si="135"/>
        <v>28012.915500558585</v>
      </c>
      <c r="V580" s="303">
        <f t="shared" si="135"/>
        <v>0</v>
      </c>
      <c r="W580" s="303">
        <f t="shared" si="135"/>
        <v>80211.400488518077</v>
      </c>
      <c r="X580" s="303">
        <f t="shared" si="135"/>
        <v>0</v>
      </c>
      <c r="Y580" s="303">
        <f t="shared" si="135"/>
        <v>244.29868169091793</v>
      </c>
      <c r="Z580" s="303">
        <f t="shared" si="135"/>
        <v>162.86578779394532</v>
      </c>
      <c r="AA580" s="303">
        <f t="shared" si="135"/>
        <v>407.16446948486333</v>
      </c>
      <c r="AB580" s="303">
        <f t="shared" si="135"/>
        <v>977.19472676367172</v>
      </c>
      <c r="AC580" s="303">
        <f t="shared" si="135"/>
        <v>244.29868169091793</v>
      </c>
      <c r="AD580" s="303">
        <f t="shared" si="135"/>
        <v>407.16446948486333</v>
      </c>
      <c r="AE580" s="303">
        <f t="shared" si="135"/>
        <v>81.432893896972658</v>
      </c>
      <c r="AF580" s="303">
        <f t="shared" si="135"/>
        <v>0</v>
      </c>
      <c r="AG580" s="303">
        <f t="shared" si="128"/>
        <v>1058.6276206606447</v>
      </c>
      <c r="AH580" s="303">
        <f t="shared" si="128"/>
        <v>407.16446948486333</v>
      </c>
      <c r="AI580" s="303">
        <f t="shared" si="128"/>
        <v>407.16446948486333</v>
      </c>
      <c r="AJ580" s="303">
        <f t="shared" si="128"/>
        <v>81.432893896972658</v>
      </c>
      <c r="AK580" s="1239" t="s">
        <v>1350</v>
      </c>
      <c r="AL580" s="73" t="s">
        <v>1350</v>
      </c>
      <c r="AM580" s="1239" t="s">
        <v>1350</v>
      </c>
      <c r="AN580" s="303">
        <f t="shared" si="129"/>
        <v>152849.54184461766</v>
      </c>
      <c r="AO580" s="303">
        <f t="shared" si="136"/>
        <v>38517.758813268032</v>
      </c>
      <c r="AP580" s="303">
        <f t="shared" si="136"/>
        <v>1628.6578779394533</v>
      </c>
      <c r="AQ580" s="303">
        <f t="shared" si="136"/>
        <v>28012.915500558585</v>
      </c>
      <c r="AR580" s="303">
        <f t="shared" si="136"/>
        <v>0</v>
      </c>
      <c r="AS580" s="303">
        <f t="shared" si="136"/>
        <v>80211.400488518077</v>
      </c>
      <c r="AT580" s="303">
        <f t="shared" si="136"/>
        <v>0</v>
      </c>
      <c r="AU580" s="303">
        <f t="shared" si="136"/>
        <v>244.29868169091793</v>
      </c>
      <c r="AV580" s="303">
        <f t="shared" si="136"/>
        <v>162.86578779394532</v>
      </c>
      <c r="AW580" s="303">
        <f t="shared" si="136"/>
        <v>407.16446948486333</v>
      </c>
      <c r="AX580" s="303">
        <f t="shared" si="136"/>
        <v>977.19472676367172</v>
      </c>
      <c r="AY580" s="303">
        <f t="shared" si="136"/>
        <v>244.29868169091793</v>
      </c>
      <c r="AZ580" s="303">
        <f t="shared" si="136"/>
        <v>407.16446948486333</v>
      </c>
      <c r="BA580" s="303">
        <f t="shared" si="136"/>
        <v>81.432893896972658</v>
      </c>
      <c r="BB580" s="303">
        <f t="shared" si="136"/>
        <v>0</v>
      </c>
      <c r="BC580" s="303">
        <f t="shared" si="130"/>
        <v>1058.6276206606447</v>
      </c>
      <c r="BD580" s="303">
        <f t="shared" si="130"/>
        <v>407.16446948486333</v>
      </c>
      <c r="BE580" s="303">
        <f t="shared" si="130"/>
        <v>407.16446948486333</v>
      </c>
      <c r="BF580" s="303">
        <f t="shared" si="130"/>
        <v>81.432893896972658</v>
      </c>
    </row>
    <row r="581" spans="2:58" ht="14.25" x14ac:dyDescent="0.2">
      <c r="B581" s="1913" t="s">
        <v>299</v>
      </c>
      <c r="C581" s="1906" t="s">
        <v>194</v>
      </c>
      <c r="D581" s="1971" t="s">
        <v>195</v>
      </c>
      <c r="E581" s="1972" t="s">
        <v>19</v>
      </c>
      <c r="F581" s="1897" t="s">
        <v>16</v>
      </c>
      <c r="G581" s="1985">
        <v>17.12</v>
      </c>
      <c r="H581" s="1957">
        <v>1.304950427096337E-2</v>
      </c>
      <c r="I581" s="1910">
        <v>1.2963942252099514E-2</v>
      </c>
      <c r="J581" s="1911">
        <v>1.2963942252099514E-2</v>
      </c>
      <c r="K581" s="1912">
        <v>18.77</v>
      </c>
      <c r="L581" s="1580"/>
      <c r="P581" s="1174"/>
      <c r="R581" s="303">
        <f t="shared" si="127"/>
        <v>0.24333319607190787</v>
      </c>
      <c r="S581" s="303">
        <f t="shared" si="135"/>
        <v>6.1319446852430654E-2</v>
      </c>
      <c r="T581" s="303">
        <f t="shared" si="135"/>
        <v>2.5927884504199031E-3</v>
      </c>
      <c r="U581" s="303">
        <f t="shared" si="135"/>
        <v>4.4595961347222317E-2</v>
      </c>
      <c r="V581" s="303">
        <f t="shared" si="135"/>
        <v>0</v>
      </c>
      <c r="W581" s="303">
        <f t="shared" si="135"/>
        <v>0.12769483118318023</v>
      </c>
      <c r="X581" s="303">
        <f t="shared" si="135"/>
        <v>0</v>
      </c>
      <c r="Y581" s="303">
        <f t="shared" si="135"/>
        <v>3.8891826756298536E-4</v>
      </c>
      <c r="Z581" s="303">
        <f t="shared" si="135"/>
        <v>2.5927884504199031E-4</v>
      </c>
      <c r="AA581" s="303">
        <f t="shared" si="135"/>
        <v>6.4819711260497579E-4</v>
      </c>
      <c r="AB581" s="303">
        <f t="shared" si="135"/>
        <v>1.5556730702519415E-3</v>
      </c>
      <c r="AC581" s="303">
        <f t="shared" si="135"/>
        <v>3.8891826756298536E-4</v>
      </c>
      <c r="AD581" s="303">
        <f t="shared" si="135"/>
        <v>6.4819711260497579E-4</v>
      </c>
      <c r="AE581" s="303">
        <f t="shared" si="135"/>
        <v>1.2963942252099516E-4</v>
      </c>
      <c r="AF581" s="303">
        <f t="shared" si="135"/>
        <v>0</v>
      </c>
      <c r="AG581" s="303">
        <f t="shared" si="128"/>
        <v>1.6853124927729368E-3</v>
      </c>
      <c r="AH581" s="303">
        <f t="shared" si="128"/>
        <v>6.4819711260497579E-4</v>
      </c>
      <c r="AI581" s="303">
        <f t="shared" si="128"/>
        <v>6.4819711260497579E-4</v>
      </c>
      <c r="AJ581" s="303">
        <f t="shared" si="128"/>
        <v>1.2963942252099516E-4</v>
      </c>
      <c r="AK581" s="1239" t="s">
        <v>1350</v>
      </c>
      <c r="AL581" s="73" t="s">
        <v>1350</v>
      </c>
      <c r="AM581" s="1239" t="s">
        <v>1350</v>
      </c>
      <c r="AN581" s="303">
        <f t="shared" si="129"/>
        <v>0.24333319607190787</v>
      </c>
      <c r="AO581" s="303">
        <f t="shared" si="136"/>
        <v>6.1319446852430654E-2</v>
      </c>
      <c r="AP581" s="303">
        <f t="shared" si="136"/>
        <v>2.5927884504199031E-3</v>
      </c>
      <c r="AQ581" s="303">
        <f t="shared" si="136"/>
        <v>4.4595961347222317E-2</v>
      </c>
      <c r="AR581" s="303">
        <f t="shared" si="136"/>
        <v>0</v>
      </c>
      <c r="AS581" s="303">
        <f t="shared" si="136"/>
        <v>0.12769483118318023</v>
      </c>
      <c r="AT581" s="303">
        <f t="shared" si="136"/>
        <v>0</v>
      </c>
      <c r="AU581" s="303">
        <f t="shared" si="136"/>
        <v>3.8891826756298536E-4</v>
      </c>
      <c r="AV581" s="303">
        <f t="shared" si="136"/>
        <v>2.5927884504199031E-4</v>
      </c>
      <c r="AW581" s="303">
        <f t="shared" si="136"/>
        <v>6.4819711260497579E-4</v>
      </c>
      <c r="AX581" s="303">
        <f t="shared" si="136"/>
        <v>1.5556730702519415E-3</v>
      </c>
      <c r="AY581" s="303">
        <f t="shared" si="136"/>
        <v>3.8891826756298536E-4</v>
      </c>
      <c r="AZ581" s="303">
        <f t="shared" si="136"/>
        <v>6.4819711260497579E-4</v>
      </c>
      <c r="BA581" s="303">
        <f t="shared" si="136"/>
        <v>1.2963942252099516E-4</v>
      </c>
      <c r="BB581" s="303">
        <f t="shared" si="136"/>
        <v>0</v>
      </c>
      <c r="BC581" s="303">
        <f t="shared" si="130"/>
        <v>1.6853124927729368E-3</v>
      </c>
      <c r="BD581" s="303">
        <f t="shared" si="130"/>
        <v>6.4819711260497579E-4</v>
      </c>
      <c r="BE581" s="303">
        <f t="shared" si="130"/>
        <v>6.4819711260497579E-4</v>
      </c>
      <c r="BF581" s="303">
        <f t="shared" si="130"/>
        <v>1.2963942252099516E-4</v>
      </c>
    </row>
    <row r="582" spans="2:58" ht="14.25" x14ac:dyDescent="0.2">
      <c r="B582" s="1913" t="s">
        <v>299</v>
      </c>
      <c r="C582" s="1906" t="s">
        <v>307</v>
      </c>
      <c r="D582" s="1971" t="s">
        <v>135</v>
      </c>
      <c r="E582" s="1972" t="s">
        <v>19</v>
      </c>
      <c r="F582" s="1897" t="s">
        <v>16</v>
      </c>
      <c r="G582" s="1985">
        <v>17.12</v>
      </c>
      <c r="H582" s="1957">
        <v>8303.5828687499998</v>
      </c>
      <c r="I582" s="1910">
        <v>8290.318359375</v>
      </c>
      <c r="J582" s="1911">
        <v>8290.318359375</v>
      </c>
      <c r="K582" s="1912">
        <v>18.77</v>
      </c>
      <c r="L582" s="1580"/>
      <c r="P582" s="1174"/>
      <c r="R582" s="303">
        <f t="shared" si="127"/>
        <v>155609.27560546875</v>
      </c>
      <c r="S582" s="303">
        <f t="shared" si="135"/>
        <v>39213.205839843722</v>
      </c>
      <c r="T582" s="303">
        <f t="shared" si="135"/>
        <v>1658.0636718750004</v>
      </c>
      <c r="U582" s="303">
        <f t="shared" si="135"/>
        <v>28518.695156249996</v>
      </c>
      <c r="V582" s="303">
        <f t="shared" si="135"/>
        <v>0</v>
      </c>
      <c r="W582" s="303">
        <f t="shared" si="135"/>
        <v>81659.635839843773</v>
      </c>
      <c r="X582" s="303">
        <f t="shared" si="135"/>
        <v>0</v>
      </c>
      <c r="Y582" s="303">
        <f t="shared" si="135"/>
        <v>248.70955078124999</v>
      </c>
      <c r="Z582" s="303">
        <f t="shared" si="135"/>
        <v>165.80636718750003</v>
      </c>
      <c r="AA582" s="303">
        <f t="shared" si="135"/>
        <v>414.5159179687501</v>
      </c>
      <c r="AB582" s="303">
        <f t="shared" si="135"/>
        <v>994.83820312499995</v>
      </c>
      <c r="AC582" s="303">
        <f t="shared" si="135"/>
        <v>248.70955078124999</v>
      </c>
      <c r="AD582" s="303">
        <f t="shared" si="135"/>
        <v>414.5159179687501</v>
      </c>
      <c r="AE582" s="303">
        <f t="shared" ref="S582:AF601" si="137">+$R582*VLOOKUP($E582,$P$5:$AF$7,AE$1+3,FALSE)</f>
        <v>82.903183593750015</v>
      </c>
      <c r="AF582" s="303">
        <f t="shared" si="137"/>
        <v>0</v>
      </c>
      <c r="AG582" s="303">
        <f t="shared" si="128"/>
        <v>1077.7413867187502</v>
      </c>
      <c r="AH582" s="303">
        <f t="shared" si="128"/>
        <v>414.5159179687501</v>
      </c>
      <c r="AI582" s="303">
        <f t="shared" si="128"/>
        <v>414.5159179687501</v>
      </c>
      <c r="AJ582" s="303">
        <f t="shared" si="128"/>
        <v>82.903183593750015</v>
      </c>
      <c r="AK582" s="1239" t="s">
        <v>1350</v>
      </c>
      <c r="AL582" s="73" t="s">
        <v>1350</v>
      </c>
      <c r="AM582" s="1239" t="s">
        <v>1350</v>
      </c>
      <c r="AN582" s="303">
        <f t="shared" si="129"/>
        <v>155609.27560546875</v>
      </c>
      <c r="AO582" s="303">
        <f t="shared" si="136"/>
        <v>39213.205839843722</v>
      </c>
      <c r="AP582" s="303">
        <f t="shared" si="136"/>
        <v>1658.0636718750004</v>
      </c>
      <c r="AQ582" s="303">
        <f t="shared" si="136"/>
        <v>28518.695156249996</v>
      </c>
      <c r="AR582" s="303">
        <f t="shared" si="136"/>
        <v>0</v>
      </c>
      <c r="AS582" s="303">
        <f t="shared" si="136"/>
        <v>81659.635839843773</v>
      </c>
      <c r="AT582" s="303">
        <f t="shared" si="136"/>
        <v>0</v>
      </c>
      <c r="AU582" s="303">
        <f t="shared" si="136"/>
        <v>248.70955078124999</v>
      </c>
      <c r="AV582" s="303">
        <f t="shared" si="136"/>
        <v>165.80636718750003</v>
      </c>
      <c r="AW582" s="303">
        <f t="shared" si="136"/>
        <v>414.5159179687501</v>
      </c>
      <c r="AX582" s="303">
        <f t="shared" si="136"/>
        <v>994.83820312499995</v>
      </c>
      <c r="AY582" s="303">
        <f t="shared" si="136"/>
        <v>248.70955078124999</v>
      </c>
      <c r="AZ582" s="303">
        <f t="shared" si="136"/>
        <v>414.5159179687501</v>
      </c>
      <c r="BA582" s="303">
        <f t="shared" ref="AO582:BB601" si="138">+$AN582*VLOOKUP($E582,$AL$5:$BB$7,BA$1+3,FALSE)</f>
        <v>82.903183593750015</v>
      </c>
      <c r="BB582" s="303">
        <f t="shared" si="138"/>
        <v>0</v>
      </c>
      <c r="BC582" s="303">
        <f t="shared" si="130"/>
        <v>1077.7413867187502</v>
      </c>
      <c r="BD582" s="303">
        <f t="shared" si="130"/>
        <v>414.5159179687501</v>
      </c>
      <c r="BE582" s="303">
        <f t="shared" si="130"/>
        <v>414.5159179687501</v>
      </c>
      <c r="BF582" s="303">
        <f t="shared" si="130"/>
        <v>82.903183593750015</v>
      </c>
    </row>
    <row r="583" spans="2:58" ht="14.25" x14ac:dyDescent="0.2">
      <c r="B583" s="1913" t="s">
        <v>299</v>
      </c>
      <c r="C583" s="1906" t="s">
        <v>308</v>
      </c>
      <c r="D583" s="1971" t="s">
        <v>135</v>
      </c>
      <c r="E583" s="1972" t="s">
        <v>19</v>
      </c>
      <c r="F583" s="1897" t="s">
        <v>16</v>
      </c>
      <c r="G583" s="1985">
        <v>17.12</v>
      </c>
      <c r="H583" s="1957">
        <v>11321.065863500002</v>
      </c>
      <c r="I583" s="1910">
        <v>11302.981093750001</v>
      </c>
      <c r="J583" s="1911">
        <v>11302.981093750001</v>
      </c>
      <c r="K583" s="1912">
        <v>18.77</v>
      </c>
      <c r="L583" s="1580"/>
      <c r="P583" s="1174"/>
      <c r="R583" s="303">
        <f t="shared" si="127"/>
        <v>212156.9551296875</v>
      </c>
      <c r="S583" s="303">
        <f t="shared" si="137"/>
        <v>53463.100573437463</v>
      </c>
      <c r="T583" s="303">
        <f t="shared" si="137"/>
        <v>2260.5962187500004</v>
      </c>
      <c r="U583" s="303">
        <f t="shared" si="137"/>
        <v>38882.254962499996</v>
      </c>
      <c r="V583" s="303">
        <f t="shared" si="137"/>
        <v>0</v>
      </c>
      <c r="W583" s="303">
        <f t="shared" si="137"/>
        <v>111334.36377343752</v>
      </c>
      <c r="X583" s="303">
        <f t="shared" si="137"/>
        <v>0</v>
      </c>
      <c r="Y583" s="303">
        <f t="shared" si="137"/>
        <v>339.08943281249998</v>
      </c>
      <c r="Z583" s="303">
        <f t="shared" si="137"/>
        <v>226.05962187500003</v>
      </c>
      <c r="AA583" s="303">
        <f t="shared" si="137"/>
        <v>565.1490546875001</v>
      </c>
      <c r="AB583" s="303">
        <f t="shared" si="137"/>
        <v>1356.3577312499999</v>
      </c>
      <c r="AC583" s="303">
        <f t="shared" si="137"/>
        <v>339.08943281249998</v>
      </c>
      <c r="AD583" s="303">
        <f t="shared" si="137"/>
        <v>565.1490546875001</v>
      </c>
      <c r="AE583" s="303">
        <f t="shared" si="137"/>
        <v>113.02981093750002</v>
      </c>
      <c r="AF583" s="303">
        <f t="shared" si="137"/>
        <v>0</v>
      </c>
      <c r="AG583" s="303">
        <f t="shared" si="128"/>
        <v>1469.3875421875002</v>
      </c>
      <c r="AH583" s="303">
        <f t="shared" si="128"/>
        <v>565.1490546875001</v>
      </c>
      <c r="AI583" s="303">
        <f t="shared" si="128"/>
        <v>565.1490546875001</v>
      </c>
      <c r="AJ583" s="303">
        <f t="shared" si="128"/>
        <v>113.02981093750002</v>
      </c>
      <c r="AK583" s="1239" t="s">
        <v>1350</v>
      </c>
      <c r="AL583" s="73" t="s">
        <v>1350</v>
      </c>
      <c r="AM583" s="1239" t="s">
        <v>1350</v>
      </c>
      <c r="AN583" s="303">
        <f t="shared" si="129"/>
        <v>212156.9551296875</v>
      </c>
      <c r="AO583" s="303">
        <f t="shared" si="138"/>
        <v>53463.100573437463</v>
      </c>
      <c r="AP583" s="303">
        <f t="shared" si="138"/>
        <v>2260.5962187500004</v>
      </c>
      <c r="AQ583" s="303">
        <f t="shared" si="138"/>
        <v>38882.254962499996</v>
      </c>
      <c r="AR583" s="303">
        <f t="shared" si="138"/>
        <v>0</v>
      </c>
      <c r="AS583" s="303">
        <f t="shared" si="138"/>
        <v>111334.36377343752</v>
      </c>
      <c r="AT583" s="303">
        <f t="shared" si="138"/>
        <v>0</v>
      </c>
      <c r="AU583" s="303">
        <f t="shared" si="138"/>
        <v>339.08943281249998</v>
      </c>
      <c r="AV583" s="303">
        <f t="shared" si="138"/>
        <v>226.05962187500003</v>
      </c>
      <c r="AW583" s="303">
        <f t="shared" si="138"/>
        <v>565.1490546875001</v>
      </c>
      <c r="AX583" s="303">
        <f t="shared" si="138"/>
        <v>1356.3577312499999</v>
      </c>
      <c r="AY583" s="303">
        <f t="shared" si="138"/>
        <v>339.08943281249998</v>
      </c>
      <c r="AZ583" s="303">
        <f t="shared" si="138"/>
        <v>565.1490546875001</v>
      </c>
      <c r="BA583" s="303">
        <f t="shared" si="138"/>
        <v>113.02981093750002</v>
      </c>
      <c r="BB583" s="303">
        <f t="shared" si="138"/>
        <v>0</v>
      </c>
      <c r="BC583" s="303">
        <f t="shared" si="130"/>
        <v>1469.3875421875002</v>
      </c>
      <c r="BD583" s="303">
        <f t="shared" si="130"/>
        <v>565.1490546875001</v>
      </c>
      <c r="BE583" s="303">
        <f t="shared" si="130"/>
        <v>565.1490546875001</v>
      </c>
      <c r="BF583" s="303">
        <f t="shared" si="130"/>
        <v>113.02981093750002</v>
      </c>
    </row>
    <row r="584" spans="2:58" ht="14.25" x14ac:dyDescent="0.2">
      <c r="B584" s="1913" t="s">
        <v>299</v>
      </c>
      <c r="C584" s="1906" t="s">
        <v>309</v>
      </c>
      <c r="D584" s="1971" t="s">
        <v>36</v>
      </c>
      <c r="E584" s="1972" t="s">
        <v>19</v>
      </c>
      <c r="F584" s="1897" t="s">
        <v>16</v>
      </c>
      <c r="G584" s="1985">
        <v>17.12</v>
      </c>
      <c r="H584" s="1957">
        <v>10005.342309765625</v>
      </c>
      <c r="I584" s="1910">
        <v>9859.4228515625</v>
      </c>
      <c r="J584" s="1911">
        <v>9859.4228515625</v>
      </c>
      <c r="K584" s="1912">
        <v>18.77</v>
      </c>
      <c r="L584" s="1580"/>
      <c r="P584" s="1174"/>
      <c r="R584" s="303">
        <f t="shared" si="127"/>
        <v>185061.36692382811</v>
      </c>
      <c r="S584" s="303">
        <f t="shared" si="137"/>
        <v>46635.070087890592</v>
      </c>
      <c r="T584" s="303">
        <f t="shared" si="137"/>
        <v>1971.8845703125003</v>
      </c>
      <c r="U584" s="303">
        <f t="shared" si="137"/>
        <v>33916.414609374995</v>
      </c>
      <c r="V584" s="303">
        <f t="shared" si="137"/>
        <v>0</v>
      </c>
      <c r="W584" s="303">
        <f t="shared" si="137"/>
        <v>97115.315087890645</v>
      </c>
      <c r="X584" s="303">
        <f t="shared" si="137"/>
        <v>0</v>
      </c>
      <c r="Y584" s="303">
        <f t="shared" si="137"/>
        <v>295.78268554687497</v>
      </c>
      <c r="Z584" s="303">
        <f t="shared" si="137"/>
        <v>197.18845703125001</v>
      </c>
      <c r="AA584" s="303">
        <f t="shared" si="137"/>
        <v>492.97114257812507</v>
      </c>
      <c r="AB584" s="303">
        <f t="shared" si="137"/>
        <v>1183.1307421874999</v>
      </c>
      <c r="AC584" s="303">
        <f t="shared" si="137"/>
        <v>295.78268554687497</v>
      </c>
      <c r="AD584" s="303">
        <f t="shared" si="137"/>
        <v>492.97114257812507</v>
      </c>
      <c r="AE584" s="303">
        <f t="shared" si="137"/>
        <v>98.594228515625005</v>
      </c>
      <c r="AF584" s="303">
        <f t="shared" si="137"/>
        <v>0</v>
      </c>
      <c r="AG584" s="303">
        <f t="shared" si="128"/>
        <v>1281.7249707031251</v>
      </c>
      <c r="AH584" s="303">
        <f t="shared" si="128"/>
        <v>492.97114257812507</v>
      </c>
      <c r="AI584" s="303">
        <f t="shared" si="128"/>
        <v>492.97114257812507</v>
      </c>
      <c r="AJ584" s="303">
        <f t="shared" si="128"/>
        <v>98.594228515625005</v>
      </c>
      <c r="AK584" s="1239" t="s">
        <v>1350</v>
      </c>
      <c r="AL584" s="73" t="s">
        <v>1350</v>
      </c>
      <c r="AM584" s="1239" t="s">
        <v>1350</v>
      </c>
      <c r="AN584" s="303">
        <f t="shared" si="129"/>
        <v>185061.36692382811</v>
      </c>
      <c r="AO584" s="303">
        <f t="shared" si="138"/>
        <v>46635.070087890592</v>
      </c>
      <c r="AP584" s="303">
        <f t="shared" si="138"/>
        <v>1971.8845703125003</v>
      </c>
      <c r="AQ584" s="303">
        <f t="shared" si="138"/>
        <v>33916.414609374995</v>
      </c>
      <c r="AR584" s="303">
        <f t="shared" si="138"/>
        <v>0</v>
      </c>
      <c r="AS584" s="303">
        <f t="shared" si="138"/>
        <v>97115.315087890645</v>
      </c>
      <c r="AT584" s="303">
        <f t="shared" si="138"/>
        <v>0</v>
      </c>
      <c r="AU584" s="303">
        <f t="shared" si="138"/>
        <v>295.78268554687497</v>
      </c>
      <c r="AV584" s="303">
        <f t="shared" si="138"/>
        <v>197.18845703125001</v>
      </c>
      <c r="AW584" s="303">
        <f t="shared" si="138"/>
        <v>492.97114257812507</v>
      </c>
      <c r="AX584" s="303">
        <f t="shared" si="138"/>
        <v>1183.1307421874999</v>
      </c>
      <c r="AY584" s="303">
        <f t="shared" si="138"/>
        <v>295.78268554687497</v>
      </c>
      <c r="AZ584" s="303">
        <f t="shared" si="138"/>
        <v>492.97114257812507</v>
      </c>
      <c r="BA584" s="303">
        <f t="shared" si="138"/>
        <v>98.594228515625005</v>
      </c>
      <c r="BB584" s="303">
        <f t="shared" si="138"/>
        <v>0</v>
      </c>
      <c r="BC584" s="303">
        <f t="shared" si="130"/>
        <v>1281.7249707031251</v>
      </c>
      <c r="BD584" s="303">
        <f t="shared" si="130"/>
        <v>492.97114257812507</v>
      </c>
      <c r="BE584" s="303">
        <f t="shared" si="130"/>
        <v>492.97114257812507</v>
      </c>
      <c r="BF584" s="303">
        <f t="shared" si="130"/>
        <v>98.594228515625005</v>
      </c>
    </row>
    <row r="585" spans="2:58" s="1513" customFormat="1" ht="14.25" x14ac:dyDescent="0.2">
      <c r="B585" s="1913" t="s">
        <v>299</v>
      </c>
      <c r="C585" s="1906" t="s">
        <v>1834</v>
      </c>
      <c r="D585" s="1971" t="s">
        <v>55</v>
      </c>
      <c r="E585" s="1972" t="s">
        <v>15</v>
      </c>
      <c r="F585" s="1897" t="s">
        <v>16</v>
      </c>
      <c r="G585" s="1985">
        <v>17.12</v>
      </c>
      <c r="H585" s="1957">
        <v>566.50244765624996</v>
      </c>
      <c r="I585" s="1910">
        <v>563.1796875</v>
      </c>
      <c r="J585" s="1911">
        <v>563.1796875</v>
      </c>
      <c r="K585" s="1912">
        <v>13.44</v>
      </c>
      <c r="L585" s="1580"/>
      <c r="M585" s="303"/>
      <c r="N585" s="303"/>
      <c r="P585" s="1174"/>
      <c r="R585" s="303">
        <f t="shared" si="127"/>
        <v>7569.1349999999993</v>
      </c>
      <c r="S585" s="303">
        <f t="shared" si="137"/>
        <v>2663.8399218749973</v>
      </c>
      <c r="T585" s="303">
        <f t="shared" si="137"/>
        <v>112.63593750000001</v>
      </c>
      <c r="U585" s="303">
        <f t="shared" si="137"/>
        <v>1937.3381249999998</v>
      </c>
      <c r="V585" s="303">
        <f t="shared" si="137"/>
        <v>0</v>
      </c>
      <c r="W585" s="303">
        <f t="shared" si="137"/>
        <v>2545.5721874999995</v>
      </c>
      <c r="X585" s="303">
        <f t="shared" si="137"/>
        <v>0</v>
      </c>
      <c r="Y585" s="303">
        <f t="shared" si="137"/>
        <v>16.895390624999997</v>
      </c>
      <c r="Z585" s="303">
        <f t="shared" si="137"/>
        <v>11.263593750000002</v>
      </c>
      <c r="AA585" s="303">
        <f t="shared" si="137"/>
        <v>28.158984375000003</v>
      </c>
      <c r="AB585" s="303">
        <f t="shared" si="137"/>
        <v>67.58156249999999</v>
      </c>
      <c r="AC585" s="303">
        <f t="shared" si="137"/>
        <v>16.895390624999997</v>
      </c>
      <c r="AD585" s="303">
        <f t="shared" si="137"/>
        <v>28.158984375000003</v>
      </c>
      <c r="AE585" s="303">
        <f t="shared" si="137"/>
        <v>5.6317968750000009</v>
      </c>
      <c r="AF585" s="303">
        <f t="shared" si="137"/>
        <v>0</v>
      </c>
      <c r="AG585" s="303">
        <f t="shared" si="128"/>
        <v>73.213359374999996</v>
      </c>
      <c r="AH585" s="303">
        <f t="shared" si="128"/>
        <v>28.158984375000003</v>
      </c>
      <c r="AI585" s="303">
        <f t="shared" si="128"/>
        <v>28.158984375000003</v>
      </c>
      <c r="AJ585" s="303">
        <f t="shared" ref="AJ585:AJ648" si="139">+$R585*VLOOKUP($E585,$P$5:$AJ$7,AJ$1+3,FALSE)</f>
        <v>5.6317968750000009</v>
      </c>
      <c r="AK585" s="1239" t="s">
        <v>1350</v>
      </c>
      <c r="AL585" s="73" t="s">
        <v>1350</v>
      </c>
      <c r="AM585" s="1239" t="s">
        <v>1350</v>
      </c>
      <c r="AN585" s="303">
        <f t="shared" si="129"/>
        <v>7569.1349999999993</v>
      </c>
      <c r="AO585" s="303">
        <f t="shared" si="138"/>
        <v>2663.8399218749973</v>
      </c>
      <c r="AP585" s="303">
        <f t="shared" si="138"/>
        <v>112.63593750000001</v>
      </c>
      <c r="AQ585" s="303">
        <f t="shared" si="138"/>
        <v>1937.3381249999998</v>
      </c>
      <c r="AR585" s="303">
        <f t="shared" si="138"/>
        <v>0</v>
      </c>
      <c r="AS585" s="303">
        <f t="shared" si="138"/>
        <v>2545.5721874999995</v>
      </c>
      <c r="AT585" s="303">
        <f t="shared" si="138"/>
        <v>0</v>
      </c>
      <c r="AU585" s="303">
        <f t="shared" si="138"/>
        <v>16.895390624999997</v>
      </c>
      <c r="AV585" s="303">
        <f t="shared" si="138"/>
        <v>11.263593750000002</v>
      </c>
      <c r="AW585" s="303">
        <f t="shared" si="138"/>
        <v>28.158984375000003</v>
      </c>
      <c r="AX585" s="303">
        <f t="shared" si="138"/>
        <v>67.58156249999999</v>
      </c>
      <c r="AY585" s="303">
        <f t="shared" si="138"/>
        <v>16.895390624999997</v>
      </c>
      <c r="AZ585" s="303">
        <f t="shared" si="138"/>
        <v>28.158984375000003</v>
      </c>
      <c r="BA585" s="303">
        <f t="shared" si="138"/>
        <v>5.6317968750000009</v>
      </c>
      <c r="BB585" s="303">
        <f t="shared" si="138"/>
        <v>0</v>
      </c>
      <c r="BC585" s="303">
        <f t="shared" si="130"/>
        <v>73.213359374999996</v>
      </c>
      <c r="BD585" s="303">
        <f t="shared" si="130"/>
        <v>28.158984375000003</v>
      </c>
      <c r="BE585" s="303">
        <f t="shared" si="130"/>
        <v>28.158984375000003</v>
      </c>
      <c r="BF585" s="303">
        <f t="shared" ref="BF585:BF648" si="140">+$AN585*VLOOKUP($E585,$AL$5:$BF$7,BF$1+3,FALSE)</f>
        <v>5.6317968750000009</v>
      </c>
    </row>
    <row r="586" spans="2:58" s="1513" customFormat="1" ht="14.25" x14ac:dyDescent="0.2">
      <c r="B586" s="1913" t="s">
        <v>299</v>
      </c>
      <c r="C586" s="1906" t="s">
        <v>1834</v>
      </c>
      <c r="D586" s="1971" t="s">
        <v>123</v>
      </c>
      <c r="E586" s="1972" t="s">
        <v>19</v>
      </c>
      <c r="F586" s="1897" t="s">
        <v>16</v>
      </c>
      <c r="G586" s="1985">
        <v>17.12</v>
      </c>
      <c r="H586" s="1957">
        <v>11264.250705760411</v>
      </c>
      <c r="I586" s="1910">
        <v>11264.250705760411</v>
      </c>
      <c r="J586" s="1911">
        <v>11264.250705760411</v>
      </c>
      <c r="K586" s="1912">
        <v>18.77</v>
      </c>
      <c r="L586" s="1580"/>
      <c r="M586" s="303"/>
      <c r="N586" s="303"/>
      <c r="P586" s="1174"/>
      <c r="R586" s="303">
        <f t="shared" ref="R586:R649" si="141">+I586*VLOOKUP($E586,$P$5:$R$7,3,FALSE)</f>
        <v>211429.9857471229</v>
      </c>
      <c r="S586" s="303">
        <f t="shared" si="137"/>
        <v>53279.905838246705</v>
      </c>
      <c r="T586" s="303">
        <f t="shared" si="137"/>
        <v>2252.8501411520824</v>
      </c>
      <c r="U586" s="303">
        <f t="shared" si="137"/>
        <v>38749.022427815806</v>
      </c>
      <c r="V586" s="303">
        <f t="shared" si="137"/>
        <v>0</v>
      </c>
      <c r="W586" s="303">
        <f t="shared" si="137"/>
        <v>110952.86945174007</v>
      </c>
      <c r="X586" s="303">
        <f t="shared" si="137"/>
        <v>0</v>
      </c>
      <c r="Y586" s="303">
        <f t="shared" si="137"/>
        <v>337.92752117281231</v>
      </c>
      <c r="Z586" s="303">
        <f t="shared" si="137"/>
        <v>225.28501411520824</v>
      </c>
      <c r="AA586" s="303">
        <f t="shared" si="137"/>
        <v>563.2125352880206</v>
      </c>
      <c r="AB586" s="303">
        <f t="shared" si="137"/>
        <v>1351.7100846912492</v>
      </c>
      <c r="AC586" s="303">
        <f t="shared" si="137"/>
        <v>337.92752117281231</v>
      </c>
      <c r="AD586" s="303">
        <f t="shared" si="137"/>
        <v>563.2125352880206</v>
      </c>
      <c r="AE586" s="303">
        <f t="shared" si="137"/>
        <v>112.64250705760412</v>
      </c>
      <c r="AF586" s="303">
        <f t="shared" si="137"/>
        <v>0</v>
      </c>
      <c r="AG586" s="303">
        <f t="shared" ref="AG586:AJ649" si="142">+$R586*VLOOKUP($E586,$P$5:$AJ$7,AG$1+3,FALSE)</f>
        <v>1464.3525917488535</v>
      </c>
      <c r="AH586" s="303">
        <f t="shared" si="142"/>
        <v>563.2125352880206</v>
      </c>
      <c r="AI586" s="303">
        <f t="shared" si="142"/>
        <v>563.2125352880206</v>
      </c>
      <c r="AJ586" s="303">
        <f t="shared" si="139"/>
        <v>112.64250705760412</v>
      </c>
      <c r="AK586" s="1239" t="s">
        <v>1350</v>
      </c>
      <c r="AL586" s="73" t="s">
        <v>1350</v>
      </c>
      <c r="AM586" s="1239" t="s">
        <v>1350</v>
      </c>
      <c r="AN586" s="303">
        <f t="shared" ref="AN586:AN649" si="143">+J586*K586</f>
        <v>211429.9857471229</v>
      </c>
      <c r="AO586" s="303">
        <f t="shared" si="138"/>
        <v>53279.905838246705</v>
      </c>
      <c r="AP586" s="303">
        <f t="shared" si="138"/>
        <v>2252.8501411520824</v>
      </c>
      <c r="AQ586" s="303">
        <f t="shared" si="138"/>
        <v>38749.022427815806</v>
      </c>
      <c r="AR586" s="303">
        <f t="shared" si="138"/>
        <v>0</v>
      </c>
      <c r="AS586" s="303">
        <f t="shared" si="138"/>
        <v>110952.86945174007</v>
      </c>
      <c r="AT586" s="303">
        <f t="shared" si="138"/>
        <v>0</v>
      </c>
      <c r="AU586" s="303">
        <f t="shared" si="138"/>
        <v>337.92752117281231</v>
      </c>
      <c r="AV586" s="303">
        <f t="shared" si="138"/>
        <v>225.28501411520824</v>
      </c>
      <c r="AW586" s="303">
        <f t="shared" si="138"/>
        <v>563.2125352880206</v>
      </c>
      <c r="AX586" s="303">
        <f t="shared" si="138"/>
        <v>1351.7100846912492</v>
      </c>
      <c r="AY586" s="303">
        <f t="shared" si="138"/>
        <v>337.92752117281231</v>
      </c>
      <c r="AZ586" s="303">
        <f t="shared" si="138"/>
        <v>563.2125352880206</v>
      </c>
      <c r="BA586" s="303">
        <f t="shared" si="138"/>
        <v>112.64250705760412</v>
      </c>
      <c r="BB586" s="303">
        <f t="shared" si="138"/>
        <v>0</v>
      </c>
      <c r="BC586" s="303">
        <f t="shared" ref="BC586:BF649" si="144">+$AN586*VLOOKUP($E586,$AL$5:$BF$7,BC$1+3,FALSE)</f>
        <v>1464.3525917488535</v>
      </c>
      <c r="BD586" s="303">
        <f t="shared" si="144"/>
        <v>563.2125352880206</v>
      </c>
      <c r="BE586" s="303">
        <f t="shared" si="144"/>
        <v>563.2125352880206</v>
      </c>
      <c r="BF586" s="303">
        <f t="shared" si="140"/>
        <v>112.64250705760412</v>
      </c>
    </row>
    <row r="587" spans="2:58" s="1513" customFormat="1" ht="14.25" x14ac:dyDescent="0.2">
      <c r="B587" s="1913" t="s">
        <v>299</v>
      </c>
      <c r="C587" s="1906" t="s">
        <v>1834</v>
      </c>
      <c r="D587" s="1971" t="s">
        <v>140</v>
      </c>
      <c r="E587" s="1972" t="s">
        <v>19</v>
      </c>
      <c r="F587" s="1897" t="s">
        <v>16</v>
      </c>
      <c r="G587" s="1985">
        <v>17.12</v>
      </c>
      <c r="H587" s="1957">
        <v>12252.986712</v>
      </c>
      <c r="I587" s="1910">
        <v>12255.149712000002</v>
      </c>
      <c r="J587" s="1911">
        <v>12255.149712000002</v>
      </c>
      <c r="K587" s="1912">
        <v>18.77</v>
      </c>
      <c r="L587" s="1580"/>
      <c r="M587" s="303"/>
      <c r="N587" s="303"/>
      <c r="P587" s="1174"/>
      <c r="R587" s="303">
        <f t="shared" si="141"/>
        <v>230029.16009424004</v>
      </c>
      <c r="S587" s="303">
        <f t="shared" si="137"/>
        <v>57966.858137759969</v>
      </c>
      <c r="T587" s="303">
        <f t="shared" si="137"/>
        <v>2451.0299424000009</v>
      </c>
      <c r="U587" s="303">
        <f t="shared" si="137"/>
        <v>42157.71500928</v>
      </c>
      <c r="V587" s="303">
        <f t="shared" si="137"/>
        <v>0</v>
      </c>
      <c r="W587" s="303">
        <f t="shared" si="137"/>
        <v>120713.22466320005</v>
      </c>
      <c r="X587" s="303">
        <f t="shared" si="137"/>
        <v>0</v>
      </c>
      <c r="Y587" s="303">
        <f t="shared" si="137"/>
        <v>367.65449136000007</v>
      </c>
      <c r="Z587" s="303">
        <f t="shared" si="137"/>
        <v>245.10299424000007</v>
      </c>
      <c r="AA587" s="303">
        <f t="shared" si="137"/>
        <v>612.75748560000022</v>
      </c>
      <c r="AB587" s="303">
        <f t="shared" si="137"/>
        <v>1470.6179654400003</v>
      </c>
      <c r="AC587" s="303">
        <f t="shared" si="137"/>
        <v>367.65449136000007</v>
      </c>
      <c r="AD587" s="303">
        <f t="shared" si="137"/>
        <v>612.75748560000022</v>
      </c>
      <c r="AE587" s="303">
        <f t="shared" si="137"/>
        <v>122.55149712000004</v>
      </c>
      <c r="AF587" s="303">
        <f t="shared" si="137"/>
        <v>0</v>
      </c>
      <c r="AG587" s="303">
        <f t="shared" si="142"/>
        <v>1593.1694625600005</v>
      </c>
      <c r="AH587" s="303">
        <f t="shared" si="142"/>
        <v>612.75748560000022</v>
      </c>
      <c r="AI587" s="303">
        <f t="shared" si="142"/>
        <v>612.75748560000022</v>
      </c>
      <c r="AJ587" s="303">
        <f t="shared" si="139"/>
        <v>122.55149712000004</v>
      </c>
      <c r="AK587" s="1239" t="s">
        <v>1350</v>
      </c>
      <c r="AL587" s="73" t="s">
        <v>1350</v>
      </c>
      <c r="AM587" s="1239" t="s">
        <v>1350</v>
      </c>
      <c r="AN587" s="303">
        <f t="shared" si="143"/>
        <v>230029.16009424004</v>
      </c>
      <c r="AO587" s="303">
        <f t="shared" si="138"/>
        <v>57966.858137759969</v>
      </c>
      <c r="AP587" s="303">
        <f t="shared" si="138"/>
        <v>2451.0299424000009</v>
      </c>
      <c r="AQ587" s="303">
        <f t="shared" si="138"/>
        <v>42157.71500928</v>
      </c>
      <c r="AR587" s="303">
        <f t="shared" si="138"/>
        <v>0</v>
      </c>
      <c r="AS587" s="303">
        <f t="shared" si="138"/>
        <v>120713.22466320005</v>
      </c>
      <c r="AT587" s="303">
        <f t="shared" si="138"/>
        <v>0</v>
      </c>
      <c r="AU587" s="303">
        <f t="shared" si="138"/>
        <v>367.65449136000007</v>
      </c>
      <c r="AV587" s="303">
        <f t="shared" si="138"/>
        <v>245.10299424000007</v>
      </c>
      <c r="AW587" s="303">
        <f t="shared" si="138"/>
        <v>612.75748560000022</v>
      </c>
      <c r="AX587" s="303">
        <f t="shared" si="138"/>
        <v>1470.6179654400003</v>
      </c>
      <c r="AY587" s="303">
        <f t="shared" si="138"/>
        <v>367.65449136000007</v>
      </c>
      <c r="AZ587" s="303">
        <f t="shared" si="138"/>
        <v>612.75748560000022</v>
      </c>
      <c r="BA587" s="303">
        <f t="shared" si="138"/>
        <v>122.55149712000004</v>
      </c>
      <c r="BB587" s="303">
        <f t="shared" si="138"/>
        <v>0</v>
      </c>
      <c r="BC587" s="303">
        <f t="shared" si="144"/>
        <v>1593.1694625600005</v>
      </c>
      <c r="BD587" s="303">
        <f t="shared" si="144"/>
        <v>612.75748560000022</v>
      </c>
      <c r="BE587" s="303">
        <f t="shared" si="144"/>
        <v>612.75748560000022</v>
      </c>
      <c r="BF587" s="303">
        <f t="shared" si="140"/>
        <v>122.55149712000004</v>
      </c>
    </row>
    <row r="588" spans="2:58" s="1513" customFormat="1" ht="14.25" x14ac:dyDescent="0.2">
      <c r="B588" s="1913" t="s">
        <v>299</v>
      </c>
      <c r="C588" s="1906" t="s">
        <v>286</v>
      </c>
      <c r="D588" s="1971" t="s">
        <v>287</v>
      </c>
      <c r="E588" s="1972" t="s">
        <v>15</v>
      </c>
      <c r="F588" s="1897" t="s">
        <v>16</v>
      </c>
      <c r="G588" s="1985">
        <v>17.12</v>
      </c>
      <c r="H588" s="1957">
        <v>3122.9448067808935</v>
      </c>
      <c r="I588" s="1910">
        <v>3050.0486441848748</v>
      </c>
      <c r="J588" s="1911">
        <v>3050.0486441848748</v>
      </c>
      <c r="K588" s="1912">
        <v>13.44</v>
      </c>
      <c r="L588" s="1580"/>
      <c r="M588" s="303"/>
      <c r="N588" s="303"/>
      <c r="P588" s="1174"/>
      <c r="R588" s="303">
        <f t="shared" si="141"/>
        <v>40992.653777844716</v>
      </c>
      <c r="S588" s="303">
        <f t="shared" si="137"/>
        <v>14426.730086994445</v>
      </c>
      <c r="T588" s="303">
        <f t="shared" si="137"/>
        <v>610.009728836975</v>
      </c>
      <c r="U588" s="303">
        <f t="shared" si="137"/>
        <v>10492.167335995968</v>
      </c>
      <c r="V588" s="303">
        <f t="shared" si="137"/>
        <v>0</v>
      </c>
      <c r="W588" s="303">
        <f t="shared" si="137"/>
        <v>13786.219871715633</v>
      </c>
      <c r="X588" s="303">
        <f t="shared" si="137"/>
        <v>0</v>
      </c>
      <c r="Y588" s="303">
        <f t="shared" si="137"/>
        <v>91.501459325546236</v>
      </c>
      <c r="Z588" s="303">
        <f t="shared" si="137"/>
        <v>61.000972883697507</v>
      </c>
      <c r="AA588" s="303">
        <f t="shared" si="137"/>
        <v>152.50243220924375</v>
      </c>
      <c r="AB588" s="303">
        <f t="shared" si="137"/>
        <v>366.00583730218494</v>
      </c>
      <c r="AC588" s="303">
        <f t="shared" si="137"/>
        <v>91.501459325546236</v>
      </c>
      <c r="AD588" s="303">
        <f t="shared" si="137"/>
        <v>152.50243220924375</v>
      </c>
      <c r="AE588" s="303">
        <f t="shared" si="137"/>
        <v>30.500486441848754</v>
      </c>
      <c r="AF588" s="303">
        <f t="shared" si="137"/>
        <v>0</v>
      </c>
      <c r="AG588" s="303">
        <f t="shared" si="142"/>
        <v>396.50632374403375</v>
      </c>
      <c r="AH588" s="303">
        <f t="shared" si="142"/>
        <v>152.50243220924375</v>
      </c>
      <c r="AI588" s="303">
        <f t="shared" si="142"/>
        <v>152.50243220924375</v>
      </c>
      <c r="AJ588" s="303">
        <f t="shared" si="139"/>
        <v>30.500486441848754</v>
      </c>
      <c r="AK588" s="1239" t="s">
        <v>1350</v>
      </c>
      <c r="AL588" s="73" t="s">
        <v>1350</v>
      </c>
      <c r="AM588" s="1239" t="s">
        <v>1350</v>
      </c>
      <c r="AN588" s="303">
        <f t="shared" si="143"/>
        <v>40992.653777844716</v>
      </c>
      <c r="AO588" s="303">
        <f t="shared" si="138"/>
        <v>14426.730086994445</v>
      </c>
      <c r="AP588" s="303">
        <f t="shared" si="138"/>
        <v>610.009728836975</v>
      </c>
      <c r="AQ588" s="303">
        <f t="shared" si="138"/>
        <v>10492.167335995968</v>
      </c>
      <c r="AR588" s="303">
        <f t="shared" si="138"/>
        <v>0</v>
      </c>
      <c r="AS588" s="303">
        <f t="shared" si="138"/>
        <v>13786.219871715633</v>
      </c>
      <c r="AT588" s="303">
        <f t="shared" si="138"/>
        <v>0</v>
      </c>
      <c r="AU588" s="303">
        <f t="shared" si="138"/>
        <v>91.501459325546236</v>
      </c>
      <c r="AV588" s="303">
        <f t="shared" si="138"/>
        <v>61.000972883697507</v>
      </c>
      <c r="AW588" s="303">
        <f t="shared" si="138"/>
        <v>152.50243220924375</v>
      </c>
      <c r="AX588" s="303">
        <f t="shared" si="138"/>
        <v>366.00583730218494</v>
      </c>
      <c r="AY588" s="303">
        <f t="shared" si="138"/>
        <v>91.501459325546236</v>
      </c>
      <c r="AZ588" s="303">
        <f t="shared" si="138"/>
        <v>152.50243220924375</v>
      </c>
      <c r="BA588" s="303">
        <f t="shared" si="138"/>
        <v>30.500486441848754</v>
      </c>
      <c r="BB588" s="303">
        <f t="shared" si="138"/>
        <v>0</v>
      </c>
      <c r="BC588" s="303">
        <f t="shared" si="144"/>
        <v>396.50632374403375</v>
      </c>
      <c r="BD588" s="303">
        <f t="shared" si="144"/>
        <v>152.50243220924375</v>
      </c>
      <c r="BE588" s="303">
        <f t="shared" si="144"/>
        <v>152.50243220924375</v>
      </c>
      <c r="BF588" s="303">
        <f t="shared" si="140"/>
        <v>30.500486441848754</v>
      </c>
    </row>
    <row r="589" spans="2:58" s="1513" customFormat="1" ht="14.25" x14ac:dyDescent="0.2">
      <c r="B589" s="1913" t="s">
        <v>299</v>
      </c>
      <c r="C589" s="1906" t="s">
        <v>1829</v>
      </c>
      <c r="D589" s="1971" t="s">
        <v>32</v>
      </c>
      <c r="E589" s="1972" t="s">
        <v>15</v>
      </c>
      <c r="F589" s="1897" t="s">
        <v>16</v>
      </c>
      <c r="G589" s="1985">
        <v>17.45</v>
      </c>
      <c r="H589" s="1957">
        <v>2183.7690000000002</v>
      </c>
      <c r="I589" s="1910">
        <v>2142</v>
      </c>
      <c r="J589" s="1911">
        <v>2142</v>
      </c>
      <c r="K589" s="1912">
        <v>13.44</v>
      </c>
      <c r="L589" s="1580"/>
      <c r="M589" s="303"/>
      <c r="N589" s="303"/>
      <c r="P589" s="1174"/>
      <c r="R589" s="303">
        <f t="shared" si="141"/>
        <v>28788.48</v>
      </c>
      <c r="S589" s="303">
        <f t="shared" si="137"/>
        <v>10131.659999999991</v>
      </c>
      <c r="T589" s="303">
        <f t="shared" si="137"/>
        <v>428.40000000000009</v>
      </c>
      <c r="U589" s="303">
        <f t="shared" si="137"/>
        <v>7368.48</v>
      </c>
      <c r="V589" s="303">
        <f t="shared" si="137"/>
        <v>0</v>
      </c>
      <c r="W589" s="303">
        <f t="shared" si="137"/>
        <v>9681.8399999999983</v>
      </c>
      <c r="X589" s="303">
        <f t="shared" si="137"/>
        <v>0</v>
      </c>
      <c r="Y589" s="303">
        <f t="shared" si="137"/>
        <v>64.259999999999991</v>
      </c>
      <c r="Z589" s="303">
        <f t="shared" si="137"/>
        <v>42.840000000000011</v>
      </c>
      <c r="AA589" s="303">
        <f t="shared" si="137"/>
        <v>107.10000000000002</v>
      </c>
      <c r="AB589" s="303">
        <f t="shared" si="137"/>
        <v>257.03999999999996</v>
      </c>
      <c r="AC589" s="303">
        <f t="shared" si="137"/>
        <v>64.259999999999991</v>
      </c>
      <c r="AD589" s="303">
        <f t="shared" si="137"/>
        <v>107.10000000000002</v>
      </c>
      <c r="AE589" s="303">
        <f t="shared" si="137"/>
        <v>21.420000000000005</v>
      </c>
      <c r="AF589" s="303">
        <f t="shared" si="137"/>
        <v>0</v>
      </c>
      <c r="AG589" s="303">
        <f t="shared" si="142"/>
        <v>278.45999999999998</v>
      </c>
      <c r="AH589" s="303">
        <f t="shared" si="142"/>
        <v>107.10000000000002</v>
      </c>
      <c r="AI589" s="303">
        <f t="shared" si="142"/>
        <v>107.10000000000002</v>
      </c>
      <c r="AJ589" s="303">
        <f t="shared" si="139"/>
        <v>21.420000000000005</v>
      </c>
      <c r="AK589" s="1239" t="s">
        <v>1350</v>
      </c>
      <c r="AL589" s="73" t="s">
        <v>1350</v>
      </c>
      <c r="AM589" s="1239" t="s">
        <v>1350</v>
      </c>
      <c r="AN589" s="303">
        <f t="shared" si="143"/>
        <v>28788.48</v>
      </c>
      <c r="AO589" s="303">
        <f t="shared" si="138"/>
        <v>10131.659999999991</v>
      </c>
      <c r="AP589" s="303">
        <f t="shared" si="138"/>
        <v>428.40000000000009</v>
      </c>
      <c r="AQ589" s="303">
        <f t="shared" si="138"/>
        <v>7368.48</v>
      </c>
      <c r="AR589" s="303">
        <f t="shared" si="138"/>
        <v>0</v>
      </c>
      <c r="AS589" s="303">
        <f t="shared" si="138"/>
        <v>9681.8399999999983</v>
      </c>
      <c r="AT589" s="303">
        <f t="shared" si="138"/>
        <v>0</v>
      </c>
      <c r="AU589" s="303">
        <f t="shared" si="138"/>
        <v>64.259999999999991</v>
      </c>
      <c r="AV589" s="303">
        <f t="shared" si="138"/>
        <v>42.840000000000011</v>
      </c>
      <c r="AW589" s="303">
        <f t="shared" si="138"/>
        <v>107.10000000000002</v>
      </c>
      <c r="AX589" s="303">
        <f t="shared" si="138"/>
        <v>257.03999999999996</v>
      </c>
      <c r="AY589" s="303">
        <f t="shared" si="138"/>
        <v>64.259999999999991</v>
      </c>
      <c r="AZ589" s="303">
        <f t="shared" si="138"/>
        <v>107.10000000000002</v>
      </c>
      <c r="BA589" s="303">
        <f t="shared" si="138"/>
        <v>21.420000000000005</v>
      </c>
      <c r="BB589" s="303">
        <f t="shared" si="138"/>
        <v>0</v>
      </c>
      <c r="BC589" s="303">
        <f t="shared" si="144"/>
        <v>278.45999999999998</v>
      </c>
      <c r="BD589" s="303">
        <f t="shared" si="144"/>
        <v>107.10000000000002</v>
      </c>
      <c r="BE589" s="303">
        <f t="shared" si="144"/>
        <v>107.10000000000002</v>
      </c>
      <c r="BF589" s="303">
        <f t="shared" si="140"/>
        <v>21.420000000000005</v>
      </c>
    </row>
    <row r="590" spans="2:58" s="1513" customFormat="1" ht="14.25" x14ac:dyDescent="0.2">
      <c r="B590" s="1913" t="s">
        <v>299</v>
      </c>
      <c r="C590" s="1914" t="s">
        <v>277</v>
      </c>
      <c r="D590" s="1914" t="s">
        <v>36</v>
      </c>
      <c r="E590" s="1914" t="s">
        <v>15</v>
      </c>
      <c r="F590" s="1898" t="s">
        <v>16</v>
      </c>
      <c r="G590" s="1914">
        <v>17.12</v>
      </c>
      <c r="H590" s="2007">
        <v>3006.0480000000002</v>
      </c>
      <c r="I590" s="1910">
        <v>2896</v>
      </c>
      <c r="J590" s="1911">
        <v>2896</v>
      </c>
      <c r="K590" s="1953">
        <v>13.44</v>
      </c>
      <c r="L590" s="1580"/>
      <c r="M590" s="303"/>
      <c r="N590" s="303"/>
      <c r="P590" s="1174"/>
      <c r="R590" s="303">
        <f t="shared" si="141"/>
        <v>38922.239999999998</v>
      </c>
      <c r="S590" s="303">
        <f t="shared" si="137"/>
        <v>13698.079999999987</v>
      </c>
      <c r="T590" s="303">
        <f t="shared" si="137"/>
        <v>579.20000000000005</v>
      </c>
      <c r="U590" s="303">
        <f t="shared" si="137"/>
        <v>9962.239999999998</v>
      </c>
      <c r="V590" s="303">
        <f t="shared" si="137"/>
        <v>0</v>
      </c>
      <c r="W590" s="303">
        <f t="shared" si="137"/>
        <v>13089.919999999998</v>
      </c>
      <c r="X590" s="303">
        <f t="shared" si="137"/>
        <v>0</v>
      </c>
      <c r="Y590" s="303">
        <f t="shared" si="137"/>
        <v>86.88</v>
      </c>
      <c r="Z590" s="303">
        <f t="shared" si="137"/>
        <v>57.920000000000009</v>
      </c>
      <c r="AA590" s="303">
        <f t="shared" si="137"/>
        <v>144.80000000000001</v>
      </c>
      <c r="AB590" s="303">
        <f t="shared" si="137"/>
        <v>347.52</v>
      </c>
      <c r="AC590" s="303">
        <f t="shared" si="137"/>
        <v>86.88</v>
      </c>
      <c r="AD590" s="303">
        <f t="shared" si="137"/>
        <v>144.80000000000001</v>
      </c>
      <c r="AE590" s="303">
        <f t="shared" si="137"/>
        <v>28.960000000000004</v>
      </c>
      <c r="AF590" s="303">
        <f t="shared" si="137"/>
        <v>0</v>
      </c>
      <c r="AG590" s="303">
        <f t="shared" si="142"/>
        <v>376.48</v>
      </c>
      <c r="AH590" s="303">
        <f t="shared" si="142"/>
        <v>144.80000000000001</v>
      </c>
      <c r="AI590" s="303">
        <f t="shared" si="142"/>
        <v>144.80000000000001</v>
      </c>
      <c r="AJ590" s="303">
        <f t="shared" si="139"/>
        <v>28.960000000000004</v>
      </c>
      <c r="AK590" s="1239" t="s">
        <v>1350</v>
      </c>
      <c r="AL590" s="73" t="s">
        <v>1350</v>
      </c>
      <c r="AM590" s="1239" t="s">
        <v>1350</v>
      </c>
      <c r="AN590" s="303">
        <f t="shared" si="143"/>
        <v>38922.239999999998</v>
      </c>
      <c r="AO590" s="303">
        <f t="shared" si="138"/>
        <v>13698.079999999987</v>
      </c>
      <c r="AP590" s="303">
        <f t="shared" si="138"/>
        <v>579.20000000000005</v>
      </c>
      <c r="AQ590" s="303">
        <f t="shared" si="138"/>
        <v>9962.239999999998</v>
      </c>
      <c r="AR590" s="303">
        <f t="shared" si="138"/>
        <v>0</v>
      </c>
      <c r="AS590" s="303">
        <f t="shared" si="138"/>
        <v>13089.919999999998</v>
      </c>
      <c r="AT590" s="303">
        <f t="shared" si="138"/>
        <v>0</v>
      </c>
      <c r="AU590" s="303">
        <f t="shared" si="138"/>
        <v>86.88</v>
      </c>
      <c r="AV590" s="303">
        <f t="shared" si="138"/>
        <v>57.920000000000009</v>
      </c>
      <c r="AW590" s="303">
        <f t="shared" si="138"/>
        <v>144.80000000000001</v>
      </c>
      <c r="AX590" s="303">
        <f t="shared" si="138"/>
        <v>347.52</v>
      </c>
      <c r="AY590" s="303">
        <f t="shared" si="138"/>
        <v>86.88</v>
      </c>
      <c r="AZ590" s="303">
        <f t="shared" si="138"/>
        <v>144.80000000000001</v>
      </c>
      <c r="BA590" s="303">
        <f t="shared" si="138"/>
        <v>28.960000000000004</v>
      </c>
      <c r="BB590" s="303">
        <f t="shared" si="138"/>
        <v>0</v>
      </c>
      <c r="BC590" s="303">
        <f t="shared" si="144"/>
        <v>376.48</v>
      </c>
      <c r="BD590" s="303">
        <f t="shared" si="144"/>
        <v>144.80000000000001</v>
      </c>
      <c r="BE590" s="303">
        <f t="shared" si="144"/>
        <v>144.80000000000001</v>
      </c>
      <c r="BF590" s="303">
        <f t="shared" si="140"/>
        <v>28.960000000000004</v>
      </c>
    </row>
    <row r="591" spans="2:58" ht="14.25" x14ac:dyDescent="0.2">
      <c r="B591" s="1913" t="s">
        <v>299</v>
      </c>
      <c r="C591" s="1906" t="s">
        <v>310</v>
      </c>
      <c r="D591" s="1971" t="s">
        <v>140</v>
      </c>
      <c r="E591" s="1972" t="s">
        <v>15</v>
      </c>
      <c r="F591" s="1897" t="s">
        <v>16</v>
      </c>
      <c r="G591" s="1985">
        <v>17.12</v>
      </c>
      <c r="H591" s="1957">
        <v>3066.2997130860267</v>
      </c>
      <c r="I591" s="1910">
        <v>2977.0759296093752</v>
      </c>
      <c r="J591" s="1911">
        <v>2977.0759296093752</v>
      </c>
      <c r="K591" s="1912">
        <v>13.44</v>
      </c>
      <c r="L591" s="1580"/>
      <c r="P591" s="1174"/>
      <c r="R591" s="303">
        <f t="shared" si="141"/>
        <v>40011.900493950001</v>
      </c>
      <c r="S591" s="303">
        <f t="shared" si="137"/>
        <v>14081.569147052332</v>
      </c>
      <c r="T591" s="303">
        <f t="shared" si="137"/>
        <v>595.41518592187515</v>
      </c>
      <c r="U591" s="303">
        <f t="shared" si="137"/>
        <v>10241.14119785625</v>
      </c>
      <c r="V591" s="303">
        <f t="shared" si="137"/>
        <v>0</v>
      </c>
      <c r="W591" s="303">
        <f t="shared" si="137"/>
        <v>13456.383201834375</v>
      </c>
      <c r="X591" s="303">
        <f t="shared" si="137"/>
        <v>0</v>
      </c>
      <c r="Y591" s="303">
        <f t="shared" si="137"/>
        <v>89.312277888281244</v>
      </c>
      <c r="Z591" s="303">
        <f t="shared" si="137"/>
        <v>59.541518592187515</v>
      </c>
      <c r="AA591" s="303">
        <f t="shared" si="137"/>
        <v>148.85379648046879</v>
      </c>
      <c r="AB591" s="303">
        <f t="shared" si="137"/>
        <v>357.24911155312498</v>
      </c>
      <c r="AC591" s="303">
        <f t="shared" si="137"/>
        <v>89.312277888281244</v>
      </c>
      <c r="AD591" s="303">
        <f t="shared" si="137"/>
        <v>148.85379648046879</v>
      </c>
      <c r="AE591" s="303">
        <f t="shared" si="137"/>
        <v>29.770759296093757</v>
      </c>
      <c r="AF591" s="303">
        <f t="shared" si="137"/>
        <v>0</v>
      </c>
      <c r="AG591" s="303">
        <f t="shared" si="142"/>
        <v>387.01987084921876</v>
      </c>
      <c r="AH591" s="303">
        <f t="shared" si="142"/>
        <v>148.85379648046879</v>
      </c>
      <c r="AI591" s="303">
        <f t="shared" si="142"/>
        <v>148.85379648046879</v>
      </c>
      <c r="AJ591" s="303">
        <f t="shared" si="139"/>
        <v>29.770759296093757</v>
      </c>
      <c r="AK591" s="1239" t="s">
        <v>1350</v>
      </c>
      <c r="AL591" s="73" t="s">
        <v>1350</v>
      </c>
      <c r="AM591" s="1239" t="s">
        <v>1350</v>
      </c>
      <c r="AN591" s="303">
        <f t="shared" si="143"/>
        <v>40011.900493950001</v>
      </c>
      <c r="AO591" s="303">
        <f t="shared" si="138"/>
        <v>14081.569147052332</v>
      </c>
      <c r="AP591" s="303">
        <f t="shared" si="138"/>
        <v>595.41518592187515</v>
      </c>
      <c r="AQ591" s="303">
        <f t="shared" si="138"/>
        <v>10241.14119785625</v>
      </c>
      <c r="AR591" s="303">
        <f t="shared" si="138"/>
        <v>0</v>
      </c>
      <c r="AS591" s="303">
        <f t="shared" si="138"/>
        <v>13456.383201834375</v>
      </c>
      <c r="AT591" s="303">
        <f t="shared" si="138"/>
        <v>0</v>
      </c>
      <c r="AU591" s="303">
        <f t="shared" si="138"/>
        <v>89.312277888281244</v>
      </c>
      <c r="AV591" s="303">
        <f t="shared" si="138"/>
        <v>59.541518592187515</v>
      </c>
      <c r="AW591" s="303">
        <f t="shared" si="138"/>
        <v>148.85379648046879</v>
      </c>
      <c r="AX591" s="303">
        <f t="shared" si="138"/>
        <v>357.24911155312498</v>
      </c>
      <c r="AY591" s="303">
        <f t="shared" si="138"/>
        <v>89.312277888281244</v>
      </c>
      <c r="AZ591" s="303">
        <f t="shared" si="138"/>
        <v>148.85379648046879</v>
      </c>
      <c r="BA591" s="303">
        <f t="shared" si="138"/>
        <v>29.770759296093757</v>
      </c>
      <c r="BB591" s="303">
        <f t="shared" si="138"/>
        <v>0</v>
      </c>
      <c r="BC591" s="303">
        <f t="shared" si="144"/>
        <v>387.01987084921876</v>
      </c>
      <c r="BD591" s="303">
        <f t="shared" si="144"/>
        <v>148.85379648046879</v>
      </c>
      <c r="BE591" s="303">
        <f t="shared" si="144"/>
        <v>148.85379648046879</v>
      </c>
      <c r="BF591" s="303">
        <f t="shared" si="140"/>
        <v>29.770759296093757</v>
      </c>
    </row>
    <row r="592" spans="2:58" ht="14.25" x14ac:dyDescent="0.2">
      <c r="B592" s="1913" t="s">
        <v>299</v>
      </c>
      <c r="C592" s="1906" t="s">
        <v>311</v>
      </c>
      <c r="D592" s="1971" t="s">
        <v>312</v>
      </c>
      <c r="E592" s="1972" t="s">
        <v>15</v>
      </c>
      <c r="F592" s="1897" t="s">
        <v>16</v>
      </c>
      <c r="G592" s="1985">
        <v>17.46</v>
      </c>
      <c r="H592" s="1957">
        <v>0</v>
      </c>
      <c r="I592" s="1910">
        <v>0</v>
      </c>
      <c r="J592" s="1911">
        <v>0</v>
      </c>
      <c r="K592" s="1912">
        <v>13.44</v>
      </c>
      <c r="L592" s="1580"/>
      <c r="P592" s="1174"/>
      <c r="R592" s="303">
        <f t="shared" si="141"/>
        <v>0</v>
      </c>
      <c r="S592" s="303">
        <f t="shared" si="137"/>
        <v>0</v>
      </c>
      <c r="T592" s="303">
        <f t="shared" si="137"/>
        <v>0</v>
      </c>
      <c r="U592" s="303">
        <f t="shared" si="137"/>
        <v>0</v>
      </c>
      <c r="V592" s="303">
        <f t="shared" si="137"/>
        <v>0</v>
      </c>
      <c r="W592" s="303">
        <f t="shared" si="137"/>
        <v>0</v>
      </c>
      <c r="X592" s="303">
        <f t="shared" si="137"/>
        <v>0</v>
      </c>
      <c r="Y592" s="303">
        <f t="shared" si="137"/>
        <v>0</v>
      </c>
      <c r="Z592" s="303">
        <f t="shared" si="137"/>
        <v>0</v>
      </c>
      <c r="AA592" s="303">
        <f t="shared" si="137"/>
        <v>0</v>
      </c>
      <c r="AB592" s="303">
        <f t="shared" si="137"/>
        <v>0</v>
      </c>
      <c r="AC592" s="303">
        <f t="shared" si="137"/>
        <v>0</v>
      </c>
      <c r="AD592" s="303">
        <f t="shared" si="137"/>
        <v>0</v>
      </c>
      <c r="AE592" s="303">
        <f t="shared" si="137"/>
        <v>0</v>
      </c>
      <c r="AF592" s="303">
        <f t="shared" si="137"/>
        <v>0</v>
      </c>
      <c r="AG592" s="303">
        <f t="shared" si="142"/>
        <v>0</v>
      </c>
      <c r="AH592" s="303">
        <f t="shared" si="142"/>
        <v>0</v>
      </c>
      <c r="AI592" s="303">
        <f t="shared" si="142"/>
        <v>0</v>
      </c>
      <c r="AJ592" s="303">
        <f t="shared" si="139"/>
        <v>0</v>
      </c>
      <c r="AK592" s="1239" t="s">
        <v>1350</v>
      </c>
      <c r="AL592" s="73" t="s">
        <v>1350</v>
      </c>
      <c r="AM592" s="1239" t="s">
        <v>1350</v>
      </c>
      <c r="AN592" s="303">
        <f t="shared" si="143"/>
        <v>0</v>
      </c>
      <c r="AO592" s="303">
        <f t="shared" si="138"/>
        <v>0</v>
      </c>
      <c r="AP592" s="303">
        <f t="shared" si="138"/>
        <v>0</v>
      </c>
      <c r="AQ592" s="303">
        <f t="shared" si="138"/>
        <v>0</v>
      </c>
      <c r="AR592" s="303">
        <f t="shared" si="138"/>
        <v>0</v>
      </c>
      <c r="AS592" s="303">
        <f t="shared" si="138"/>
        <v>0</v>
      </c>
      <c r="AT592" s="303">
        <f t="shared" si="138"/>
        <v>0</v>
      </c>
      <c r="AU592" s="303">
        <f t="shared" si="138"/>
        <v>0</v>
      </c>
      <c r="AV592" s="303">
        <f t="shared" si="138"/>
        <v>0</v>
      </c>
      <c r="AW592" s="303">
        <f t="shared" si="138"/>
        <v>0</v>
      </c>
      <c r="AX592" s="303">
        <f t="shared" si="138"/>
        <v>0</v>
      </c>
      <c r="AY592" s="303">
        <f t="shared" si="138"/>
        <v>0</v>
      </c>
      <c r="AZ592" s="303">
        <f t="shared" si="138"/>
        <v>0</v>
      </c>
      <c r="BA592" s="303">
        <f t="shared" si="138"/>
        <v>0</v>
      </c>
      <c r="BB592" s="303">
        <f t="shared" si="138"/>
        <v>0</v>
      </c>
      <c r="BC592" s="303">
        <f t="shared" si="144"/>
        <v>0</v>
      </c>
      <c r="BD592" s="303">
        <f t="shared" si="144"/>
        <v>0</v>
      </c>
      <c r="BE592" s="303">
        <f t="shared" si="144"/>
        <v>0</v>
      </c>
      <c r="BF592" s="303">
        <f t="shared" si="140"/>
        <v>0</v>
      </c>
    </row>
    <row r="593" spans="2:58" ht="14.25" x14ac:dyDescent="0.2">
      <c r="B593" s="1913" t="s">
        <v>299</v>
      </c>
      <c r="C593" s="1906" t="s">
        <v>311</v>
      </c>
      <c r="D593" s="1971" t="s">
        <v>313</v>
      </c>
      <c r="E593" s="1972" t="s">
        <v>15</v>
      </c>
      <c r="F593" s="1897" t="s">
        <v>16</v>
      </c>
      <c r="G593" s="1985">
        <v>17.12</v>
      </c>
      <c r="H593" s="1957">
        <v>3264.2908000000002</v>
      </c>
      <c r="I593" s="1910">
        <v>3264.2908000000002</v>
      </c>
      <c r="J593" s="1911">
        <v>3264.2908000000002</v>
      </c>
      <c r="K593" s="1912">
        <v>13.44</v>
      </c>
      <c r="L593" s="1580"/>
      <c r="P593" s="1174"/>
      <c r="R593" s="303">
        <f t="shared" si="141"/>
        <v>43872.068352000002</v>
      </c>
      <c r="S593" s="303">
        <f t="shared" si="137"/>
        <v>15440.095483999987</v>
      </c>
      <c r="T593" s="303">
        <f t="shared" si="137"/>
        <v>652.85816000000011</v>
      </c>
      <c r="U593" s="303">
        <f t="shared" si="137"/>
        <v>11229.160351999999</v>
      </c>
      <c r="V593" s="303">
        <f t="shared" si="137"/>
        <v>0</v>
      </c>
      <c r="W593" s="303">
        <f t="shared" si="137"/>
        <v>14754.594416</v>
      </c>
      <c r="X593" s="303">
        <f t="shared" si="137"/>
        <v>0</v>
      </c>
      <c r="Y593" s="303">
        <f t="shared" si="137"/>
        <v>97.928724000000003</v>
      </c>
      <c r="Z593" s="303">
        <f t="shared" si="137"/>
        <v>65.285816000000025</v>
      </c>
      <c r="AA593" s="303">
        <f t="shared" si="137"/>
        <v>163.21454000000003</v>
      </c>
      <c r="AB593" s="303">
        <f t="shared" si="137"/>
        <v>391.71489600000001</v>
      </c>
      <c r="AC593" s="303">
        <f t="shared" si="137"/>
        <v>97.928724000000003</v>
      </c>
      <c r="AD593" s="303">
        <f t="shared" si="137"/>
        <v>163.21454000000003</v>
      </c>
      <c r="AE593" s="303">
        <f t="shared" si="137"/>
        <v>32.642908000000013</v>
      </c>
      <c r="AF593" s="303">
        <f t="shared" si="137"/>
        <v>0</v>
      </c>
      <c r="AG593" s="303">
        <f t="shared" si="142"/>
        <v>424.35780400000004</v>
      </c>
      <c r="AH593" s="303">
        <f t="shared" si="142"/>
        <v>163.21454000000003</v>
      </c>
      <c r="AI593" s="303">
        <f t="shared" si="142"/>
        <v>163.21454000000003</v>
      </c>
      <c r="AJ593" s="303">
        <f t="shared" si="139"/>
        <v>32.642908000000013</v>
      </c>
      <c r="AK593" s="1239" t="s">
        <v>1350</v>
      </c>
      <c r="AL593" s="73" t="s">
        <v>1350</v>
      </c>
      <c r="AM593" s="1239" t="s">
        <v>1350</v>
      </c>
      <c r="AN593" s="303">
        <f t="shared" si="143"/>
        <v>43872.068352000002</v>
      </c>
      <c r="AO593" s="303">
        <f t="shared" si="138"/>
        <v>15440.095483999987</v>
      </c>
      <c r="AP593" s="303">
        <f t="shared" si="138"/>
        <v>652.85816000000011</v>
      </c>
      <c r="AQ593" s="303">
        <f t="shared" si="138"/>
        <v>11229.160351999999</v>
      </c>
      <c r="AR593" s="303">
        <f t="shared" si="138"/>
        <v>0</v>
      </c>
      <c r="AS593" s="303">
        <f t="shared" si="138"/>
        <v>14754.594416</v>
      </c>
      <c r="AT593" s="303">
        <f t="shared" si="138"/>
        <v>0</v>
      </c>
      <c r="AU593" s="303">
        <f t="shared" si="138"/>
        <v>97.928724000000003</v>
      </c>
      <c r="AV593" s="303">
        <f t="shared" si="138"/>
        <v>65.285816000000025</v>
      </c>
      <c r="AW593" s="303">
        <f t="shared" si="138"/>
        <v>163.21454000000003</v>
      </c>
      <c r="AX593" s="303">
        <f t="shared" si="138"/>
        <v>391.71489600000001</v>
      </c>
      <c r="AY593" s="303">
        <f t="shared" si="138"/>
        <v>97.928724000000003</v>
      </c>
      <c r="AZ593" s="303">
        <f t="shared" si="138"/>
        <v>163.21454000000003</v>
      </c>
      <c r="BA593" s="303">
        <f t="shared" si="138"/>
        <v>32.642908000000013</v>
      </c>
      <c r="BB593" s="303">
        <f t="shared" si="138"/>
        <v>0</v>
      </c>
      <c r="BC593" s="303">
        <f t="shared" si="144"/>
        <v>424.35780400000004</v>
      </c>
      <c r="BD593" s="303">
        <f t="shared" si="144"/>
        <v>163.21454000000003</v>
      </c>
      <c r="BE593" s="303">
        <f t="shared" si="144"/>
        <v>163.21454000000003</v>
      </c>
      <c r="BF593" s="303">
        <f t="shared" si="140"/>
        <v>32.642908000000013</v>
      </c>
    </row>
    <row r="594" spans="2:58" ht="14.25" x14ac:dyDescent="0.2">
      <c r="B594" s="1913" t="s">
        <v>299</v>
      </c>
      <c r="C594" s="1906" t="s">
        <v>288</v>
      </c>
      <c r="D594" s="1971" t="s">
        <v>123</v>
      </c>
      <c r="E594" s="1972" t="s">
        <v>15</v>
      </c>
      <c r="F594" s="1897" t="s">
        <v>16</v>
      </c>
      <c r="G594" s="1985">
        <v>17.12</v>
      </c>
      <c r="H594" s="1957">
        <v>820.98447579041067</v>
      </c>
      <c r="I594" s="1910">
        <v>820.98447579041067</v>
      </c>
      <c r="J594" s="1911">
        <v>820.98447579041067</v>
      </c>
      <c r="K594" s="1912">
        <v>13.44</v>
      </c>
      <c r="L594" s="1580"/>
      <c r="P594" s="1174"/>
      <c r="R594" s="303">
        <f t="shared" si="141"/>
        <v>11034.031354623119</v>
      </c>
      <c r="S594" s="303">
        <f t="shared" si="137"/>
        <v>3883.2565704886388</v>
      </c>
      <c r="T594" s="303">
        <f t="shared" si="137"/>
        <v>164.19689515808216</v>
      </c>
      <c r="U594" s="303">
        <f t="shared" si="137"/>
        <v>2824.1865967190124</v>
      </c>
      <c r="V594" s="303">
        <f t="shared" si="137"/>
        <v>0</v>
      </c>
      <c r="W594" s="303">
        <f t="shared" si="137"/>
        <v>3710.8498305726557</v>
      </c>
      <c r="X594" s="303">
        <f t="shared" si="137"/>
        <v>0</v>
      </c>
      <c r="Y594" s="303">
        <f t="shared" si="137"/>
        <v>24.629534273712316</v>
      </c>
      <c r="Z594" s="303">
        <f t="shared" si="137"/>
        <v>16.419689515808216</v>
      </c>
      <c r="AA594" s="303">
        <f t="shared" si="137"/>
        <v>41.049223789520539</v>
      </c>
      <c r="AB594" s="303">
        <f t="shared" si="137"/>
        <v>98.518137094849266</v>
      </c>
      <c r="AC594" s="303">
        <f t="shared" si="137"/>
        <v>24.629534273712316</v>
      </c>
      <c r="AD594" s="303">
        <f t="shared" si="137"/>
        <v>41.049223789520539</v>
      </c>
      <c r="AE594" s="303">
        <f t="shared" si="137"/>
        <v>8.2098447579041078</v>
      </c>
      <c r="AF594" s="303">
        <f t="shared" si="137"/>
        <v>0</v>
      </c>
      <c r="AG594" s="303">
        <f t="shared" si="142"/>
        <v>106.72798185275339</v>
      </c>
      <c r="AH594" s="303">
        <f t="shared" si="142"/>
        <v>41.049223789520539</v>
      </c>
      <c r="AI594" s="303">
        <f t="shared" si="142"/>
        <v>41.049223789520539</v>
      </c>
      <c r="AJ594" s="303">
        <f t="shared" si="139"/>
        <v>8.2098447579041078</v>
      </c>
      <c r="AK594" s="1239" t="s">
        <v>1350</v>
      </c>
      <c r="AL594" s="73" t="s">
        <v>1350</v>
      </c>
      <c r="AM594" s="1239" t="s">
        <v>1350</v>
      </c>
      <c r="AN594" s="303">
        <f t="shared" si="143"/>
        <v>11034.031354623119</v>
      </c>
      <c r="AO594" s="303">
        <f t="shared" si="138"/>
        <v>3883.2565704886388</v>
      </c>
      <c r="AP594" s="303">
        <f t="shared" si="138"/>
        <v>164.19689515808216</v>
      </c>
      <c r="AQ594" s="303">
        <f t="shared" si="138"/>
        <v>2824.1865967190124</v>
      </c>
      <c r="AR594" s="303">
        <f t="shared" si="138"/>
        <v>0</v>
      </c>
      <c r="AS594" s="303">
        <f t="shared" si="138"/>
        <v>3710.8498305726557</v>
      </c>
      <c r="AT594" s="303">
        <f t="shared" si="138"/>
        <v>0</v>
      </c>
      <c r="AU594" s="303">
        <f t="shared" si="138"/>
        <v>24.629534273712316</v>
      </c>
      <c r="AV594" s="303">
        <f t="shared" si="138"/>
        <v>16.419689515808216</v>
      </c>
      <c r="AW594" s="303">
        <f t="shared" si="138"/>
        <v>41.049223789520539</v>
      </c>
      <c r="AX594" s="303">
        <f t="shared" si="138"/>
        <v>98.518137094849266</v>
      </c>
      <c r="AY594" s="303">
        <f t="shared" si="138"/>
        <v>24.629534273712316</v>
      </c>
      <c r="AZ594" s="303">
        <f t="shared" si="138"/>
        <v>41.049223789520539</v>
      </c>
      <c r="BA594" s="303">
        <f t="shared" si="138"/>
        <v>8.2098447579041078</v>
      </c>
      <c r="BB594" s="303">
        <f t="shared" si="138"/>
        <v>0</v>
      </c>
      <c r="BC594" s="303">
        <f t="shared" si="144"/>
        <v>106.72798185275339</v>
      </c>
      <c r="BD594" s="303">
        <f t="shared" si="144"/>
        <v>41.049223789520539</v>
      </c>
      <c r="BE594" s="303">
        <f t="shared" si="144"/>
        <v>41.049223789520539</v>
      </c>
      <c r="BF594" s="303">
        <f t="shared" si="140"/>
        <v>8.2098447579041078</v>
      </c>
    </row>
    <row r="595" spans="2:58" ht="14.25" x14ac:dyDescent="0.2">
      <c r="B595" s="1913" t="s">
        <v>299</v>
      </c>
      <c r="C595" s="1906" t="s">
        <v>314</v>
      </c>
      <c r="D595" s="1971" t="s">
        <v>36</v>
      </c>
      <c r="E595" s="1972" t="s">
        <v>19</v>
      </c>
      <c r="F595" s="1897" t="s">
        <v>16</v>
      </c>
      <c r="G595" s="1985">
        <v>17.12</v>
      </c>
      <c r="H595" s="1957">
        <v>5651.8522779512577</v>
      </c>
      <c r="I595" s="1910">
        <v>5444.9443910898435</v>
      </c>
      <c r="J595" s="1911">
        <v>5444.9443910898435</v>
      </c>
      <c r="K595" s="1912">
        <v>18.77</v>
      </c>
      <c r="L595" s="1580"/>
      <c r="P595" s="1174"/>
      <c r="R595" s="303">
        <f t="shared" si="141"/>
        <v>102201.60622075637</v>
      </c>
      <c r="S595" s="303">
        <f t="shared" si="137"/>
        <v>25754.586969854943</v>
      </c>
      <c r="T595" s="303">
        <f t="shared" si="137"/>
        <v>1088.9888782179689</v>
      </c>
      <c r="U595" s="303">
        <f t="shared" si="137"/>
        <v>18730.608705349059</v>
      </c>
      <c r="V595" s="303">
        <f t="shared" si="137"/>
        <v>0</v>
      </c>
      <c r="W595" s="303">
        <f t="shared" si="137"/>
        <v>53632.702252234973</v>
      </c>
      <c r="X595" s="303">
        <f t="shared" si="137"/>
        <v>0</v>
      </c>
      <c r="Y595" s="303">
        <f t="shared" si="137"/>
        <v>163.3483317326953</v>
      </c>
      <c r="Z595" s="303">
        <f t="shared" si="137"/>
        <v>108.89888782179689</v>
      </c>
      <c r="AA595" s="303">
        <f t="shared" si="137"/>
        <v>272.24721955449223</v>
      </c>
      <c r="AB595" s="303">
        <f t="shared" si="137"/>
        <v>653.3933269307812</v>
      </c>
      <c r="AC595" s="303">
        <f t="shared" si="137"/>
        <v>163.3483317326953</v>
      </c>
      <c r="AD595" s="303">
        <f t="shared" si="137"/>
        <v>272.24721955449223</v>
      </c>
      <c r="AE595" s="303">
        <f t="shared" si="137"/>
        <v>54.449443910898445</v>
      </c>
      <c r="AF595" s="303">
        <f t="shared" si="137"/>
        <v>0</v>
      </c>
      <c r="AG595" s="303">
        <f t="shared" si="142"/>
        <v>707.84277084167979</v>
      </c>
      <c r="AH595" s="303">
        <f t="shared" si="142"/>
        <v>272.24721955449223</v>
      </c>
      <c r="AI595" s="303">
        <f t="shared" si="142"/>
        <v>272.24721955449223</v>
      </c>
      <c r="AJ595" s="303">
        <f t="shared" si="139"/>
        <v>54.449443910898445</v>
      </c>
      <c r="AK595" s="1239" t="s">
        <v>1350</v>
      </c>
      <c r="AL595" s="73" t="s">
        <v>1350</v>
      </c>
      <c r="AM595" s="1239" t="s">
        <v>1350</v>
      </c>
      <c r="AN595" s="303">
        <f t="shared" si="143"/>
        <v>102201.60622075637</v>
      </c>
      <c r="AO595" s="303">
        <f t="shared" si="138"/>
        <v>25754.586969854943</v>
      </c>
      <c r="AP595" s="303">
        <f t="shared" si="138"/>
        <v>1088.9888782179689</v>
      </c>
      <c r="AQ595" s="303">
        <f t="shared" si="138"/>
        <v>18730.608705349059</v>
      </c>
      <c r="AR595" s="303">
        <f t="shared" si="138"/>
        <v>0</v>
      </c>
      <c r="AS595" s="303">
        <f t="shared" si="138"/>
        <v>53632.702252234973</v>
      </c>
      <c r="AT595" s="303">
        <f t="shared" si="138"/>
        <v>0</v>
      </c>
      <c r="AU595" s="303">
        <f t="shared" si="138"/>
        <v>163.3483317326953</v>
      </c>
      <c r="AV595" s="303">
        <f t="shared" si="138"/>
        <v>108.89888782179689</v>
      </c>
      <c r="AW595" s="303">
        <f t="shared" si="138"/>
        <v>272.24721955449223</v>
      </c>
      <c r="AX595" s="303">
        <f t="shared" si="138"/>
        <v>653.3933269307812</v>
      </c>
      <c r="AY595" s="303">
        <f t="shared" si="138"/>
        <v>163.3483317326953</v>
      </c>
      <c r="AZ595" s="303">
        <f t="shared" si="138"/>
        <v>272.24721955449223</v>
      </c>
      <c r="BA595" s="303">
        <f t="shared" si="138"/>
        <v>54.449443910898445</v>
      </c>
      <c r="BB595" s="303">
        <f t="shared" si="138"/>
        <v>0</v>
      </c>
      <c r="BC595" s="303">
        <f t="shared" si="144"/>
        <v>707.84277084167979</v>
      </c>
      <c r="BD595" s="303">
        <f t="shared" si="144"/>
        <v>272.24721955449223</v>
      </c>
      <c r="BE595" s="303">
        <f t="shared" si="144"/>
        <v>272.24721955449223</v>
      </c>
      <c r="BF595" s="303">
        <f t="shared" si="140"/>
        <v>54.449443910898445</v>
      </c>
    </row>
    <row r="596" spans="2:58" ht="14.25" x14ac:dyDescent="0.2">
      <c r="B596" s="1913" t="s">
        <v>299</v>
      </c>
      <c r="C596" s="1906" t="s">
        <v>315</v>
      </c>
      <c r="D596" s="1971" t="s">
        <v>36</v>
      </c>
      <c r="E596" s="1972" t="s">
        <v>15</v>
      </c>
      <c r="F596" s="1897" t="s">
        <v>16</v>
      </c>
      <c r="G596" s="1985">
        <v>17.12</v>
      </c>
      <c r="H596" s="1957">
        <v>2811.2719626960002</v>
      </c>
      <c r="I596" s="1910">
        <v>2708.3544919999999</v>
      </c>
      <c r="J596" s="1911">
        <v>2708.3544919999999</v>
      </c>
      <c r="K596" s="1912">
        <v>13.44</v>
      </c>
      <c r="L596" s="1580"/>
      <c r="P596" s="1174"/>
      <c r="R596" s="303">
        <f t="shared" si="141"/>
        <v>36400.284372479997</v>
      </c>
      <c r="S596" s="303">
        <f t="shared" si="137"/>
        <v>12810.516747159987</v>
      </c>
      <c r="T596" s="303">
        <f t="shared" si="137"/>
        <v>541.67089840000006</v>
      </c>
      <c r="U596" s="303">
        <f t="shared" si="137"/>
        <v>9316.7394524799984</v>
      </c>
      <c r="V596" s="303">
        <f t="shared" si="137"/>
        <v>0</v>
      </c>
      <c r="W596" s="303">
        <f t="shared" si="137"/>
        <v>12241.762303839998</v>
      </c>
      <c r="X596" s="303">
        <f t="shared" si="137"/>
        <v>0</v>
      </c>
      <c r="Y596" s="303">
        <f t="shared" si="137"/>
        <v>81.250634759999983</v>
      </c>
      <c r="Z596" s="303">
        <f t="shared" si="137"/>
        <v>54.16708984000001</v>
      </c>
      <c r="AA596" s="303">
        <f t="shared" si="137"/>
        <v>135.41772460000001</v>
      </c>
      <c r="AB596" s="303">
        <f t="shared" si="137"/>
        <v>325.00253903999993</v>
      </c>
      <c r="AC596" s="303">
        <f t="shared" si="137"/>
        <v>81.250634759999983</v>
      </c>
      <c r="AD596" s="303">
        <f t="shared" si="137"/>
        <v>135.41772460000001</v>
      </c>
      <c r="AE596" s="303">
        <f t="shared" si="137"/>
        <v>27.083544920000005</v>
      </c>
      <c r="AF596" s="303">
        <f t="shared" si="137"/>
        <v>0</v>
      </c>
      <c r="AG596" s="303">
        <f t="shared" si="142"/>
        <v>352.08608396</v>
      </c>
      <c r="AH596" s="303">
        <f t="shared" si="142"/>
        <v>135.41772460000001</v>
      </c>
      <c r="AI596" s="303">
        <f t="shared" si="142"/>
        <v>135.41772460000001</v>
      </c>
      <c r="AJ596" s="303">
        <f t="shared" si="139"/>
        <v>27.083544920000005</v>
      </c>
      <c r="AK596" s="1239" t="s">
        <v>1350</v>
      </c>
      <c r="AL596" s="73" t="s">
        <v>1350</v>
      </c>
      <c r="AM596" s="1239" t="s">
        <v>1350</v>
      </c>
      <c r="AN596" s="303">
        <f t="shared" si="143"/>
        <v>36400.284372479997</v>
      </c>
      <c r="AO596" s="303">
        <f t="shared" si="138"/>
        <v>12810.516747159987</v>
      </c>
      <c r="AP596" s="303">
        <f t="shared" si="138"/>
        <v>541.67089840000006</v>
      </c>
      <c r="AQ596" s="303">
        <f t="shared" si="138"/>
        <v>9316.7394524799984</v>
      </c>
      <c r="AR596" s="303">
        <f t="shared" si="138"/>
        <v>0</v>
      </c>
      <c r="AS596" s="303">
        <f t="shared" si="138"/>
        <v>12241.762303839998</v>
      </c>
      <c r="AT596" s="303">
        <f t="shared" si="138"/>
        <v>0</v>
      </c>
      <c r="AU596" s="303">
        <f t="shared" si="138"/>
        <v>81.250634759999983</v>
      </c>
      <c r="AV596" s="303">
        <f t="shared" si="138"/>
        <v>54.16708984000001</v>
      </c>
      <c r="AW596" s="303">
        <f t="shared" si="138"/>
        <v>135.41772460000001</v>
      </c>
      <c r="AX596" s="303">
        <f t="shared" si="138"/>
        <v>325.00253903999993</v>
      </c>
      <c r="AY596" s="303">
        <f t="shared" si="138"/>
        <v>81.250634759999983</v>
      </c>
      <c r="AZ596" s="303">
        <f t="shared" si="138"/>
        <v>135.41772460000001</v>
      </c>
      <c r="BA596" s="303">
        <f t="shared" si="138"/>
        <v>27.083544920000005</v>
      </c>
      <c r="BB596" s="303">
        <f t="shared" si="138"/>
        <v>0</v>
      </c>
      <c r="BC596" s="303">
        <f t="shared" si="144"/>
        <v>352.08608396</v>
      </c>
      <c r="BD596" s="303">
        <f t="shared" si="144"/>
        <v>135.41772460000001</v>
      </c>
      <c r="BE596" s="303">
        <f t="shared" si="144"/>
        <v>135.41772460000001</v>
      </c>
      <c r="BF596" s="303">
        <f t="shared" si="140"/>
        <v>27.083544920000005</v>
      </c>
    </row>
    <row r="597" spans="2:58" ht="14.25" x14ac:dyDescent="0.2">
      <c r="B597" s="1913" t="s">
        <v>299</v>
      </c>
      <c r="C597" s="1906" t="s">
        <v>316</v>
      </c>
      <c r="D597" s="1971" t="s">
        <v>317</v>
      </c>
      <c r="E597" s="1972" t="s">
        <v>15</v>
      </c>
      <c r="F597" s="1897" t="s">
        <v>16</v>
      </c>
      <c r="G597" s="1985">
        <v>17.12</v>
      </c>
      <c r="H597" s="1957">
        <v>997.88971602783204</v>
      </c>
      <c r="I597" s="1910">
        <v>976.5042724609375</v>
      </c>
      <c r="J597" s="1911">
        <v>976.5042724609375</v>
      </c>
      <c r="K597" s="1912">
        <v>13.44</v>
      </c>
      <c r="L597" s="1580"/>
      <c r="P597" s="1174"/>
      <c r="R597" s="303">
        <f t="shared" si="141"/>
        <v>13124.217421874999</v>
      </c>
      <c r="S597" s="303">
        <f t="shared" si="137"/>
        <v>4618.8652087402297</v>
      </c>
      <c r="T597" s="303">
        <f t="shared" si="137"/>
        <v>195.30085449218751</v>
      </c>
      <c r="U597" s="303">
        <f t="shared" si="137"/>
        <v>3359.1746972656242</v>
      </c>
      <c r="V597" s="303">
        <f t="shared" si="137"/>
        <v>0</v>
      </c>
      <c r="W597" s="303">
        <f t="shared" si="137"/>
        <v>4413.7993115234367</v>
      </c>
      <c r="X597" s="303">
        <f t="shared" si="137"/>
        <v>0</v>
      </c>
      <c r="Y597" s="303">
        <f t="shared" si="137"/>
        <v>29.295128173828122</v>
      </c>
      <c r="Z597" s="303">
        <f t="shared" si="137"/>
        <v>19.530085449218753</v>
      </c>
      <c r="AA597" s="303">
        <f t="shared" si="137"/>
        <v>48.825213623046878</v>
      </c>
      <c r="AB597" s="303">
        <f t="shared" si="137"/>
        <v>117.18051269531249</v>
      </c>
      <c r="AC597" s="303">
        <f t="shared" si="137"/>
        <v>29.295128173828122</v>
      </c>
      <c r="AD597" s="303">
        <f t="shared" si="137"/>
        <v>48.825213623046878</v>
      </c>
      <c r="AE597" s="303">
        <f t="shared" si="137"/>
        <v>9.7650427246093763</v>
      </c>
      <c r="AF597" s="303">
        <f t="shared" si="137"/>
        <v>0</v>
      </c>
      <c r="AG597" s="303">
        <f t="shared" si="142"/>
        <v>126.94555541992187</v>
      </c>
      <c r="AH597" s="303">
        <f t="shared" si="142"/>
        <v>48.825213623046878</v>
      </c>
      <c r="AI597" s="303">
        <f t="shared" si="142"/>
        <v>48.825213623046878</v>
      </c>
      <c r="AJ597" s="303">
        <f t="shared" si="139"/>
        <v>9.7650427246093763</v>
      </c>
      <c r="AK597" s="1239" t="s">
        <v>1350</v>
      </c>
      <c r="AL597" s="73" t="s">
        <v>1350</v>
      </c>
      <c r="AM597" s="1239" t="s">
        <v>1350</v>
      </c>
      <c r="AN597" s="303">
        <f t="shared" si="143"/>
        <v>13124.217421874999</v>
      </c>
      <c r="AO597" s="303">
        <f t="shared" si="138"/>
        <v>4618.8652087402297</v>
      </c>
      <c r="AP597" s="303">
        <f t="shared" si="138"/>
        <v>195.30085449218751</v>
      </c>
      <c r="AQ597" s="303">
        <f t="shared" si="138"/>
        <v>3359.1746972656242</v>
      </c>
      <c r="AR597" s="303">
        <f t="shared" si="138"/>
        <v>0</v>
      </c>
      <c r="AS597" s="303">
        <f t="shared" si="138"/>
        <v>4413.7993115234367</v>
      </c>
      <c r="AT597" s="303">
        <f t="shared" si="138"/>
        <v>0</v>
      </c>
      <c r="AU597" s="303">
        <f t="shared" si="138"/>
        <v>29.295128173828122</v>
      </c>
      <c r="AV597" s="303">
        <f t="shared" si="138"/>
        <v>19.530085449218753</v>
      </c>
      <c r="AW597" s="303">
        <f t="shared" si="138"/>
        <v>48.825213623046878</v>
      </c>
      <c r="AX597" s="303">
        <f t="shared" si="138"/>
        <v>117.18051269531249</v>
      </c>
      <c r="AY597" s="303">
        <f t="shared" si="138"/>
        <v>29.295128173828122</v>
      </c>
      <c r="AZ597" s="303">
        <f t="shared" si="138"/>
        <v>48.825213623046878</v>
      </c>
      <c r="BA597" s="303">
        <f t="shared" si="138"/>
        <v>9.7650427246093763</v>
      </c>
      <c r="BB597" s="303">
        <f t="shared" si="138"/>
        <v>0</v>
      </c>
      <c r="BC597" s="303">
        <f t="shared" si="144"/>
        <v>126.94555541992187</v>
      </c>
      <c r="BD597" s="303">
        <f t="shared" si="144"/>
        <v>48.825213623046878</v>
      </c>
      <c r="BE597" s="303">
        <f t="shared" si="144"/>
        <v>48.825213623046878</v>
      </c>
      <c r="BF597" s="303">
        <f t="shared" si="140"/>
        <v>9.7650427246093763</v>
      </c>
    </row>
    <row r="598" spans="2:58" ht="14.25" x14ac:dyDescent="0.2">
      <c r="B598" s="1913" t="s">
        <v>299</v>
      </c>
      <c r="C598" s="1906" t="s">
        <v>318</v>
      </c>
      <c r="D598" s="1971" t="s">
        <v>319</v>
      </c>
      <c r="E598" s="1972" t="s">
        <v>15</v>
      </c>
      <c r="F598" s="1897" t="s">
        <v>16</v>
      </c>
      <c r="G598" s="1985">
        <v>17.12</v>
      </c>
      <c r="H598" s="1957">
        <v>1374.9053172904</v>
      </c>
      <c r="I598" s="1910">
        <v>1339.802492</v>
      </c>
      <c r="J598" s="1911">
        <v>1339.802492</v>
      </c>
      <c r="K598" s="1912">
        <v>13.44</v>
      </c>
      <c r="L598" s="1580"/>
      <c r="P598" s="1174"/>
      <c r="R598" s="303">
        <f t="shared" si="141"/>
        <v>18006.945492480001</v>
      </c>
      <c r="S598" s="303">
        <f t="shared" si="137"/>
        <v>6337.2657871599949</v>
      </c>
      <c r="T598" s="303">
        <f t="shared" si="137"/>
        <v>267.96049840000006</v>
      </c>
      <c r="U598" s="303">
        <f t="shared" si="137"/>
        <v>4608.9205724799995</v>
      </c>
      <c r="V598" s="303">
        <f t="shared" si="137"/>
        <v>0</v>
      </c>
      <c r="W598" s="303">
        <f t="shared" si="137"/>
        <v>6055.9072638400003</v>
      </c>
      <c r="X598" s="303">
        <f t="shared" si="137"/>
        <v>0</v>
      </c>
      <c r="Y598" s="303">
        <f t="shared" si="137"/>
        <v>40.194074759999999</v>
      </c>
      <c r="Z598" s="303">
        <f t="shared" si="137"/>
        <v>26.796049840000009</v>
      </c>
      <c r="AA598" s="303">
        <f t="shared" si="137"/>
        <v>66.990124600000016</v>
      </c>
      <c r="AB598" s="303">
        <f t="shared" si="137"/>
        <v>160.77629904</v>
      </c>
      <c r="AC598" s="303">
        <f t="shared" si="137"/>
        <v>40.194074759999999</v>
      </c>
      <c r="AD598" s="303">
        <f t="shared" si="137"/>
        <v>66.990124600000016</v>
      </c>
      <c r="AE598" s="303">
        <f t="shared" si="137"/>
        <v>13.398024920000005</v>
      </c>
      <c r="AF598" s="303">
        <f t="shared" si="137"/>
        <v>0</v>
      </c>
      <c r="AG598" s="303">
        <f t="shared" si="142"/>
        <v>174.17432396000001</v>
      </c>
      <c r="AH598" s="303">
        <f t="shared" si="142"/>
        <v>66.990124600000016</v>
      </c>
      <c r="AI598" s="303">
        <f t="shared" si="142"/>
        <v>66.990124600000016</v>
      </c>
      <c r="AJ598" s="303">
        <f t="shared" si="139"/>
        <v>13.398024920000005</v>
      </c>
      <c r="AK598" s="1239" t="s">
        <v>1350</v>
      </c>
      <c r="AL598" s="73" t="s">
        <v>1350</v>
      </c>
      <c r="AM598" s="1239" t="s">
        <v>1350</v>
      </c>
      <c r="AN598" s="303">
        <f t="shared" si="143"/>
        <v>18006.945492480001</v>
      </c>
      <c r="AO598" s="303">
        <f t="shared" si="138"/>
        <v>6337.2657871599949</v>
      </c>
      <c r="AP598" s="303">
        <f t="shared" si="138"/>
        <v>267.96049840000006</v>
      </c>
      <c r="AQ598" s="303">
        <f t="shared" si="138"/>
        <v>4608.9205724799995</v>
      </c>
      <c r="AR598" s="303">
        <f t="shared" si="138"/>
        <v>0</v>
      </c>
      <c r="AS598" s="303">
        <f t="shared" si="138"/>
        <v>6055.9072638400003</v>
      </c>
      <c r="AT598" s="303">
        <f t="shared" si="138"/>
        <v>0</v>
      </c>
      <c r="AU598" s="303">
        <f t="shared" si="138"/>
        <v>40.194074759999999</v>
      </c>
      <c r="AV598" s="303">
        <f t="shared" si="138"/>
        <v>26.796049840000009</v>
      </c>
      <c r="AW598" s="303">
        <f t="shared" si="138"/>
        <v>66.990124600000016</v>
      </c>
      <c r="AX598" s="303">
        <f t="shared" si="138"/>
        <v>160.77629904</v>
      </c>
      <c r="AY598" s="303">
        <f t="shared" si="138"/>
        <v>40.194074759999999</v>
      </c>
      <c r="AZ598" s="303">
        <f t="shared" si="138"/>
        <v>66.990124600000016</v>
      </c>
      <c r="BA598" s="303">
        <f t="shared" si="138"/>
        <v>13.398024920000005</v>
      </c>
      <c r="BB598" s="303">
        <f t="shared" si="138"/>
        <v>0</v>
      </c>
      <c r="BC598" s="303">
        <f t="shared" si="144"/>
        <v>174.17432396000001</v>
      </c>
      <c r="BD598" s="303">
        <f t="shared" si="144"/>
        <v>66.990124600000016</v>
      </c>
      <c r="BE598" s="303">
        <f t="shared" si="144"/>
        <v>66.990124600000016</v>
      </c>
      <c r="BF598" s="303">
        <f t="shared" si="140"/>
        <v>13.398024920000005</v>
      </c>
    </row>
    <row r="599" spans="2:58" s="1513" customFormat="1" ht="14.25" x14ac:dyDescent="0.2">
      <c r="B599" s="1913" t="s">
        <v>299</v>
      </c>
      <c r="C599" s="1906" t="s">
        <v>320</v>
      </c>
      <c r="D599" s="1971" t="s">
        <v>43</v>
      </c>
      <c r="E599" s="1972" t="s">
        <v>15</v>
      </c>
      <c r="F599" s="1897" t="s">
        <v>16</v>
      </c>
      <c r="G599" s="1985">
        <v>17.12</v>
      </c>
      <c r="H599" s="1957">
        <v>75.805453271999994</v>
      </c>
      <c r="I599" s="1910">
        <v>75.495919999999998</v>
      </c>
      <c r="J599" s="1911">
        <v>75.495919999999998</v>
      </c>
      <c r="K599" s="1912">
        <v>13.44</v>
      </c>
      <c r="L599" s="1580"/>
      <c r="M599" s="303"/>
      <c r="N599" s="303"/>
      <c r="P599" s="1174"/>
      <c r="R599" s="303">
        <f t="shared" si="141"/>
        <v>1014.6651648</v>
      </c>
      <c r="S599" s="303">
        <f t="shared" si="137"/>
        <v>357.0957015999997</v>
      </c>
      <c r="T599" s="303">
        <f t="shared" si="137"/>
        <v>15.099184000000003</v>
      </c>
      <c r="U599" s="303">
        <f t="shared" si="137"/>
        <v>259.70596479999995</v>
      </c>
      <c r="V599" s="303">
        <f t="shared" si="137"/>
        <v>0</v>
      </c>
      <c r="W599" s="303">
        <f t="shared" si="137"/>
        <v>341.24155839999997</v>
      </c>
      <c r="X599" s="303">
        <f t="shared" si="137"/>
        <v>0</v>
      </c>
      <c r="Y599" s="303">
        <f t="shared" si="137"/>
        <v>2.2648775999999997</v>
      </c>
      <c r="Z599" s="303">
        <f t="shared" si="137"/>
        <v>1.5099184000000003</v>
      </c>
      <c r="AA599" s="303">
        <f t="shared" si="137"/>
        <v>3.7747960000000007</v>
      </c>
      <c r="AB599" s="303">
        <f t="shared" si="137"/>
        <v>9.0595103999999989</v>
      </c>
      <c r="AC599" s="303">
        <f t="shared" si="137"/>
        <v>2.2648775999999997</v>
      </c>
      <c r="AD599" s="303">
        <f t="shared" si="137"/>
        <v>3.7747960000000007</v>
      </c>
      <c r="AE599" s="303">
        <f t="shared" si="137"/>
        <v>0.75495920000000016</v>
      </c>
      <c r="AF599" s="303">
        <f t="shared" si="137"/>
        <v>0</v>
      </c>
      <c r="AG599" s="303">
        <f t="shared" si="142"/>
        <v>9.8144696000000007</v>
      </c>
      <c r="AH599" s="303">
        <f t="shared" si="142"/>
        <v>3.7747960000000007</v>
      </c>
      <c r="AI599" s="303">
        <f t="shared" si="142"/>
        <v>3.7747960000000007</v>
      </c>
      <c r="AJ599" s="303">
        <f t="shared" si="139"/>
        <v>0.75495920000000016</v>
      </c>
      <c r="AK599" s="1239" t="s">
        <v>1350</v>
      </c>
      <c r="AL599" s="73" t="s">
        <v>1350</v>
      </c>
      <c r="AM599" s="1239" t="s">
        <v>1350</v>
      </c>
      <c r="AN599" s="303">
        <f t="shared" si="143"/>
        <v>1014.6651648</v>
      </c>
      <c r="AO599" s="303">
        <f t="shared" si="138"/>
        <v>357.0957015999997</v>
      </c>
      <c r="AP599" s="303">
        <f t="shared" si="138"/>
        <v>15.099184000000003</v>
      </c>
      <c r="AQ599" s="303">
        <f t="shared" si="138"/>
        <v>259.70596479999995</v>
      </c>
      <c r="AR599" s="303">
        <f t="shared" si="138"/>
        <v>0</v>
      </c>
      <c r="AS599" s="303">
        <f t="shared" si="138"/>
        <v>341.24155839999997</v>
      </c>
      <c r="AT599" s="303">
        <f t="shared" si="138"/>
        <v>0</v>
      </c>
      <c r="AU599" s="303">
        <f t="shared" si="138"/>
        <v>2.2648775999999997</v>
      </c>
      <c r="AV599" s="303">
        <f t="shared" si="138"/>
        <v>1.5099184000000003</v>
      </c>
      <c r="AW599" s="303">
        <f t="shared" si="138"/>
        <v>3.7747960000000007</v>
      </c>
      <c r="AX599" s="303">
        <f t="shared" si="138"/>
        <v>9.0595103999999989</v>
      </c>
      <c r="AY599" s="303">
        <f t="shared" si="138"/>
        <v>2.2648775999999997</v>
      </c>
      <c r="AZ599" s="303">
        <f t="shared" si="138"/>
        <v>3.7747960000000007</v>
      </c>
      <c r="BA599" s="303">
        <f t="shared" si="138"/>
        <v>0.75495920000000016</v>
      </c>
      <c r="BB599" s="303">
        <f t="shared" si="138"/>
        <v>0</v>
      </c>
      <c r="BC599" s="303">
        <f t="shared" si="144"/>
        <v>9.8144696000000007</v>
      </c>
      <c r="BD599" s="303">
        <f t="shared" si="144"/>
        <v>3.7747960000000007</v>
      </c>
      <c r="BE599" s="303">
        <f t="shared" si="144"/>
        <v>3.7747960000000007</v>
      </c>
      <c r="BF599" s="303">
        <f t="shared" si="140"/>
        <v>0.75495920000000016</v>
      </c>
    </row>
    <row r="600" spans="2:58" s="1513" customFormat="1" ht="14.25" x14ac:dyDescent="0.2">
      <c r="B600" s="1913" t="s">
        <v>299</v>
      </c>
      <c r="C600" s="1906" t="s">
        <v>99</v>
      </c>
      <c r="D600" s="1971" t="s">
        <v>100</v>
      </c>
      <c r="E600" s="1972" t="s">
        <v>15</v>
      </c>
      <c r="F600" s="1897" t="s">
        <v>16</v>
      </c>
      <c r="G600" s="1985">
        <v>17.489999999999998</v>
      </c>
      <c r="H600" s="1957">
        <v>5744.7895317626944</v>
      </c>
      <c r="I600" s="1910">
        <v>5705.422119140625</v>
      </c>
      <c r="J600" s="1911">
        <v>5705.422119140625</v>
      </c>
      <c r="K600" s="1912">
        <v>13.44</v>
      </c>
      <c r="L600" s="1580"/>
      <c r="M600" s="303"/>
      <c r="N600" s="303"/>
      <c r="P600" s="1174"/>
      <c r="R600" s="303">
        <f t="shared" si="141"/>
        <v>76680.873281249995</v>
      </c>
      <c r="S600" s="303">
        <f t="shared" si="137"/>
        <v>26986.646623535133</v>
      </c>
      <c r="T600" s="303">
        <f t="shared" si="137"/>
        <v>1141.0844238281252</v>
      </c>
      <c r="U600" s="303">
        <f t="shared" si="137"/>
        <v>19626.652089843748</v>
      </c>
      <c r="V600" s="303">
        <f t="shared" si="137"/>
        <v>0</v>
      </c>
      <c r="W600" s="303">
        <f t="shared" si="137"/>
        <v>25788.507978515619</v>
      </c>
      <c r="X600" s="303">
        <f t="shared" si="137"/>
        <v>0</v>
      </c>
      <c r="Y600" s="303">
        <f t="shared" si="137"/>
        <v>171.16266357421873</v>
      </c>
      <c r="Z600" s="303">
        <f t="shared" si="137"/>
        <v>114.10844238281251</v>
      </c>
      <c r="AA600" s="303">
        <f t="shared" si="137"/>
        <v>285.2711059570313</v>
      </c>
      <c r="AB600" s="303">
        <f t="shared" si="137"/>
        <v>684.6506542968749</v>
      </c>
      <c r="AC600" s="303">
        <f t="shared" si="137"/>
        <v>171.16266357421873</v>
      </c>
      <c r="AD600" s="303">
        <f t="shared" si="137"/>
        <v>285.2711059570313</v>
      </c>
      <c r="AE600" s="303">
        <f t="shared" si="137"/>
        <v>57.054221191406256</v>
      </c>
      <c r="AF600" s="303">
        <f t="shared" si="137"/>
        <v>0</v>
      </c>
      <c r="AG600" s="303">
        <f t="shared" si="142"/>
        <v>741.70487548828123</v>
      </c>
      <c r="AH600" s="303">
        <f t="shared" si="142"/>
        <v>285.2711059570313</v>
      </c>
      <c r="AI600" s="303">
        <f t="shared" si="142"/>
        <v>285.2711059570313</v>
      </c>
      <c r="AJ600" s="303">
        <f t="shared" si="139"/>
        <v>57.054221191406256</v>
      </c>
      <c r="AK600" s="1239" t="s">
        <v>1350</v>
      </c>
      <c r="AL600" s="73" t="s">
        <v>1350</v>
      </c>
      <c r="AM600" s="1239" t="s">
        <v>1350</v>
      </c>
      <c r="AN600" s="303">
        <f t="shared" si="143"/>
        <v>76680.873281249995</v>
      </c>
      <c r="AO600" s="303">
        <f t="shared" si="138"/>
        <v>26986.646623535133</v>
      </c>
      <c r="AP600" s="303">
        <f t="shared" si="138"/>
        <v>1141.0844238281252</v>
      </c>
      <c r="AQ600" s="303">
        <f t="shared" si="138"/>
        <v>19626.652089843748</v>
      </c>
      <c r="AR600" s="303">
        <f t="shared" si="138"/>
        <v>0</v>
      </c>
      <c r="AS600" s="303">
        <f t="shared" si="138"/>
        <v>25788.507978515619</v>
      </c>
      <c r="AT600" s="303">
        <f t="shared" si="138"/>
        <v>0</v>
      </c>
      <c r="AU600" s="303">
        <f t="shared" si="138"/>
        <v>171.16266357421873</v>
      </c>
      <c r="AV600" s="303">
        <f t="shared" si="138"/>
        <v>114.10844238281251</v>
      </c>
      <c r="AW600" s="303">
        <f t="shared" si="138"/>
        <v>285.2711059570313</v>
      </c>
      <c r="AX600" s="303">
        <f t="shared" si="138"/>
        <v>684.6506542968749</v>
      </c>
      <c r="AY600" s="303">
        <f t="shared" si="138"/>
        <v>171.16266357421873</v>
      </c>
      <c r="AZ600" s="303">
        <f t="shared" si="138"/>
        <v>285.2711059570313</v>
      </c>
      <c r="BA600" s="303">
        <f t="shared" si="138"/>
        <v>57.054221191406256</v>
      </c>
      <c r="BB600" s="303">
        <f t="shared" si="138"/>
        <v>0</v>
      </c>
      <c r="BC600" s="303">
        <f t="shared" si="144"/>
        <v>741.70487548828123</v>
      </c>
      <c r="BD600" s="303">
        <f t="shared" si="144"/>
        <v>285.2711059570313</v>
      </c>
      <c r="BE600" s="303">
        <f t="shared" si="144"/>
        <v>285.2711059570313</v>
      </c>
      <c r="BF600" s="303">
        <f t="shared" si="140"/>
        <v>57.054221191406256</v>
      </c>
    </row>
    <row r="601" spans="2:58" ht="14.25" x14ac:dyDescent="0.2">
      <c r="B601" s="1913" t="s">
        <v>299</v>
      </c>
      <c r="C601" s="1906" t="s">
        <v>24</v>
      </c>
      <c r="D601" s="1971" t="s">
        <v>23</v>
      </c>
      <c r="E601" s="1972" t="s">
        <v>25</v>
      </c>
      <c r="F601" s="1897" t="s">
        <v>26</v>
      </c>
      <c r="G601" s="1985">
        <v>17.12</v>
      </c>
      <c r="H601" s="2049">
        <v>57309.173377157989</v>
      </c>
      <c r="I601" s="2050">
        <v>57309.173377157989</v>
      </c>
      <c r="J601" s="2051">
        <v>57309.173377157989</v>
      </c>
      <c r="K601" s="1912">
        <v>10.35</v>
      </c>
      <c r="L601" s="1580"/>
      <c r="P601" s="1174"/>
      <c r="R601" s="303">
        <f t="shared" si="141"/>
        <v>593149.94445358519</v>
      </c>
      <c r="S601" s="303">
        <f t="shared" si="137"/>
        <v>271072.39007395733</v>
      </c>
      <c r="T601" s="303">
        <f t="shared" ref="S601:AF619" si="145">+$R601*VLOOKUP($E601,$P$5:$AF$7,T$1+3,FALSE)</f>
        <v>11461.834675431601</v>
      </c>
      <c r="U601" s="303">
        <f t="shared" si="145"/>
        <v>197143.55641742345</v>
      </c>
      <c r="V601" s="303">
        <f t="shared" si="145"/>
        <v>0</v>
      </c>
      <c r="W601" s="303">
        <f t="shared" si="145"/>
        <v>81952.117929335916</v>
      </c>
      <c r="X601" s="303">
        <f t="shared" si="145"/>
        <v>0</v>
      </c>
      <c r="Y601" s="303">
        <f t="shared" si="145"/>
        <v>1719.2752013147397</v>
      </c>
      <c r="Z601" s="303">
        <f t="shared" si="145"/>
        <v>1146.1834675431601</v>
      </c>
      <c r="AA601" s="303">
        <f t="shared" si="145"/>
        <v>2865.4586688579002</v>
      </c>
      <c r="AB601" s="303">
        <f t="shared" si="145"/>
        <v>6877.1008052589586</v>
      </c>
      <c r="AC601" s="303">
        <f t="shared" si="145"/>
        <v>1719.2752013147397</v>
      </c>
      <c r="AD601" s="303">
        <f t="shared" si="145"/>
        <v>2865.4586688579002</v>
      </c>
      <c r="AE601" s="303">
        <f t="shared" si="145"/>
        <v>573.09173377158004</v>
      </c>
      <c r="AF601" s="303">
        <f t="shared" si="145"/>
        <v>0</v>
      </c>
      <c r="AG601" s="303">
        <f t="shared" si="142"/>
        <v>7450.1925390305396</v>
      </c>
      <c r="AH601" s="303">
        <f t="shared" si="142"/>
        <v>2865.4586688579002</v>
      </c>
      <c r="AI601" s="303">
        <f t="shared" si="142"/>
        <v>2865.4586688579002</v>
      </c>
      <c r="AJ601" s="303">
        <f t="shared" si="139"/>
        <v>573.09173377158004</v>
      </c>
      <c r="AK601" s="1239" t="s">
        <v>1350</v>
      </c>
      <c r="AL601" s="73" t="s">
        <v>1350</v>
      </c>
      <c r="AM601" s="1239" t="s">
        <v>1350</v>
      </c>
      <c r="AN601" s="303">
        <f t="shared" si="143"/>
        <v>593149.94445358519</v>
      </c>
      <c r="AO601" s="303">
        <f t="shared" si="138"/>
        <v>271072.39007395733</v>
      </c>
      <c r="AP601" s="303">
        <f t="shared" ref="AO601:BB619" si="146">+$AN601*VLOOKUP($E601,$AL$5:$BB$7,AP$1+3,FALSE)</f>
        <v>11461.834675431601</v>
      </c>
      <c r="AQ601" s="303">
        <f t="shared" si="146"/>
        <v>197143.55641742345</v>
      </c>
      <c r="AR601" s="303">
        <f t="shared" si="146"/>
        <v>0</v>
      </c>
      <c r="AS601" s="303">
        <f t="shared" si="146"/>
        <v>81952.117929335916</v>
      </c>
      <c r="AT601" s="303">
        <f t="shared" si="146"/>
        <v>0</v>
      </c>
      <c r="AU601" s="303">
        <f t="shared" si="146"/>
        <v>1719.2752013147397</v>
      </c>
      <c r="AV601" s="303">
        <f t="shared" si="146"/>
        <v>1146.1834675431601</v>
      </c>
      <c r="AW601" s="303">
        <f t="shared" si="146"/>
        <v>2865.4586688579002</v>
      </c>
      <c r="AX601" s="303">
        <f t="shared" si="146"/>
        <v>6877.1008052589586</v>
      </c>
      <c r="AY601" s="303">
        <f t="shared" si="146"/>
        <v>1719.2752013147397</v>
      </c>
      <c r="AZ601" s="303">
        <f t="shared" si="146"/>
        <v>2865.4586688579002</v>
      </c>
      <c r="BA601" s="303">
        <f t="shared" si="146"/>
        <v>573.09173377158004</v>
      </c>
      <c r="BB601" s="303">
        <f t="shared" si="146"/>
        <v>0</v>
      </c>
      <c r="BC601" s="303">
        <f t="shared" si="144"/>
        <v>7450.1925390305396</v>
      </c>
      <c r="BD601" s="303">
        <f t="shared" si="144"/>
        <v>2865.4586688579002</v>
      </c>
      <c r="BE601" s="303">
        <f t="shared" si="144"/>
        <v>2865.4586688579002</v>
      </c>
      <c r="BF601" s="303">
        <f t="shared" si="140"/>
        <v>573.09173377158004</v>
      </c>
    </row>
    <row r="602" spans="2:58" ht="14.25" x14ac:dyDescent="0.2">
      <c r="B602" s="1913" t="s">
        <v>299</v>
      </c>
      <c r="C602" s="1906" t="s">
        <v>24</v>
      </c>
      <c r="D602" s="1971" t="s">
        <v>27</v>
      </c>
      <c r="E602" s="1972" t="s">
        <v>25</v>
      </c>
      <c r="F602" s="1897" t="s">
        <v>26</v>
      </c>
      <c r="G602" s="1985">
        <v>17.12</v>
      </c>
      <c r="H602" s="2049">
        <v>180857.44990920366</v>
      </c>
      <c r="I602" s="2050">
        <v>180857.44990920366</v>
      </c>
      <c r="J602" s="2051">
        <v>180857.44990920366</v>
      </c>
      <c r="K602" s="1912">
        <v>10.35</v>
      </c>
      <c r="L602" s="1580"/>
      <c r="P602" s="1174"/>
      <c r="R602" s="303">
        <f t="shared" si="141"/>
        <v>1871874.6065602577</v>
      </c>
      <c r="S602" s="303">
        <f t="shared" si="145"/>
        <v>855455.73807053338</v>
      </c>
      <c r="T602" s="303">
        <f t="shared" si="145"/>
        <v>36171.489981840743</v>
      </c>
      <c r="U602" s="303">
        <f t="shared" si="145"/>
        <v>622149.6276876604</v>
      </c>
      <c r="V602" s="303">
        <f t="shared" si="145"/>
        <v>0</v>
      </c>
      <c r="W602" s="303">
        <f t="shared" si="145"/>
        <v>258626.15337016119</v>
      </c>
      <c r="X602" s="303">
        <f t="shared" si="145"/>
        <v>0</v>
      </c>
      <c r="Y602" s="303">
        <f t="shared" si="145"/>
        <v>5425.7234972761098</v>
      </c>
      <c r="Z602" s="303">
        <f t="shared" si="145"/>
        <v>3617.1489981840737</v>
      </c>
      <c r="AA602" s="303">
        <f t="shared" si="145"/>
        <v>9042.8724954601857</v>
      </c>
      <c r="AB602" s="303">
        <f t="shared" si="145"/>
        <v>21702.893989104439</v>
      </c>
      <c r="AC602" s="303">
        <f t="shared" si="145"/>
        <v>5425.7234972761098</v>
      </c>
      <c r="AD602" s="303">
        <f t="shared" si="145"/>
        <v>9042.8724954601857</v>
      </c>
      <c r="AE602" s="303">
        <f t="shared" si="145"/>
        <v>1808.5744990920368</v>
      </c>
      <c r="AF602" s="303">
        <f t="shared" si="145"/>
        <v>0</v>
      </c>
      <c r="AG602" s="303">
        <f t="shared" si="142"/>
        <v>23511.468488196475</v>
      </c>
      <c r="AH602" s="303">
        <f t="shared" si="142"/>
        <v>9042.8724954601857</v>
      </c>
      <c r="AI602" s="303">
        <f t="shared" si="142"/>
        <v>9042.8724954601857</v>
      </c>
      <c r="AJ602" s="303">
        <f t="shared" si="139"/>
        <v>1808.5744990920368</v>
      </c>
      <c r="AK602" s="1239" t="s">
        <v>1350</v>
      </c>
      <c r="AL602" s="73" t="s">
        <v>1350</v>
      </c>
      <c r="AM602" s="1239" t="s">
        <v>1350</v>
      </c>
      <c r="AN602" s="303">
        <f t="shared" si="143"/>
        <v>1871874.6065602577</v>
      </c>
      <c r="AO602" s="303">
        <f t="shared" si="146"/>
        <v>855455.73807053338</v>
      </c>
      <c r="AP602" s="303">
        <f t="shared" si="146"/>
        <v>36171.489981840743</v>
      </c>
      <c r="AQ602" s="303">
        <f t="shared" si="146"/>
        <v>622149.6276876604</v>
      </c>
      <c r="AR602" s="303">
        <f t="shared" si="146"/>
        <v>0</v>
      </c>
      <c r="AS602" s="303">
        <f t="shared" si="146"/>
        <v>258626.15337016119</v>
      </c>
      <c r="AT602" s="303">
        <f t="shared" si="146"/>
        <v>0</v>
      </c>
      <c r="AU602" s="303">
        <f t="shared" si="146"/>
        <v>5425.7234972761098</v>
      </c>
      <c r="AV602" s="303">
        <f t="shared" si="146"/>
        <v>3617.1489981840737</v>
      </c>
      <c r="AW602" s="303">
        <f t="shared" si="146"/>
        <v>9042.8724954601857</v>
      </c>
      <c r="AX602" s="303">
        <f t="shared" si="146"/>
        <v>21702.893989104439</v>
      </c>
      <c r="AY602" s="303">
        <f t="shared" si="146"/>
        <v>5425.7234972761098</v>
      </c>
      <c r="AZ602" s="303">
        <f t="shared" si="146"/>
        <v>9042.8724954601857</v>
      </c>
      <c r="BA602" s="303">
        <f t="shared" si="146"/>
        <v>1808.5744990920368</v>
      </c>
      <c r="BB602" s="303">
        <f t="shared" si="146"/>
        <v>0</v>
      </c>
      <c r="BC602" s="303">
        <f t="shared" si="144"/>
        <v>23511.468488196475</v>
      </c>
      <c r="BD602" s="303">
        <f t="shared" si="144"/>
        <v>9042.8724954601857</v>
      </c>
      <c r="BE602" s="303">
        <f t="shared" si="144"/>
        <v>9042.8724954601857</v>
      </c>
      <c r="BF602" s="303">
        <f t="shared" si="140"/>
        <v>1808.5744990920368</v>
      </c>
    </row>
    <row r="603" spans="2:58" ht="14.25" x14ac:dyDescent="0.2">
      <c r="B603" s="1913" t="s">
        <v>299</v>
      </c>
      <c r="C603" s="1906" t="s">
        <v>24</v>
      </c>
      <c r="D603" s="1971" t="s">
        <v>28</v>
      </c>
      <c r="E603" s="1972" t="s">
        <v>25</v>
      </c>
      <c r="F603" s="1897" t="s">
        <v>26</v>
      </c>
      <c r="G603" s="1985">
        <v>17.12</v>
      </c>
      <c r="H603" s="2049">
        <v>23422.956678063645</v>
      </c>
      <c r="I603" s="2050">
        <v>23422.956678063645</v>
      </c>
      <c r="J603" s="2051">
        <v>23422.956678063645</v>
      </c>
      <c r="K603" s="1912">
        <v>10.35</v>
      </c>
      <c r="L603" s="1580"/>
      <c r="P603" s="1174"/>
      <c r="R603" s="303">
        <f t="shared" si="141"/>
        <v>242427.60161795872</v>
      </c>
      <c r="S603" s="303">
        <f t="shared" si="145"/>
        <v>110790.58508724105</v>
      </c>
      <c r="T603" s="303">
        <f t="shared" si="145"/>
        <v>4684.5913356127303</v>
      </c>
      <c r="U603" s="303">
        <f t="shared" si="145"/>
        <v>80574.970972538926</v>
      </c>
      <c r="V603" s="303">
        <f t="shared" si="145"/>
        <v>0</v>
      </c>
      <c r="W603" s="303">
        <f t="shared" si="145"/>
        <v>33494.828049631011</v>
      </c>
      <c r="X603" s="303">
        <f t="shared" si="145"/>
        <v>0</v>
      </c>
      <c r="Y603" s="303">
        <f t="shared" si="145"/>
        <v>702.68870034190934</v>
      </c>
      <c r="Z603" s="303">
        <f t="shared" si="145"/>
        <v>468.45913356127295</v>
      </c>
      <c r="AA603" s="303">
        <f t="shared" si="145"/>
        <v>1171.1478339031826</v>
      </c>
      <c r="AB603" s="303">
        <f t="shared" si="145"/>
        <v>2810.7548013676374</v>
      </c>
      <c r="AC603" s="303">
        <f t="shared" si="145"/>
        <v>702.68870034190934</v>
      </c>
      <c r="AD603" s="303">
        <f t="shared" si="145"/>
        <v>1171.1478339031826</v>
      </c>
      <c r="AE603" s="303">
        <f t="shared" si="145"/>
        <v>234.22956678063647</v>
      </c>
      <c r="AF603" s="303">
        <f t="shared" si="145"/>
        <v>0</v>
      </c>
      <c r="AG603" s="303">
        <f t="shared" si="142"/>
        <v>3044.9843681482739</v>
      </c>
      <c r="AH603" s="303">
        <f t="shared" si="142"/>
        <v>1171.1478339031826</v>
      </c>
      <c r="AI603" s="303">
        <f t="shared" si="142"/>
        <v>1171.1478339031826</v>
      </c>
      <c r="AJ603" s="303">
        <f t="shared" si="139"/>
        <v>234.22956678063647</v>
      </c>
      <c r="AK603" s="1239" t="s">
        <v>1350</v>
      </c>
      <c r="AL603" s="73" t="s">
        <v>1350</v>
      </c>
      <c r="AM603" s="1239" t="s">
        <v>1350</v>
      </c>
      <c r="AN603" s="303">
        <f t="shared" si="143"/>
        <v>242427.60161795872</v>
      </c>
      <c r="AO603" s="303">
        <f t="shared" si="146"/>
        <v>110790.58508724105</v>
      </c>
      <c r="AP603" s="303">
        <f t="shared" si="146"/>
        <v>4684.5913356127303</v>
      </c>
      <c r="AQ603" s="303">
        <f t="shared" si="146"/>
        <v>80574.970972538926</v>
      </c>
      <c r="AR603" s="303">
        <f t="shared" si="146"/>
        <v>0</v>
      </c>
      <c r="AS603" s="303">
        <f t="shared" si="146"/>
        <v>33494.828049631011</v>
      </c>
      <c r="AT603" s="303">
        <f t="shared" si="146"/>
        <v>0</v>
      </c>
      <c r="AU603" s="303">
        <f t="shared" si="146"/>
        <v>702.68870034190934</v>
      </c>
      <c r="AV603" s="303">
        <f t="shared" si="146"/>
        <v>468.45913356127295</v>
      </c>
      <c r="AW603" s="303">
        <f t="shared" si="146"/>
        <v>1171.1478339031826</v>
      </c>
      <c r="AX603" s="303">
        <f t="shared" si="146"/>
        <v>2810.7548013676374</v>
      </c>
      <c r="AY603" s="303">
        <f t="shared" si="146"/>
        <v>702.68870034190934</v>
      </c>
      <c r="AZ603" s="303">
        <f t="shared" si="146"/>
        <v>1171.1478339031826</v>
      </c>
      <c r="BA603" s="303">
        <f t="shared" si="146"/>
        <v>234.22956678063647</v>
      </c>
      <c r="BB603" s="303">
        <f t="shared" si="146"/>
        <v>0</v>
      </c>
      <c r="BC603" s="303">
        <f t="shared" si="144"/>
        <v>3044.9843681482739</v>
      </c>
      <c r="BD603" s="303">
        <f t="shared" si="144"/>
        <v>1171.1478339031826</v>
      </c>
      <c r="BE603" s="303">
        <f t="shared" si="144"/>
        <v>1171.1478339031826</v>
      </c>
      <c r="BF603" s="303">
        <f t="shared" si="140"/>
        <v>234.22956678063647</v>
      </c>
    </row>
    <row r="604" spans="2:58" ht="14.25" x14ac:dyDescent="0.2">
      <c r="B604" s="1913" t="s">
        <v>299</v>
      </c>
      <c r="C604" s="1906" t="s">
        <v>24</v>
      </c>
      <c r="D604" s="1971" t="s">
        <v>29</v>
      </c>
      <c r="E604" s="1972" t="s">
        <v>25</v>
      </c>
      <c r="F604" s="1897" t="s">
        <v>26</v>
      </c>
      <c r="G604" s="1985">
        <v>17.45</v>
      </c>
      <c r="H604" s="2049">
        <v>4690.0940127029808</v>
      </c>
      <c r="I604" s="2050">
        <v>4690.0940127029808</v>
      </c>
      <c r="J604" s="2051">
        <v>4690.0940127029808</v>
      </c>
      <c r="K604" s="1912">
        <v>10.35</v>
      </c>
      <c r="L604" s="1580"/>
      <c r="P604" s="1174"/>
      <c r="R604" s="303">
        <f t="shared" si="141"/>
        <v>48542.473031475849</v>
      </c>
      <c r="S604" s="303">
        <f t="shared" si="145"/>
        <v>22184.144680085101</v>
      </c>
      <c r="T604" s="303">
        <f t="shared" si="145"/>
        <v>938.01880254059643</v>
      </c>
      <c r="U604" s="303">
        <f t="shared" si="145"/>
        <v>16133.923403698251</v>
      </c>
      <c r="V604" s="303">
        <f t="shared" si="145"/>
        <v>0</v>
      </c>
      <c r="W604" s="303">
        <f t="shared" si="145"/>
        <v>6706.8344381652614</v>
      </c>
      <c r="X604" s="303">
        <f t="shared" si="145"/>
        <v>0</v>
      </c>
      <c r="Y604" s="303">
        <f t="shared" si="145"/>
        <v>140.70282038108942</v>
      </c>
      <c r="Z604" s="303">
        <f t="shared" si="145"/>
        <v>93.801880254059625</v>
      </c>
      <c r="AA604" s="303">
        <f t="shared" si="145"/>
        <v>234.50470063514911</v>
      </c>
      <c r="AB604" s="303">
        <f t="shared" si="145"/>
        <v>562.8112815243577</v>
      </c>
      <c r="AC604" s="303">
        <f t="shared" si="145"/>
        <v>140.70282038108942</v>
      </c>
      <c r="AD604" s="303">
        <f t="shared" si="145"/>
        <v>234.50470063514911</v>
      </c>
      <c r="AE604" s="303">
        <f t="shared" si="145"/>
        <v>46.900940127029813</v>
      </c>
      <c r="AF604" s="303">
        <f t="shared" si="145"/>
        <v>0</v>
      </c>
      <c r="AG604" s="303">
        <f t="shared" si="142"/>
        <v>609.71222165138749</v>
      </c>
      <c r="AH604" s="303">
        <f t="shared" si="142"/>
        <v>234.50470063514911</v>
      </c>
      <c r="AI604" s="303">
        <f t="shared" si="142"/>
        <v>234.50470063514911</v>
      </c>
      <c r="AJ604" s="303">
        <f t="shared" si="139"/>
        <v>46.900940127029813</v>
      </c>
      <c r="AK604" s="1239" t="s">
        <v>1350</v>
      </c>
      <c r="AL604" s="73" t="s">
        <v>1350</v>
      </c>
      <c r="AM604" s="1239" t="s">
        <v>1350</v>
      </c>
      <c r="AN604" s="303">
        <f t="shared" si="143"/>
        <v>48542.473031475849</v>
      </c>
      <c r="AO604" s="303">
        <f t="shared" si="146"/>
        <v>22184.144680085101</v>
      </c>
      <c r="AP604" s="303">
        <f t="shared" si="146"/>
        <v>938.01880254059643</v>
      </c>
      <c r="AQ604" s="303">
        <f t="shared" si="146"/>
        <v>16133.923403698251</v>
      </c>
      <c r="AR604" s="303">
        <f t="shared" si="146"/>
        <v>0</v>
      </c>
      <c r="AS604" s="303">
        <f t="shared" si="146"/>
        <v>6706.8344381652614</v>
      </c>
      <c r="AT604" s="303">
        <f t="shared" si="146"/>
        <v>0</v>
      </c>
      <c r="AU604" s="303">
        <f t="shared" si="146"/>
        <v>140.70282038108942</v>
      </c>
      <c r="AV604" s="303">
        <f t="shared" si="146"/>
        <v>93.801880254059625</v>
      </c>
      <c r="AW604" s="303">
        <f t="shared" si="146"/>
        <v>234.50470063514911</v>
      </c>
      <c r="AX604" s="303">
        <f t="shared" si="146"/>
        <v>562.8112815243577</v>
      </c>
      <c r="AY604" s="303">
        <f t="shared" si="146"/>
        <v>140.70282038108942</v>
      </c>
      <c r="AZ604" s="303">
        <f t="shared" si="146"/>
        <v>234.50470063514911</v>
      </c>
      <c r="BA604" s="303">
        <f t="shared" si="146"/>
        <v>46.900940127029813</v>
      </c>
      <c r="BB604" s="303">
        <f t="shared" si="146"/>
        <v>0</v>
      </c>
      <c r="BC604" s="303">
        <f t="shared" si="144"/>
        <v>609.71222165138749</v>
      </c>
      <c r="BD604" s="303">
        <f t="shared" si="144"/>
        <v>234.50470063514911</v>
      </c>
      <c r="BE604" s="303">
        <f t="shared" si="144"/>
        <v>234.50470063514911</v>
      </c>
      <c r="BF604" s="303">
        <f t="shared" si="140"/>
        <v>46.900940127029813</v>
      </c>
    </row>
    <row r="605" spans="2:58" ht="14.25" x14ac:dyDescent="0.2">
      <c r="B605" s="1913" t="s">
        <v>299</v>
      </c>
      <c r="C605" s="1906" t="s">
        <v>24</v>
      </c>
      <c r="D605" s="1971" t="s">
        <v>30</v>
      </c>
      <c r="E605" s="1972" t="s">
        <v>25</v>
      </c>
      <c r="F605" s="1897" t="s">
        <v>26</v>
      </c>
      <c r="G605" s="1985">
        <v>17.45</v>
      </c>
      <c r="H605" s="2049">
        <v>4644.2242906288247</v>
      </c>
      <c r="I605" s="2050">
        <v>4644.2242906288247</v>
      </c>
      <c r="J605" s="2051">
        <v>4644.2242906288247</v>
      </c>
      <c r="K605" s="1912">
        <v>10.35</v>
      </c>
      <c r="L605" s="1580"/>
      <c r="P605" s="1174"/>
      <c r="R605" s="303">
        <f t="shared" si="141"/>
        <v>48067.721408008336</v>
      </c>
      <c r="S605" s="303">
        <f t="shared" si="145"/>
        <v>21967.180894674344</v>
      </c>
      <c r="T605" s="303">
        <f t="shared" si="145"/>
        <v>928.8448581257652</v>
      </c>
      <c r="U605" s="303">
        <f t="shared" si="145"/>
        <v>15976.131559763155</v>
      </c>
      <c r="V605" s="303">
        <f t="shared" si="145"/>
        <v>0</v>
      </c>
      <c r="W605" s="303">
        <f t="shared" si="145"/>
        <v>6641.2407355992191</v>
      </c>
      <c r="X605" s="303">
        <f t="shared" si="145"/>
        <v>0</v>
      </c>
      <c r="Y605" s="303">
        <f t="shared" si="145"/>
        <v>139.32672871886476</v>
      </c>
      <c r="Z605" s="303">
        <f t="shared" si="145"/>
        <v>92.884485812576514</v>
      </c>
      <c r="AA605" s="303">
        <f t="shared" si="145"/>
        <v>232.2112145314413</v>
      </c>
      <c r="AB605" s="303">
        <f t="shared" si="145"/>
        <v>557.30691487545903</v>
      </c>
      <c r="AC605" s="303">
        <f t="shared" si="145"/>
        <v>139.32672871886476</v>
      </c>
      <c r="AD605" s="303">
        <f t="shared" si="145"/>
        <v>232.2112145314413</v>
      </c>
      <c r="AE605" s="303">
        <f t="shared" si="145"/>
        <v>46.442242906288257</v>
      </c>
      <c r="AF605" s="303">
        <f t="shared" si="145"/>
        <v>0</v>
      </c>
      <c r="AG605" s="303">
        <f t="shared" si="142"/>
        <v>603.74915778174727</v>
      </c>
      <c r="AH605" s="303">
        <f t="shared" si="142"/>
        <v>232.2112145314413</v>
      </c>
      <c r="AI605" s="303">
        <f t="shared" si="142"/>
        <v>232.2112145314413</v>
      </c>
      <c r="AJ605" s="303">
        <f t="shared" si="139"/>
        <v>46.442242906288257</v>
      </c>
      <c r="AK605" s="1239" t="s">
        <v>1350</v>
      </c>
      <c r="AL605" s="73" t="s">
        <v>1350</v>
      </c>
      <c r="AM605" s="1239" t="s">
        <v>1350</v>
      </c>
      <c r="AN605" s="303">
        <f t="shared" si="143"/>
        <v>48067.721408008336</v>
      </c>
      <c r="AO605" s="303">
        <f t="shared" si="146"/>
        <v>21967.180894674344</v>
      </c>
      <c r="AP605" s="303">
        <f t="shared" si="146"/>
        <v>928.8448581257652</v>
      </c>
      <c r="AQ605" s="303">
        <f t="shared" si="146"/>
        <v>15976.131559763155</v>
      </c>
      <c r="AR605" s="303">
        <f t="shared" si="146"/>
        <v>0</v>
      </c>
      <c r="AS605" s="303">
        <f t="shared" si="146"/>
        <v>6641.2407355992191</v>
      </c>
      <c r="AT605" s="303">
        <f t="shared" si="146"/>
        <v>0</v>
      </c>
      <c r="AU605" s="303">
        <f t="shared" si="146"/>
        <v>139.32672871886476</v>
      </c>
      <c r="AV605" s="303">
        <f t="shared" si="146"/>
        <v>92.884485812576514</v>
      </c>
      <c r="AW605" s="303">
        <f t="shared" si="146"/>
        <v>232.2112145314413</v>
      </c>
      <c r="AX605" s="303">
        <f t="shared" si="146"/>
        <v>557.30691487545903</v>
      </c>
      <c r="AY605" s="303">
        <f t="shared" si="146"/>
        <v>139.32672871886476</v>
      </c>
      <c r="AZ605" s="303">
        <f t="shared" si="146"/>
        <v>232.2112145314413</v>
      </c>
      <c r="BA605" s="303">
        <f t="shared" si="146"/>
        <v>46.442242906288257</v>
      </c>
      <c r="BB605" s="303">
        <f t="shared" si="146"/>
        <v>0</v>
      </c>
      <c r="BC605" s="303">
        <f t="shared" si="144"/>
        <v>603.74915778174727</v>
      </c>
      <c r="BD605" s="303">
        <f t="shared" si="144"/>
        <v>232.2112145314413</v>
      </c>
      <c r="BE605" s="303">
        <f t="shared" si="144"/>
        <v>232.2112145314413</v>
      </c>
      <c r="BF605" s="303">
        <f t="shared" si="140"/>
        <v>46.442242906288257</v>
      </c>
    </row>
    <row r="606" spans="2:58" ht="14.25" x14ac:dyDescent="0.2">
      <c r="B606" s="1913" t="s">
        <v>299</v>
      </c>
      <c r="C606" s="1906" t="s">
        <v>24</v>
      </c>
      <c r="D606" s="1971" t="s">
        <v>31</v>
      </c>
      <c r="E606" s="1972" t="s">
        <v>25</v>
      </c>
      <c r="F606" s="1897" t="s">
        <v>26</v>
      </c>
      <c r="G606" s="1985">
        <v>17.45</v>
      </c>
      <c r="H606" s="2049">
        <v>10421.098516002825</v>
      </c>
      <c r="I606" s="2050">
        <v>10421.098516002825</v>
      </c>
      <c r="J606" s="2051">
        <v>10421.098516002825</v>
      </c>
      <c r="K606" s="1912">
        <v>10.35</v>
      </c>
      <c r="L606" s="1580"/>
      <c r="P606" s="1174"/>
      <c r="R606" s="303">
        <f t="shared" si="141"/>
        <v>107858.36964062923</v>
      </c>
      <c r="S606" s="303">
        <f t="shared" si="145"/>
        <v>49291.795980693365</v>
      </c>
      <c r="T606" s="303">
        <f t="shared" si="145"/>
        <v>2084.2197032005656</v>
      </c>
      <c r="U606" s="303">
        <f t="shared" si="145"/>
        <v>35848.578895049708</v>
      </c>
      <c r="V606" s="303">
        <f t="shared" si="145"/>
        <v>0</v>
      </c>
      <c r="W606" s="303">
        <f t="shared" si="145"/>
        <v>14902.170877884038</v>
      </c>
      <c r="X606" s="303">
        <f t="shared" si="145"/>
        <v>0</v>
      </c>
      <c r="Y606" s="303">
        <f t="shared" si="145"/>
        <v>312.63295548008472</v>
      </c>
      <c r="Z606" s="303">
        <f t="shared" si="145"/>
        <v>208.42197032005652</v>
      </c>
      <c r="AA606" s="303">
        <f t="shared" si="145"/>
        <v>521.0549258001414</v>
      </c>
      <c r="AB606" s="303">
        <f t="shared" si="145"/>
        <v>1250.5318219203389</v>
      </c>
      <c r="AC606" s="303">
        <f t="shared" si="145"/>
        <v>312.63295548008472</v>
      </c>
      <c r="AD606" s="303">
        <f t="shared" si="145"/>
        <v>521.0549258001414</v>
      </c>
      <c r="AE606" s="303">
        <f t="shared" si="145"/>
        <v>104.21098516002826</v>
      </c>
      <c r="AF606" s="303">
        <f t="shared" si="145"/>
        <v>0</v>
      </c>
      <c r="AG606" s="303">
        <f t="shared" si="142"/>
        <v>1354.7428070803674</v>
      </c>
      <c r="AH606" s="303">
        <f t="shared" si="142"/>
        <v>521.0549258001414</v>
      </c>
      <c r="AI606" s="303">
        <f t="shared" si="142"/>
        <v>521.0549258001414</v>
      </c>
      <c r="AJ606" s="303">
        <f t="shared" si="139"/>
        <v>104.21098516002826</v>
      </c>
      <c r="AK606" s="1239" t="s">
        <v>1350</v>
      </c>
      <c r="AL606" s="73" t="s">
        <v>1350</v>
      </c>
      <c r="AM606" s="1239" t="s">
        <v>1350</v>
      </c>
      <c r="AN606" s="303">
        <f t="shared" si="143"/>
        <v>107858.36964062923</v>
      </c>
      <c r="AO606" s="303">
        <f t="shared" si="146"/>
        <v>49291.795980693365</v>
      </c>
      <c r="AP606" s="303">
        <f t="shared" si="146"/>
        <v>2084.2197032005656</v>
      </c>
      <c r="AQ606" s="303">
        <f t="shared" si="146"/>
        <v>35848.578895049708</v>
      </c>
      <c r="AR606" s="303">
        <f t="shared" si="146"/>
        <v>0</v>
      </c>
      <c r="AS606" s="303">
        <f t="shared" si="146"/>
        <v>14902.170877884038</v>
      </c>
      <c r="AT606" s="303">
        <f t="shared" si="146"/>
        <v>0</v>
      </c>
      <c r="AU606" s="303">
        <f t="shared" si="146"/>
        <v>312.63295548008472</v>
      </c>
      <c r="AV606" s="303">
        <f t="shared" si="146"/>
        <v>208.42197032005652</v>
      </c>
      <c r="AW606" s="303">
        <f t="shared" si="146"/>
        <v>521.0549258001414</v>
      </c>
      <c r="AX606" s="303">
        <f t="shared" si="146"/>
        <v>1250.5318219203389</v>
      </c>
      <c r="AY606" s="303">
        <f t="shared" si="146"/>
        <v>312.63295548008472</v>
      </c>
      <c r="AZ606" s="303">
        <f t="shared" si="146"/>
        <v>521.0549258001414</v>
      </c>
      <c r="BA606" s="303">
        <f t="shared" si="146"/>
        <v>104.21098516002826</v>
      </c>
      <c r="BB606" s="303">
        <f t="shared" si="146"/>
        <v>0</v>
      </c>
      <c r="BC606" s="303">
        <f t="shared" si="144"/>
        <v>1354.7428070803674</v>
      </c>
      <c r="BD606" s="303">
        <f t="shared" si="144"/>
        <v>521.0549258001414</v>
      </c>
      <c r="BE606" s="303">
        <f t="shared" si="144"/>
        <v>521.0549258001414</v>
      </c>
      <c r="BF606" s="303">
        <f t="shared" si="140"/>
        <v>104.21098516002826</v>
      </c>
    </row>
    <row r="607" spans="2:58" ht="14.25" x14ac:dyDescent="0.2">
      <c r="B607" s="1913" t="s">
        <v>299</v>
      </c>
      <c r="C607" s="1906" t="s">
        <v>24</v>
      </c>
      <c r="D607" s="1971" t="s">
        <v>32</v>
      </c>
      <c r="E607" s="1972" t="s">
        <v>25</v>
      </c>
      <c r="F607" s="1897" t="s">
        <v>26</v>
      </c>
      <c r="G607" s="1985">
        <v>17.45</v>
      </c>
      <c r="H607" s="2049">
        <v>16218.721853487576</v>
      </c>
      <c r="I607" s="2050">
        <v>16218.721853487576</v>
      </c>
      <c r="J607" s="2051">
        <v>16218.721853487576</v>
      </c>
      <c r="K607" s="1912">
        <v>10.35</v>
      </c>
      <c r="L607" s="1580"/>
      <c r="P607" s="1174"/>
      <c r="R607" s="303">
        <f t="shared" si="141"/>
        <v>167863.7711835964</v>
      </c>
      <c r="S607" s="303">
        <f t="shared" si="145"/>
        <v>76714.554366996235</v>
      </c>
      <c r="T607" s="303">
        <f t="shared" si="145"/>
        <v>3243.7443706975159</v>
      </c>
      <c r="U607" s="303">
        <f t="shared" si="145"/>
        <v>55792.403175997249</v>
      </c>
      <c r="V607" s="303">
        <f t="shared" si="145"/>
        <v>0</v>
      </c>
      <c r="W607" s="303">
        <f t="shared" si="145"/>
        <v>23192.772250487229</v>
      </c>
      <c r="X607" s="303">
        <f t="shared" si="145"/>
        <v>0</v>
      </c>
      <c r="Y607" s="303">
        <f t="shared" si="145"/>
        <v>486.56165560462728</v>
      </c>
      <c r="Z607" s="303">
        <f t="shared" si="145"/>
        <v>324.37443706975154</v>
      </c>
      <c r="AA607" s="303">
        <f t="shared" si="145"/>
        <v>810.93609267437898</v>
      </c>
      <c r="AB607" s="303">
        <f t="shared" si="145"/>
        <v>1946.2466224185091</v>
      </c>
      <c r="AC607" s="303">
        <f t="shared" si="145"/>
        <v>486.56165560462728</v>
      </c>
      <c r="AD607" s="303">
        <f t="shared" si="145"/>
        <v>810.93609267437898</v>
      </c>
      <c r="AE607" s="303">
        <f t="shared" si="145"/>
        <v>162.18721853487577</v>
      </c>
      <c r="AF607" s="303">
        <f t="shared" si="145"/>
        <v>0</v>
      </c>
      <c r="AG607" s="303">
        <f t="shared" si="142"/>
        <v>2108.4338409533848</v>
      </c>
      <c r="AH607" s="303">
        <f t="shared" si="142"/>
        <v>810.93609267437898</v>
      </c>
      <c r="AI607" s="303">
        <f t="shared" si="142"/>
        <v>810.93609267437898</v>
      </c>
      <c r="AJ607" s="303">
        <f t="shared" si="139"/>
        <v>162.18721853487577</v>
      </c>
      <c r="AK607" s="1239" t="s">
        <v>1350</v>
      </c>
      <c r="AL607" s="73" t="s">
        <v>1350</v>
      </c>
      <c r="AM607" s="1239" t="s">
        <v>1350</v>
      </c>
      <c r="AN607" s="303">
        <f t="shared" si="143"/>
        <v>167863.7711835964</v>
      </c>
      <c r="AO607" s="303">
        <f t="shared" si="146"/>
        <v>76714.554366996235</v>
      </c>
      <c r="AP607" s="303">
        <f t="shared" si="146"/>
        <v>3243.7443706975159</v>
      </c>
      <c r="AQ607" s="303">
        <f t="shared" si="146"/>
        <v>55792.403175997249</v>
      </c>
      <c r="AR607" s="303">
        <f t="shared" si="146"/>
        <v>0</v>
      </c>
      <c r="AS607" s="303">
        <f t="shared" si="146"/>
        <v>23192.772250487229</v>
      </c>
      <c r="AT607" s="303">
        <f t="shared" si="146"/>
        <v>0</v>
      </c>
      <c r="AU607" s="303">
        <f t="shared" si="146"/>
        <v>486.56165560462728</v>
      </c>
      <c r="AV607" s="303">
        <f t="shared" si="146"/>
        <v>324.37443706975154</v>
      </c>
      <c r="AW607" s="303">
        <f t="shared" si="146"/>
        <v>810.93609267437898</v>
      </c>
      <c r="AX607" s="303">
        <f t="shared" si="146"/>
        <v>1946.2466224185091</v>
      </c>
      <c r="AY607" s="303">
        <f t="shared" si="146"/>
        <v>486.56165560462728</v>
      </c>
      <c r="AZ607" s="303">
        <f t="shared" si="146"/>
        <v>810.93609267437898</v>
      </c>
      <c r="BA607" s="303">
        <f t="shared" si="146"/>
        <v>162.18721853487577</v>
      </c>
      <c r="BB607" s="303">
        <f t="shared" si="146"/>
        <v>0</v>
      </c>
      <c r="BC607" s="303">
        <f t="shared" si="144"/>
        <v>2108.4338409533848</v>
      </c>
      <c r="BD607" s="303">
        <f t="shared" si="144"/>
        <v>810.93609267437898</v>
      </c>
      <c r="BE607" s="303">
        <f t="shared" si="144"/>
        <v>810.93609267437898</v>
      </c>
      <c r="BF607" s="303">
        <f t="shared" si="140"/>
        <v>162.18721853487577</v>
      </c>
    </row>
    <row r="608" spans="2:58" ht="14.25" x14ac:dyDescent="0.2">
      <c r="B608" s="1913" t="s">
        <v>299</v>
      </c>
      <c r="C608" s="1906" t="s">
        <v>24</v>
      </c>
      <c r="D608" s="1971" t="s">
        <v>33</v>
      </c>
      <c r="E608" s="1972" t="s">
        <v>25</v>
      </c>
      <c r="F608" s="1897" t="s">
        <v>26</v>
      </c>
      <c r="G608" s="1985">
        <v>17.45</v>
      </c>
      <c r="H608" s="2049">
        <v>6397.7092540620015</v>
      </c>
      <c r="I608" s="2050">
        <v>6397.7092540620015</v>
      </c>
      <c r="J608" s="2051">
        <v>6397.7092540620015</v>
      </c>
      <c r="K608" s="1912">
        <v>10.35</v>
      </c>
      <c r="L608" s="1580"/>
      <c r="P608" s="1174"/>
      <c r="R608" s="303">
        <f t="shared" si="141"/>
        <v>66216.290779541712</v>
      </c>
      <c r="S608" s="303">
        <f t="shared" si="145"/>
        <v>30261.164771713269</v>
      </c>
      <c r="T608" s="303">
        <f t="shared" si="145"/>
        <v>1279.5418508124005</v>
      </c>
      <c r="U608" s="303">
        <f t="shared" si="145"/>
        <v>22008.11983397328</v>
      </c>
      <c r="V608" s="303">
        <f t="shared" si="145"/>
        <v>0</v>
      </c>
      <c r="W608" s="303">
        <f t="shared" si="145"/>
        <v>9148.7242333086615</v>
      </c>
      <c r="X608" s="303">
        <f t="shared" si="145"/>
        <v>0</v>
      </c>
      <c r="Y608" s="303">
        <f t="shared" si="145"/>
        <v>191.93127762186003</v>
      </c>
      <c r="Z608" s="303">
        <f t="shared" si="145"/>
        <v>127.95418508124006</v>
      </c>
      <c r="AA608" s="303">
        <f t="shared" si="145"/>
        <v>319.88546270310013</v>
      </c>
      <c r="AB608" s="303">
        <f t="shared" si="145"/>
        <v>767.72511048744013</v>
      </c>
      <c r="AC608" s="303">
        <f t="shared" si="145"/>
        <v>191.93127762186003</v>
      </c>
      <c r="AD608" s="303">
        <f t="shared" si="145"/>
        <v>319.88546270310013</v>
      </c>
      <c r="AE608" s="303">
        <f t="shared" si="145"/>
        <v>63.977092540620028</v>
      </c>
      <c r="AF608" s="303">
        <f t="shared" si="145"/>
        <v>0</v>
      </c>
      <c r="AG608" s="303">
        <f t="shared" si="142"/>
        <v>831.70220302806024</v>
      </c>
      <c r="AH608" s="303">
        <f t="shared" si="142"/>
        <v>319.88546270310013</v>
      </c>
      <c r="AI608" s="303">
        <f t="shared" si="142"/>
        <v>319.88546270310013</v>
      </c>
      <c r="AJ608" s="303">
        <f t="shared" si="139"/>
        <v>63.977092540620028</v>
      </c>
      <c r="AK608" s="1239" t="s">
        <v>1350</v>
      </c>
      <c r="AL608" s="73" t="s">
        <v>1350</v>
      </c>
      <c r="AM608" s="1239" t="s">
        <v>1350</v>
      </c>
      <c r="AN608" s="303">
        <f t="shared" si="143"/>
        <v>66216.290779541712</v>
      </c>
      <c r="AO608" s="303">
        <f t="shared" si="146"/>
        <v>30261.164771713269</v>
      </c>
      <c r="AP608" s="303">
        <f t="shared" si="146"/>
        <v>1279.5418508124005</v>
      </c>
      <c r="AQ608" s="303">
        <f t="shared" si="146"/>
        <v>22008.11983397328</v>
      </c>
      <c r="AR608" s="303">
        <f t="shared" si="146"/>
        <v>0</v>
      </c>
      <c r="AS608" s="303">
        <f t="shared" si="146"/>
        <v>9148.7242333086615</v>
      </c>
      <c r="AT608" s="303">
        <f t="shared" si="146"/>
        <v>0</v>
      </c>
      <c r="AU608" s="303">
        <f t="shared" si="146"/>
        <v>191.93127762186003</v>
      </c>
      <c r="AV608" s="303">
        <f t="shared" si="146"/>
        <v>127.95418508124006</v>
      </c>
      <c r="AW608" s="303">
        <f t="shared" si="146"/>
        <v>319.88546270310013</v>
      </c>
      <c r="AX608" s="303">
        <f t="shared" si="146"/>
        <v>767.72511048744013</v>
      </c>
      <c r="AY608" s="303">
        <f t="shared" si="146"/>
        <v>191.93127762186003</v>
      </c>
      <c r="AZ608" s="303">
        <f t="shared" si="146"/>
        <v>319.88546270310013</v>
      </c>
      <c r="BA608" s="303">
        <f t="shared" si="146"/>
        <v>63.977092540620028</v>
      </c>
      <c r="BB608" s="303">
        <f t="shared" si="146"/>
        <v>0</v>
      </c>
      <c r="BC608" s="303">
        <f t="shared" si="144"/>
        <v>831.70220302806024</v>
      </c>
      <c r="BD608" s="303">
        <f t="shared" si="144"/>
        <v>319.88546270310013</v>
      </c>
      <c r="BE608" s="303">
        <f t="shared" si="144"/>
        <v>319.88546270310013</v>
      </c>
      <c r="BF608" s="303">
        <f t="shared" si="140"/>
        <v>63.977092540620028</v>
      </c>
    </row>
    <row r="609" spans="2:58" ht="14.25" x14ac:dyDescent="0.2">
      <c r="B609" s="1913" t="s">
        <v>299</v>
      </c>
      <c r="C609" s="1906" t="s">
        <v>24</v>
      </c>
      <c r="D609" s="1971" t="s">
        <v>34</v>
      </c>
      <c r="E609" s="1972" t="s">
        <v>25</v>
      </c>
      <c r="F609" s="1897" t="s">
        <v>26</v>
      </c>
      <c r="G609" s="1985">
        <v>17.579999999999998</v>
      </c>
      <c r="H609" s="2049">
        <v>122.78255043959823</v>
      </c>
      <c r="I609" s="2050">
        <v>122.78255043959823</v>
      </c>
      <c r="J609" s="2051">
        <v>122.78255043959823</v>
      </c>
      <c r="K609" s="1912">
        <v>10.35</v>
      </c>
      <c r="L609" s="1580"/>
      <c r="P609" s="1174"/>
      <c r="R609" s="303">
        <f t="shared" si="141"/>
        <v>1270.7993970498417</v>
      </c>
      <c r="S609" s="303">
        <f t="shared" si="145"/>
        <v>580.76146357929974</v>
      </c>
      <c r="T609" s="303">
        <f t="shared" si="145"/>
        <v>24.556510087919655</v>
      </c>
      <c r="U609" s="303">
        <f t="shared" si="145"/>
        <v>422.37197351221783</v>
      </c>
      <c r="V609" s="303">
        <f t="shared" si="145"/>
        <v>0</v>
      </c>
      <c r="W609" s="303">
        <f t="shared" si="145"/>
        <v>175.57904712862546</v>
      </c>
      <c r="X609" s="303">
        <f t="shared" si="145"/>
        <v>0</v>
      </c>
      <c r="Y609" s="303">
        <f t="shared" si="145"/>
        <v>3.683476513187947</v>
      </c>
      <c r="Z609" s="303">
        <f t="shared" si="145"/>
        <v>2.455651008791965</v>
      </c>
      <c r="AA609" s="303">
        <f t="shared" si="145"/>
        <v>6.1391275219799137</v>
      </c>
      <c r="AB609" s="303">
        <f t="shared" si="145"/>
        <v>14.733906052751788</v>
      </c>
      <c r="AC609" s="303">
        <f t="shared" si="145"/>
        <v>3.683476513187947</v>
      </c>
      <c r="AD609" s="303">
        <f t="shared" si="145"/>
        <v>6.1391275219799137</v>
      </c>
      <c r="AE609" s="303">
        <f t="shared" si="145"/>
        <v>1.2278255043959825</v>
      </c>
      <c r="AF609" s="303">
        <f t="shared" si="145"/>
        <v>0</v>
      </c>
      <c r="AG609" s="303">
        <f t="shared" si="142"/>
        <v>15.961731557147772</v>
      </c>
      <c r="AH609" s="303">
        <f t="shared" si="142"/>
        <v>6.1391275219799137</v>
      </c>
      <c r="AI609" s="303">
        <f t="shared" si="142"/>
        <v>6.1391275219799137</v>
      </c>
      <c r="AJ609" s="303">
        <f t="shared" si="139"/>
        <v>1.2278255043959825</v>
      </c>
      <c r="AK609" s="1239" t="s">
        <v>1350</v>
      </c>
      <c r="AL609" s="73" t="s">
        <v>1350</v>
      </c>
      <c r="AM609" s="1239" t="s">
        <v>1350</v>
      </c>
      <c r="AN609" s="303">
        <f t="shared" si="143"/>
        <v>1270.7993970498417</v>
      </c>
      <c r="AO609" s="303">
        <f t="shared" si="146"/>
        <v>580.76146357929974</v>
      </c>
      <c r="AP609" s="303">
        <f t="shared" si="146"/>
        <v>24.556510087919655</v>
      </c>
      <c r="AQ609" s="303">
        <f t="shared" si="146"/>
        <v>422.37197351221783</v>
      </c>
      <c r="AR609" s="303">
        <f t="shared" si="146"/>
        <v>0</v>
      </c>
      <c r="AS609" s="303">
        <f t="shared" si="146"/>
        <v>175.57904712862546</v>
      </c>
      <c r="AT609" s="303">
        <f t="shared" si="146"/>
        <v>0</v>
      </c>
      <c r="AU609" s="303">
        <f t="shared" si="146"/>
        <v>3.683476513187947</v>
      </c>
      <c r="AV609" s="303">
        <f t="shared" si="146"/>
        <v>2.455651008791965</v>
      </c>
      <c r="AW609" s="303">
        <f t="shared" si="146"/>
        <v>6.1391275219799137</v>
      </c>
      <c r="AX609" s="303">
        <f t="shared" si="146"/>
        <v>14.733906052751788</v>
      </c>
      <c r="AY609" s="303">
        <f t="shared" si="146"/>
        <v>3.683476513187947</v>
      </c>
      <c r="AZ609" s="303">
        <f t="shared" si="146"/>
        <v>6.1391275219799137</v>
      </c>
      <c r="BA609" s="303">
        <f t="shared" si="146"/>
        <v>1.2278255043959825</v>
      </c>
      <c r="BB609" s="303">
        <f t="shared" si="146"/>
        <v>0</v>
      </c>
      <c r="BC609" s="303">
        <f t="shared" si="144"/>
        <v>15.961731557147772</v>
      </c>
      <c r="BD609" s="303">
        <f t="shared" si="144"/>
        <v>6.1391275219799137</v>
      </c>
      <c r="BE609" s="303">
        <f t="shared" si="144"/>
        <v>6.1391275219799137</v>
      </c>
      <c r="BF609" s="303">
        <f t="shared" si="140"/>
        <v>1.2278255043959825</v>
      </c>
    </row>
    <row r="610" spans="2:58" s="1513" customFormat="1" ht="14.25" x14ac:dyDescent="0.2">
      <c r="B610" s="1913" t="s">
        <v>299</v>
      </c>
      <c r="C610" s="1906" t="s">
        <v>35</v>
      </c>
      <c r="D610" s="1971" t="s">
        <v>36</v>
      </c>
      <c r="E610" s="1972" t="s">
        <v>25</v>
      </c>
      <c r="F610" s="1897" t="s">
        <v>26</v>
      </c>
      <c r="G610" s="1985">
        <v>17.12</v>
      </c>
      <c r="H610" s="2049">
        <v>52350.262258029827</v>
      </c>
      <c r="I610" s="2050">
        <v>52350.262258029827</v>
      </c>
      <c r="J610" s="2050">
        <v>52350.262258029827</v>
      </c>
      <c r="K610" s="1912">
        <v>10.35</v>
      </c>
      <c r="L610" s="1580"/>
      <c r="M610" s="303"/>
      <c r="N610" s="303"/>
      <c r="O610" s="1240"/>
      <c r="P610" s="1174"/>
      <c r="R610" s="303">
        <f t="shared" si="141"/>
        <v>541825.21437060868</v>
      </c>
      <c r="S610" s="303">
        <f t="shared" si="145"/>
        <v>247616.74048048112</v>
      </c>
      <c r="T610" s="303">
        <f t="shared" si="145"/>
        <v>10470.052451605969</v>
      </c>
      <c r="U610" s="303">
        <f t="shared" si="145"/>
        <v>180084.90216762255</v>
      </c>
      <c r="V610" s="303">
        <f t="shared" si="145"/>
        <v>0</v>
      </c>
      <c r="W610" s="303">
        <f t="shared" si="145"/>
        <v>74860.875028982642</v>
      </c>
      <c r="X610" s="303">
        <f t="shared" si="145"/>
        <v>0</v>
      </c>
      <c r="Y610" s="303">
        <f t="shared" si="145"/>
        <v>1570.5078677408947</v>
      </c>
      <c r="Z610" s="303">
        <f t="shared" si="145"/>
        <v>1047.0052451605966</v>
      </c>
      <c r="AA610" s="303">
        <f t="shared" si="145"/>
        <v>2617.5131129014921</v>
      </c>
      <c r="AB610" s="303">
        <f t="shared" si="145"/>
        <v>6282.0314709635786</v>
      </c>
      <c r="AC610" s="303">
        <f t="shared" si="145"/>
        <v>1570.5078677408947</v>
      </c>
      <c r="AD610" s="303">
        <f t="shared" si="145"/>
        <v>2617.5131129014921</v>
      </c>
      <c r="AE610" s="303">
        <f t="shared" si="145"/>
        <v>523.50262258029829</v>
      </c>
      <c r="AF610" s="303">
        <f t="shared" si="145"/>
        <v>0</v>
      </c>
      <c r="AG610" s="303">
        <f t="shared" si="142"/>
        <v>6805.534093543878</v>
      </c>
      <c r="AH610" s="303">
        <f t="shared" si="142"/>
        <v>2617.5131129014921</v>
      </c>
      <c r="AI610" s="303">
        <f t="shared" si="142"/>
        <v>2617.5131129014921</v>
      </c>
      <c r="AJ610" s="303">
        <f t="shared" si="139"/>
        <v>523.50262258029829</v>
      </c>
      <c r="AK610" s="1239" t="s">
        <v>1350</v>
      </c>
      <c r="AL610" s="73" t="s">
        <v>1350</v>
      </c>
      <c r="AM610" s="1239" t="s">
        <v>1350</v>
      </c>
      <c r="AN610" s="303">
        <f t="shared" si="143"/>
        <v>541825.21437060868</v>
      </c>
      <c r="AO610" s="303">
        <f t="shared" si="146"/>
        <v>247616.74048048112</v>
      </c>
      <c r="AP610" s="303">
        <f t="shared" si="146"/>
        <v>10470.052451605969</v>
      </c>
      <c r="AQ610" s="303">
        <f t="shared" si="146"/>
        <v>180084.90216762255</v>
      </c>
      <c r="AR610" s="303">
        <f t="shared" si="146"/>
        <v>0</v>
      </c>
      <c r="AS610" s="303">
        <f t="shared" si="146"/>
        <v>74860.875028982642</v>
      </c>
      <c r="AT610" s="303">
        <f t="shared" si="146"/>
        <v>0</v>
      </c>
      <c r="AU610" s="303">
        <f t="shared" si="146"/>
        <v>1570.5078677408947</v>
      </c>
      <c r="AV610" s="303">
        <f t="shared" si="146"/>
        <v>1047.0052451605966</v>
      </c>
      <c r="AW610" s="303">
        <f t="shared" si="146"/>
        <v>2617.5131129014921</v>
      </c>
      <c r="AX610" s="303">
        <f t="shared" si="146"/>
        <v>6282.0314709635786</v>
      </c>
      <c r="AY610" s="303">
        <f t="shared" si="146"/>
        <v>1570.5078677408947</v>
      </c>
      <c r="AZ610" s="303">
        <f t="shared" si="146"/>
        <v>2617.5131129014921</v>
      </c>
      <c r="BA610" s="303">
        <f t="shared" si="146"/>
        <v>523.50262258029829</v>
      </c>
      <c r="BB610" s="303">
        <f t="shared" si="146"/>
        <v>0</v>
      </c>
      <c r="BC610" s="303">
        <f t="shared" si="144"/>
        <v>6805.534093543878</v>
      </c>
      <c r="BD610" s="303">
        <f t="shared" si="144"/>
        <v>2617.5131129014921</v>
      </c>
      <c r="BE610" s="303">
        <f t="shared" si="144"/>
        <v>2617.5131129014921</v>
      </c>
      <c r="BF610" s="303">
        <f t="shared" si="140"/>
        <v>523.50262258029829</v>
      </c>
    </row>
    <row r="611" spans="2:58" s="1513" customFormat="1" ht="14.25" x14ac:dyDescent="0.2">
      <c r="B611" s="1913" t="s">
        <v>299</v>
      </c>
      <c r="C611" s="1906" t="s">
        <v>35</v>
      </c>
      <c r="D611" s="1971" t="s">
        <v>23</v>
      </c>
      <c r="E611" s="1972" t="s">
        <v>25</v>
      </c>
      <c r="F611" s="1897" t="s">
        <v>26</v>
      </c>
      <c r="G611" s="1985">
        <v>17.12</v>
      </c>
      <c r="H611" s="2049">
        <v>16867.091267193679</v>
      </c>
      <c r="I611" s="2050">
        <v>16867.091267193679</v>
      </c>
      <c r="J611" s="2050">
        <v>16867.091267193679</v>
      </c>
      <c r="K611" s="1912">
        <v>10.35</v>
      </c>
      <c r="L611" s="1580"/>
      <c r="M611" s="303"/>
      <c r="N611" s="303"/>
      <c r="O611" s="1240"/>
      <c r="P611" s="1174"/>
      <c r="R611" s="303">
        <f t="shared" si="141"/>
        <v>174574.39461545457</v>
      </c>
      <c r="S611" s="303">
        <f t="shared" si="145"/>
        <v>79781.341693826107</v>
      </c>
      <c r="T611" s="303">
        <f t="shared" si="145"/>
        <v>3373.4182534387369</v>
      </c>
      <c r="U611" s="303">
        <f t="shared" si="145"/>
        <v>58022.793959146242</v>
      </c>
      <c r="V611" s="303">
        <f t="shared" si="145"/>
        <v>0</v>
      </c>
      <c r="W611" s="303">
        <f t="shared" si="145"/>
        <v>24119.94051208696</v>
      </c>
      <c r="X611" s="303">
        <f t="shared" si="145"/>
        <v>0</v>
      </c>
      <c r="Y611" s="303">
        <f t="shared" si="145"/>
        <v>506.01273801581033</v>
      </c>
      <c r="Z611" s="303">
        <f t="shared" si="145"/>
        <v>337.34182534387361</v>
      </c>
      <c r="AA611" s="303">
        <f t="shared" si="145"/>
        <v>843.35456335968422</v>
      </c>
      <c r="AB611" s="303">
        <f t="shared" si="145"/>
        <v>2024.0509520632413</v>
      </c>
      <c r="AC611" s="303">
        <f t="shared" si="145"/>
        <v>506.01273801581033</v>
      </c>
      <c r="AD611" s="303">
        <f t="shared" si="145"/>
        <v>843.35456335968422</v>
      </c>
      <c r="AE611" s="303">
        <f t="shared" si="145"/>
        <v>168.6709126719368</v>
      </c>
      <c r="AF611" s="303">
        <f t="shared" si="145"/>
        <v>0</v>
      </c>
      <c r="AG611" s="303">
        <f t="shared" si="142"/>
        <v>2192.7218647351783</v>
      </c>
      <c r="AH611" s="303">
        <f t="shared" si="142"/>
        <v>843.35456335968422</v>
      </c>
      <c r="AI611" s="303">
        <f t="shared" si="142"/>
        <v>843.35456335968422</v>
      </c>
      <c r="AJ611" s="303">
        <f t="shared" si="139"/>
        <v>168.6709126719368</v>
      </c>
      <c r="AK611" s="1239" t="s">
        <v>1350</v>
      </c>
      <c r="AL611" s="73" t="s">
        <v>1350</v>
      </c>
      <c r="AM611" s="1239" t="s">
        <v>1350</v>
      </c>
      <c r="AN611" s="303">
        <f t="shared" si="143"/>
        <v>174574.39461545457</v>
      </c>
      <c r="AO611" s="303">
        <f t="shared" si="146"/>
        <v>79781.341693826107</v>
      </c>
      <c r="AP611" s="303">
        <f t="shared" si="146"/>
        <v>3373.4182534387369</v>
      </c>
      <c r="AQ611" s="303">
        <f t="shared" si="146"/>
        <v>58022.793959146242</v>
      </c>
      <c r="AR611" s="303">
        <f t="shared" si="146"/>
        <v>0</v>
      </c>
      <c r="AS611" s="303">
        <f t="shared" si="146"/>
        <v>24119.94051208696</v>
      </c>
      <c r="AT611" s="303">
        <f t="shared" si="146"/>
        <v>0</v>
      </c>
      <c r="AU611" s="303">
        <f t="shared" si="146"/>
        <v>506.01273801581033</v>
      </c>
      <c r="AV611" s="303">
        <f t="shared" si="146"/>
        <v>337.34182534387361</v>
      </c>
      <c r="AW611" s="303">
        <f t="shared" si="146"/>
        <v>843.35456335968422</v>
      </c>
      <c r="AX611" s="303">
        <f t="shared" si="146"/>
        <v>2024.0509520632413</v>
      </c>
      <c r="AY611" s="303">
        <f t="shared" si="146"/>
        <v>506.01273801581033</v>
      </c>
      <c r="AZ611" s="303">
        <f t="shared" si="146"/>
        <v>843.35456335968422</v>
      </c>
      <c r="BA611" s="303">
        <f t="shared" si="146"/>
        <v>168.6709126719368</v>
      </c>
      <c r="BB611" s="303">
        <f t="shared" si="146"/>
        <v>0</v>
      </c>
      <c r="BC611" s="303">
        <f t="shared" si="144"/>
        <v>2192.7218647351783</v>
      </c>
      <c r="BD611" s="303">
        <f t="shared" si="144"/>
        <v>843.35456335968422</v>
      </c>
      <c r="BE611" s="303">
        <f t="shared" si="144"/>
        <v>843.35456335968422</v>
      </c>
      <c r="BF611" s="303">
        <f t="shared" si="140"/>
        <v>168.6709126719368</v>
      </c>
    </row>
    <row r="612" spans="2:58" s="1513" customFormat="1" ht="14.25" x14ac:dyDescent="0.2">
      <c r="B612" s="1913" t="s">
        <v>299</v>
      </c>
      <c r="C612" s="1906" t="s">
        <v>35</v>
      </c>
      <c r="D612" s="1971" t="s">
        <v>37</v>
      </c>
      <c r="E612" s="1972" t="s">
        <v>25</v>
      </c>
      <c r="F612" s="1897" t="s">
        <v>26</v>
      </c>
      <c r="G612" s="1985">
        <v>17.37</v>
      </c>
      <c r="H612" s="2049">
        <v>2526.1141205496938</v>
      </c>
      <c r="I612" s="2050">
        <v>2526.1141205496938</v>
      </c>
      <c r="J612" s="2050">
        <v>2526.1141205496938</v>
      </c>
      <c r="K612" s="1912">
        <v>10.35</v>
      </c>
      <c r="L612" s="1580"/>
      <c r="M612" s="303"/>
      <c r="N612" s="303"/>
      <c r="O612" s="1240"/>
      <c r="P612" s="1174"/>
      <c r="R612" s="303">
        <f t="shared" si="141"/>
        <v>26145.281147689329</v>
      </c>
      <c r="S612" s="303">
        <f t="shared" si="145"/>
        <v>11948.519790200053</v>
      </c>
      <c r="T612" s="303">
        <f t="shared" si="145"/>
        <v>505.22282410993887</v>
      </c>
      <c r="U612" s="303">
        <f t="shared" si="145"/>
        <v>8689.832574690945</v>
      </c>
      <c r="V612" s="303">
        <f t="shared" si="145"/>
        <v>0</v>
      </c>
      <c r="W612" s="303">
        <f t="shared" si="145"/>
        <v>3612.3431923860617</v>
      </c>
      <c r="X612" s="303">
        <f t="shared" si="145"/>
        <v>0</v>
      </c>
      <c r="Y612" s="303">
        <f t="shared" si="145"/>
        <v>75.783423616490808</v>
      </c>
      <c r="Z612" s="303">
        <f t="shared" si="145"/>
        <v>50.522282410993881</v>
      </c>
      <c r="AA612" s="303">
        <f t="shared" si="145"/>
        <v>126.30570602748472</v>
      </c>
      <c r="AB612" s="303">
        <f t="shared" si="145"/>
        <v>303.13369446596323</v>
      </c>
      <c r="AC612" s="303">
        <f t="shared" si="145"/>
        <v>75.783423616490808</v>
      </c>
      <c r="AD612" s="303">
        <f t="shared" si="145"/>
        <v>126.30570602748472</v>
      </c>
      <c r="AE612" s="303">
        <f t="shared" si="145"/>
        <v>25.261141205496941</v>
      </c>
      <c r="AF612" s="303">
        <f t="shared" si="145"/>
        <v>0</v>
      </c>
      <c r="AG612" s="303">
        <f t="shared" si="142"/>
        <v>328.39483567146021</v>
      </c>
      <c r="AH612" s="303">
        <f t="shared" si="142"/>
        <v>126.30570602748472</v>
      </c>
      <c r="AI612" s="303">
        <f t="shared" si="142"/>
        <v>126.30570602748472</v>
      </c>
      <c r="AJ612" s="303">
        <f t="shared" si="139"/>
        <v>25.261141205496941</v>
      </c>
      <c r="AK612" s="1239" t="s">
        <v>1350</v>
      </c>
      <c r="AL612" s="73" t="s">
        <v>1350</v>
      </c>
      <c r="AM612" s="1239" t="s">
        <v>1350</v>
      </c>
      <c r="AN612" s="303">
        <f t="shared" si="143"/>
        <v>26145.281147689329</v>
      </c>
      <c r="AO612" s="303">
        <f t="shared" si="146"/>
        <v>11948.519790200053</v>
      </c>
      <c r="AP612" s="303">
        <f t="shared" si="146"/>
        <v>505.22282410993887</v>
      </c>
      <c r="AQ612" s="303">
        <f t="shared" si="146"/>
        <v>8689.832574690945</v>
      </c>
      <c r="AR612" s="303">
        <f t="shared" si="146"/>
        <v>0</v>
      </c>
      <c r="AS612" s="303">
        <f t="shared" si="146"/>
        <v>3612.3431923860617</v>
      </c>
      <c r="AT612" s="303">
        <f t="shared" si="146"/>
        <v>0</v>
      </c>
      <c r="AU612" s="303">
        <f t="shared" si="146"/>
        <v>75.783423616490808</v>
      </c>
      <c r="AV612" s="303">
        <f t="shared" si="146"/>
        <v>50.522282410993881</v>
      </c>
      <c r="AW612" s="303">
        <f t="shared" si="146"/>
        <v>126.30570602748472</v>
      </c>
      <c r="AX612" s="303">
        <f t="shared" si="146"/>
        <v>303.13369446596323</v>
      </c>
      <c r="AY612" s="303">
        <f t="shared" si="146"/>
        <v>75.783423616490808</v>
      </c>
      <c r="AZ612" s="303">
        <f t="shared" si="146"/>
        <v>126.30570602748472</v>
      </c>
      <c r="BA612" s="303">
        <f t="shared" si="146"/>
        <v>25.261141205496941</v>
      </c>
      <c r="BB612" s="303">
        <f t="shared" si="146"/>
        <v>0</v>
      </c>
      <c r="BC612" s="303">
        <f t="shared" si="144"/>
        <v>328.39483567146021</v>
      </c>
      <c r="BD612" s="303">
        <f t="shared" si="144"/>
        <v>126.30570602748472</v>
      </c>
      <c r="BE612" s="303">
        <f t="shared" si="144"/>
        <v>126.30570602748472</v>
      </c>
      <c r="BF612" s="303">
        <f t="shared" si="140"/>
        <v>25.261141205496941</v>
      </c>
    </row>
    <row r="613" spans="2:58" s="1513" customFormat="1" ht="14.25" x14ac:dyDescent="0.2">
      <c r="B613" s="1913" t="s">
        <v>299</v>
      </c>
      <c r="C613" s="1906" t="s">
        <v>35</v>
      </c>
      <c r="D613" s="1971" t="s">
        <v>38</v>
      </c>
      <c r="E613" s="1972" t="s">
        <v>25</v>
      </c>
      <c r="F613" s="1897" t="s">
        <v>26</v>
      </c>
      <c r="G613" s="1985">
        <v>17.12</v>
      </c>
      <c r="H613" s="2049">
        <v>14509.482225824777</v>
      </c>
      <c r="I613" s="2050">
        <v>14509.482225824777</v>
      </c>
      <c r="J613" s="2050">
        <v>14509.482225824777</v>
      </c>
      <c r="K613" s="1912">
        <v>10.35</v>
      </c>
      <c r="L613" s="1580"/>
      <c r="M613" s="303"/>
      <c r="N613" s="303"/>
      <c r="O613" s="1240"/>
      <c r="P613" s="1174"/>
      <c r="R613" s="303">
        <f t="shared" si="141"/>
        <v>150173.14103728643</v>
      </c>
      <c r="S613" s="303">
        <f t="shared" si="145"/>
        <v>68629.850928151209</v>
      </c>
      <c r="T613" s="303">
        <f t="shared" si="145"/>
        <v>2901.8964451649563</v>
      </c>
      <c r="U613" s="303">
        <f t="shared" si="145"/>
        <v>49912.618856837224</v>
      </c>
      <c r="V613" s="303">
        <f t="shared" si="145"/>
        <v>0</v>
      </c>
      <c r="W613" s="303">
        <f t="shared" si="145"/>
        <v>20748.559582929429</v>
      </c>
      <c r="X613" s="303">
        <f t="shared" si="145"/>
        <v>0</v>
      </c>
      <c r="Y613" s="303">
        <f t="shared" si="145"/>
        <v>435.28446677474329</v>
      </c>
      <c r="Z613" s="303">
        <f t="shared" si="145"/>
        <v>290.1896445164956</v>
      </c>
      <c r="AA613" s="303">
        <f t="shared" si="145"/>
        <v>725.47411129123907</v>
      </c>
      <c r="AB613" s="303">
        <f t="shared" si="145"/>
        <v>1741.1378670989732</v>
      </c>
      <c r="AC613" s="303">
        <f t="shared" si="145"/>
        <v>435.28446677474329</v>
      </c>
      <c r="AD613" s="303">
        <f t="shared" si="145"/>
        <v>725.47411129123907</v>
      </c>
      <c r="AE613" s="303">
        <f t="shared" si="145"/>
        <v>145.0948222582478</v>
      </c>
      <c r="AF613" s="303">
        <f t="shared" si="145"/>
        <v>0</v>
      </c>
      <c r="AG613" s="303">
        <f t="shared" si="142"/>
        <v>1886.232689357221</v>
      </c>
      <c r="AH613" s="303">
        <f t="shared" si="142"/>
        <v>725.47411129123907</v>
      </c>
      <c r="AI613" s="303">
        <f t="shared" si="142"/>
        <v>725.47411129123907</v>
      </c>
      <c r="AJ613" s="303">
        <f t="shared" si="139"/>
        <v>145.0948222582478</v>
      </c>
      <c r="AK613" s="1239" t="s">
        <v>1350</v>
      </c>
      <c r="AL613" s="73" t="s">
        <v>1350</v>
      </c>
      <c r="AM613" s="1239" t="s">
        <v>1350</v>
      </c>
      <c r="AN613" s="303">
        <f t="shared" si="143"/>
        <v>150173.14103728643</v>
      </c>
      <c r="AO613" s="303">
        <f t="shared" si="146"/>
        <v>68629.850928151209</v>
      </c>
      <c r="AP613" s="303">
        <f t="shared" si="146"/>
        <v>2901.8964451649563</v>
      </c>
      <c r="AQ613" s="303">
        <f t="shared" si="146"/>
        <v>49912.618856837224</v>
      </c>
      <c r="AR613" s="303">
        <f t="shared" si="146"/>
        <v>0</v>
      </c>
      <c r="AS613" s="303">
        <f t="shared" si="146"/>
        <v>20748.559582929429</v>
      </c>
      <c r="AT613" s="303">
        <f t="shared" si="146"/>
        <v>0</v>
      </c>
      <c r="AU613" s="303">
        <f t="shared" si="146"/>
        <v>435.28446677474329</v>
      </c>
      <c r="AV613" s="303">
        <f t="shared" si="146"/>
        <v>290.1896445164956</v>
      </c>
      <c r="AW613" s="303">
        <f t="shared" si="146"/>
        <v>725.47411129123907</v>
      </c>
      <c r="AX613" s="303">
        <f t="shared" si="146"/>
        <v>1741.1378670989732</v>
      </c>
      <c r="AY613" s="303">
        <f t="shared" si="146"/>
        <v>435.28446677474329</v>
      </c>
      <c r="AZ613" s="303">
        <f t="shared" si="146"/>
        <v>725.47411129123907</v>
      </c>
      <c r="BA613" s="303">
        <f t="shared" si="146"/>
        <v>145.0948222582478</v>
      </c>
      <c r="BB613" s="303">
        <f t="shared" si="146"/>
        <v>0</v>
      </c>
      <c r="BC613" s="303">
        <f t="shared" si="144"/>
        <v>1886.232689357221</v>
      </c>
      <c r="BD613" s="303">
        <f t="shared" si="144"/>
        <v>725.47411129123907</v>
      </c>
      <c r="BE613" s="303">
        <f t="shared" si="144"/>
        <v>725.47411129123907</v>
      </c>
      <c r="BF613" s="303">
        <f t="shared" si="140"/>
        <v>145.0948222582478</v>
      </c>
    </row>
    <row r="614" spans="2:58" s="1513" customFormat="1" ht="14.25" x14ac:dyDescent="0.2">
      <c r="B614" s="1913" t="s">
        <v>299</v>
      </c>
      <c r="C614" s="1906" t="s">
        <v>129</v>
      </c>
      <c r="D614" s="1971" t="s">
        <v>1830</v>
      </c>
      <c r="E614" s="1972" t="s">
        <v>25</v>
      </c>
      <c r="F614" s="1897" t="s">
        <v>16</v>
      </c>
      <c r="G614" s="1985">
        <v>17.12</v>
      </c>
      <c r="H614" s="1957">
        <v>19029.599306074077</v>
      </c>
      <c r="I614" s="1910">
        <v>19029.599306074077</v>
      </c>
      <c r="J614" s="1910">
        <v>19029.599306074077</v>
      </c>
      <c r="K614" s="1912">
        <v>10.35</v>
      </c>
      <c r="L614" s="1580"/>
      <c r="M614" s="303"/>
      <c r="N614" s="303"/>
      <c r="P614" s="1174"/>
      <c r="R614" s="303">
        <f t="shared" si="141"/>
        <v>196956.35281786669</v>
      </c>
      <c r="S614" s="303">
        <f t="shared" si="145"/>
        <v>90010.004717730393</v>
      </c>
      <c r="T614" s="303">
        <f t="shared" si="145"/>
        <v>3805.9198612148166</v>
      </c>
      <c r="U614" s="303">
        <f t="shared" si="145"/>
        <v>65461.821612894812</v>
      </c>
      <c r="V614" s="303">
        <f t="shared" si="145"/>
        <v>0</v>
      </c>
      <c r="W614" s="303">
        <f t="shared" si="145"/>
        <v>27212.327007685926</v>
      </c>
      <c r="X614" s="303">
        <f t="shared" si="145"/>
        <v>0</v>
      </c>
      <c r="Y614" s="303">
        <f t="shared" si="145"/>
        <v>570.88797918222224</v>
      </c>
      <c r="Z614" s="303">
        <f t="shared" si="145"/>
        <v>380.59198612148163</v>
      </c>
      <c r="AA614" s="303">
        <f t="shared" si="145"/>
        <v>951.47996530370415</v>
      </c>
      <c r="AB614" s="303">
        <f t="shared" si="145"/>
        <v>2283.551916728889</v>
      </c>
      <c r="AC614" s="303">
        <f t="shared" si="145"/>
        <v>570.88797918222224</v>
      </c>
      <c r="AD614" s="303">
        <f t="shared" si="145"/>
        <v>951.47996530370415</v>
      </c>
      <c r="AE614" s="303">
        <f t="shared" si="145"/>
        <v>190.29599306074081</v>
      </c>
      <c r="AF614" s="303">
        <f t="shared" si="145"/>
        <v>0</v>
      </c>
      <c r="AG614" s="303">
        <f t="shared" si="142"/>
        <v>2473.8479097896302</v>
      </c>
      <c r="AH614" s="303">
        <f t="shared" si="142"/>
        <v>951.47996530370415</v>
      </c>
      <c r="AI614" s="303">
        <f t="shared" si="142"/>
        <v>951.47996530370415</v>
      </c>
      <c r="AJ614" s="303">
        <f t="shared" si="139"/>
        <v>190.29599306074081</v>
      </c>
      <c r="AK614" s="1239" t="s">
        <v>1350</v>
      </c>
      <c r="AL614" s="73" t="s">
        <v>1350</v>
      </c>
      <c r="AM614" s="1239" t="s">
        <v>1350</v>
      </c>
      <c r="AN614" s="303">
        <f t="shared" si="143"/>
        <v>196956.35281786669</v>
      </c>
      <c r="AO614" s="303">
        <f t="shared" si="146"/>
        <v>90010.004717730393</v>
      </c>
      <c r="AP614" s="303">
        <f t="shared" si="146"/>
        <v>3805.9198612148166</v>
      </c>
      <c r="AQ614" s="303">
        <f t="shared" si="146"/>
        <v>65461.821612894812</v>
      </c>
      <c r="AR614" s="303">
        <f t="shared" si="146"/>
        <v>0</v>
      </c>
      <c r="AS614" s="303">
        <f t="shared" si="146"/>
        <v>27212.327007685926</v>
      </c>
      <c r="AT614" s="303">
        <f t="shared" si="146"/>
        <v>0</v>
      </c>
      <c r="AU614" s="303">
        <f t="shared" si="146"/>
        <v>570.88797918222224</v>
      </c>
      <c r="AV614" s="303">
        <f t="shared" si="146"/>
        <v>380.59198612148163</v>
      </c>
      <c r="AW614" s="303">
        <f t="shared" si="146"/>
        <v>951.47996530370415</v>
      </c>
      <c r="AX614" s="303">
        <f t="shared" si="146"/>
        <v>2283.551916728889</v>
      </c>
      <c r="AY614" s="303">
        <f t="shared" si="146"/>
        <v>570.88797918222224</v>
      </c>
      <c r="AZ614" s="303">
        <f t="shared" si="146"/>
        <v>951.47996530370415</v>
      </c>
      <c r="BA614" s="303">
        <f t="shared" si="146"/>
        <v>190.29599306074081</v>
      </c>
      <c r="BB614" s="303">
        <f t="shared" si="146"/>
        <v>0</v>
      </c>
      <c r="BC614" s="303">
        <f t="shared" si="144"/>
        <v>2473.8479097896302</v>
      </c>
      <c r="BD614" s="303">
        <f t="shared" si="144"/>
        <v>951.47996530370415</v>
      </c>
      <c r="BE614" s="303">
        <f t="shared" si="144"/>
        <v>951.47996530370415</v>
      </c>
      <c r="BF614" s="303">
        <f t="shared" si="140"/>
        <v>190.29599306074081</v>
      </c>
    </row>
    <row r="615" spans="2:58" s="1513" customFormat="1" ht="14.25" x14ac:dyDescent="0.2">
      <c r="B615" s="1913" t="s">
        <v>299</v>
      </c>
      <c r="C615" s="1906" t="s">
        <v>296</v>
      </c>
      <c r="D615" s="1971" t="s">
        <v>90</v>
      </c>
      <c r="E615" s="1972" t="s">
        <v>25</v>
      </c>
      <c r="F615" s="1897" t="s">
        <v>26</v>
      </c>
      <c r="G615" s="1985">
        <v>17.12</v>
      </c>
      <c r="H615" s="1957">
        <v>6182.6426173991858</v>
      </c>
      <c r="I615" s="1910">
        <v>6182.6426173991858</v>
      </c>
      <c r="J615" s="1910">
        <v>6182.6426173991858</v>
      </c>
      <c r="K615" s="1912">
        <v>10.35</v>
      </c>
      <c r="L615" s="1580"/>
      <c r="M615" s="303"/>
      <c r="N615" s="303"/>
      <c r="O615"/>
      <c r="P615" s="1174"/>
      <c r="R615" s="303">
        <f t="shared" si="141"/>
        <v>63990.351090081575</v>
      </c>
      <c r="S615" s="303">
        <f t="shared" si="145"/>
        <v>29243.899580298155</v>
      </c>
      <c r="T615" s="303">
        <f t="shared" si="145"/>
        <v>1236.5285234798375</v>
      </c>
      <c r="U615" s="303">
        <f t="shared" si="145"/>
        <v>21268.290603853195</v>
      </c>
      <c r="V615" s="303">
        <f t="shared" si="145"/>
        <v>0</v>
      </c>
      <c r="W615" s="303">
        <f t="shared" si="145"/>
        <v>8841.1789428808352</v>
      </c>
      <c r="X615" s="303">
        <f t="shared" si="145"/>
        <v>0</v>
      </c>
      <c r="Y615" s="303">
        <f t="shared" si="145"/>
        <v>185.47927852197557</v>
      </c>
      <c r="Z615" s="303">
        <f t="shared" si="145"/>
        <v>123.65285234798374</v>
      </c>
      <c r="AA615" s="303">
        <f t="shared" si="145"/>
        <v>309.13213086995938</v>
      </c>
      <c r="AB615" s="303">
        <f t="shared" si="145"/>
        <v>741.91711408790229</v>
      </c>
      <c r="AC615" s="303">
        <f t="shared" si="145"/>
        <v>185.47927852197557</v>
      </c>
      <c r="AD615" s="303">
        <f t="shared" si="145"/>
        <v>309.13213086995938</v>
      </c>
      <c r="AE615" s="303">
        <f t="shared" si="145"/>
        <v>61.826426173991869</v>
      </c>
      <c r="AF615" s="303">
        <f t="shared" si="145"/>
        <v>0</v>
      </c>
      <c r="AG615" s="303">
        <f t="shared" si="142"/>
        <v>803.74354026189428</v>
      </c>
      <c r="AH615" s="303">
        <f t="shared" si="142"/>
        <v>309.13213086995938</v>
      </c>
      <c r="AI615" s="303">
        <f t="shared" si="142"/>
        <v>309.13213086995938</v>
      </c>
      <c r="AJ615" s="303">
        <f t="shared" si="139"/>
        <v>61.826426173991869</v>
      </c>
      <c r="AK615" s="1239" t="s">
        <v>1350</v>
      </c>
      <c r="AL615" s="73" t="s">
        <v>1350</v>
      </c>
      <c r="AM615" s="1239" t="s">
        <v>1350</v>
      </c>
      <c r="AN615" s="303">
        <f t="shared" si="143"/>
        <v>63990.351090081575</v>
      </c>
      <c r="AO615" s="303">
        <f t="shared" si="146"/>
        <v>29243.899580298155</v>
      </c>
      <c r="AP615" s="303">
        <f t="shared" si="146"/>
        <v>1236.5285234798375</v>
      </c>
      <c r="AQ615" s="303">
        <f t="shared" si="146"/>
        <v>21268.290603853195</v>
      </c>
      <c r="AR615" s="303">
        <f t="shared" si="146"/>
        <v>0</v>
      </c>
      <c r="AS615" s="303">
        <f t="shared" si="146"/>
        <v>8841.1789428808352</v>
      </c>
      <c r="AT615" s="303">
        <f t="shared" si="146"/>
        <v>0</v>
      </c>
      <c r="AU615" s="303">
        <f t="shared" si="146"/>
        <v>185.47927852197557</v>
      </c>
      <c r="AV615" s="303">
        <f t="shared" si="146"/>
        <v>123.65285234798374</v>
      </c>
      <c r="AW615" s="303">
        <f t="shared" si="146"/>
        <v>309.13213086995938</v>
      </c>
      <c r="AX615" s="303">
        <f t="shared" si="146"/>
        <v>741.91711408790229</v>
      </c>
      <c r="AY615" s="303">
        <f t="shared" si="146"/>
        <v>185.47927852197557</v>
      </c>
      <c r="AZ615" s="303">
        <f t="shared" si="146"/>
        <v>309.13213086995938</v>
      </c>
      <c r="BA615" s="303">
        <f t="shared" si="146"/>
        <v>61.826426173991869</v>
      </c>
      <c r="BB615" s="303">
        <f t="shared" si="146"/>
        <v>0</v>
      </c>
      <c r="BC615" s="303">
        <f t="shared" si="144"/>
        <v>803.74354026189428</v>
      </c>
      <c r="BD615" s="303">
        <f t="shared" si="144"/>
        <v>309.13213086995938</v>
      </c>
      <c r="BE615" s="303">
        <f t="shared" si="144"/>
        <v>309.13213086995938</v>
      </c>
      <c r="BF615" s="303">
        <f t="shared" si="140"/>
        <v>61.826426173991869</v>
      </c>
    </row>
    <row r="616" spans="2:58" ht="14.25" x14ac:dyDescent="0.2">
      <c r="B616" s="1913" t="s">
        <v>299</v>
      </c>
      <c r="C616" s="1906" t="s">
        <v>183</v>
      </c>
      <c r="D616" s="1971" t="s">
        <v>186</v>
      </c>
      <c r="E616" s="1972" t="s">
        <v>25</v>
      </c>
      <c r="F616" s="1897" t="s">
        <v>16</v>
      </c>
      <c r="G616" s="1985">
        <v>17.36</v>
      </c>
      <c r="H616" s="1957">
        <v>25631.402505092425</v>
      </c>
      <c r="I616" s="1910">
        <v>25631.402505092425</v>
      </c>
      <c r="J616" s="1911">
        <v>25631.402505092425</v>
      </c>
      <c r="K616" s="1912">
        <v>10.35</v>
      </c>
      <c r="L616" s="1580"/>
      <c r="P616" s="1174"/>
      <c r="R616" s="303">
        <f t="shared" si="141"/>
        <v>265285.01592770661</v>
      </c>
      <c r="S616" s="303">
        <f t="shared" si="145"/>
        <v>121236.53384908719</v>
      </c>
      <c r="T616" s="303">
        <f t="shared" si="145"/>
        <v>5126.2805010184866</v>
      </c>
      <c r="U616" s="303">
        <f t="shared" si="145"/>
        <v>88172.024617517935</v>
      </c>
      <c r="V616" s="303">
        <f t="shared" si="145"/>
        <v>0</v>
      </c>
      <c r="W616" s="303">
        <f t="shared" si="145"/>
        <v>36652.905582282168</v>
      </c>
      <c r="X616" s="303">
        <f t="shared" si="145"/>
        <v>0</v>
      </c>
      <c r="Y616" s="303">
        <f t="shared" si="145"/>
        <v>768.94207515277276</v>
      </c>
      <c r="Z616" s="303">
        <f t="shared" si="145"/>
        <v>512.62805010184866</v>
      </c>
      <c r="AA616" s="303">
        <f t="shared" si="145"/>
        <v>1281.5701252546216</v>
      </c>
      <c r="AB616" s="303">
        <f t="shared" si="145"/>
        <v>3075.768300611091</v>
      </c>
      <c r="AC616" s="303">
        <f t="shared" si="145"/>
        <v>768.94207515277276</v>
      </c>
      <c r="AD616" s="303">
        <f t="shared" si="145"/>
        <v>1281.5701252546216</v>
      </c>
      <c r="AE616" s="303">
        <f t="shared" si="145"/>
        <v>256.31402505092433</v>
      </c>
      <c r="AF616" s="303">
        <f t="shared" si="145"/>
        <v>0</v>
      </c>
      <c r="AG616" s="303">
        <f t="shared" si="142"/>
        <v>3332.0823256620156</v>
      </c>
      <c r="AH616" s="303">
        <f t="shared" si="142"/>
        <v>1281.5701252546216</v>
      </c>
      <c r="AI616" s="303">
        <f t="shared" si="142"/>
        <v>1281.5701252546216</v>
      </c>
      <c r="AJ616" s="303">
        <f t="shared" si="139"/>
        <v>256.31402505092433</v>
      </c>
      <c r="AK616" s="1239" t="s">
        <v>1350</v>
      </c>
      <c r="AL616" s="73" t="s">
        <v>1350</v>
      </c>
      <c r="AM616" s="1239" t="s">
        <v>1350</v>
      </c>
      <c r="AN616" s="303">
        <f t="shared" si="143"/>
        <v>265285.01592770661</v>
      </c>
      <c r="AO616" s="303">
        <f t="shared" si="146"/>
        <v>121236.53384908719</v>
      </c>
      <c r="AP616" s="303">
        <f t="shared" si="146"/>
        <v>5126.2805010184866</v>
      </c>
      <c r="AQ616" s="303">
        <f t="shared" si="146"/>
        <v>88172.024617517935</v>
      </c>
      <c r="AR616" s="303">
        <f t="shared" si="146"/>
        <v>0</v>
      </c>
      <c r="AS616" s="303">
        <f t="shared" si="146"/>
        <v>36652.905582282168</v>
      </c>
      <c r="AT616" s="303">
        <f t="shared" si="146"/>
        <v>0</v>
      </c>
      <c r="AU616" s="303">
        <f t="shared" si="146"/>
        <v>768.94207515277276</v>
      </c>
      <c r="AV616" s="303">
        <f t="shared" si="146"/>
        <v>512.62805010184866</v>
      </c>
      <c r="AW616" s="303">
        <f t="shared" si="146"/>
        <v>1281.5701252546216</v>
      </c>
      <c r="AX616" s="303">
        <f t="shared" si="146"/>
        <v>3075.768300611091</v>
      </c>
      <c r="AY616" s="303">
        <f t="shared" si="146"/>
        <v>768.94207515277276</v>
      </c>
      <c r="AZ616" s="303">
        <f t="shared" si="146"/>
        <v>1281.5701252546216</v>
      </c>
      <c r="BA616" s="303">
        <f t="shared" si="146"/>
        <v>256.31402505092433</v>
      </c>
      <c r="BB616" s="303">
        <f t="shared" si="146"/>
        <v>0</v>
      </c>
      <c r="BC616" s="303">
        <f t="shared" si="144"/>
        <v>3332.0823256620156</v>
      </c>
      <c r="BD616" s="303">
        <f t="shared" si="144"/>
        <v>1281.5701252546216</v>
      </c>
      <c r="BE616" s="303">
        <f t="shared" si="144"/>
        <v>1281.5701252546216</v>
      </c>
      <c r="BF616" s="303">
        <f t="shared" si="140"/>
        <v>256.31402505092433</v>
      </c>
    </row>
    <row r="617" spans="2:58" ht="14.25" x14ac:dyDescent="0.2">
      <c r="B617" s="1913" t="s">
        <v>299</v>
      </c>
      <c r="C617" s="1906" t="s">
        <v>183</v>
      </c>
      <c r="D617" s="1971" t="s">
        <v>187</v>
      </c>
      <c r="E617" s="1972" t="s">
        <v>25</v>
      </c>
      <c r="F617" s="1897" t="s">
        <v>16</v>
      </c>
      <c r="G617" s="1985">
        <v>17.36</v>
      </c>
      <c r="H617" s="1957">
        <v>11326.913271107178</v>
      </c>
      <c r="I617" s="1910">
        <v>11326.913271107178</v>
      </c>
      <c r="J617" s="1911">
        <v>11326.913271107178</v>
      </c>
      <c r="K617" s="1912">
        <v>10.35</v>
      </c>
      <c r="L617" s="1580"/>
      <c r="P617" s="1174"/>
      <c r="R617" s="303">
        <f t="shared" si="141"/>
        <v>117233.55235595928</v>
      </c>
      <c r="S617" s="303">
        <f t="shared" si="145"/>
        <v>53576.299772336955</v>
      </c>
      <c r="T617" s="303">
        <f t="shared" si="145"/>
        <v>2265.382654221436</v>
      </c>
      <c r="U617" s="303">
        <f t="shared" si="145"/>
        <v>38964.581652608686</v>
      </c>
      <c r="V617" s="303">
        <f t="shared" si="145"/>
        <v>0</v>
      </c>
      <c r="W617" s="303">
        <f t="shared" si="145"/>
        <v>16197.485977683262</v>
      </c>
      <c r="X617" s="303">
        <f t="shared" si="145"/>
        <v>0</v>
      </c>
      <c r="Y617" s="303">
        <f t="shared" si="145"/>
        <v>339.80739813321532</v>
      </c>
      <c r="Z617" s="303">
        <f t="shared" si="145"/>
        <v>226.53826542214358</v>
      </c>
      <c r="AA617" s="303">
        <f t="shared" si="145"/>
        <v>566.34566355535901</v>
      </c>
      <c r="AB617" s="303">
        <f t="shared" si="145"/>
        <v>1359.2295925328613</v>
      </c>
      <c r="AC617" s="303">
        <f t="shared" si="145"/>
        <v>339.80739813321532</v>
      </c>
      <c r="AD617" s="303">
        <f t="shared" si="145"/>
        <v>566.34566355535901</v>
      </c>
      <c r="AE617" s="303">
        <f t="shared" si="145"/>
        <v>113.26913271107179</v>
      </c>
      <c r="AF617" s="303">
        <f t="shared" si="145"/>
        <v>0</v>
      </c>
      <c r="AG617" s="303">
        <f t="shared" si="142"/>
        <v>1472.4987252439332</v>
      </c>
      <c r="AH617" s="303">
        <f t="shared" si="142"/>
        <v>566.34566355535901</v>
      </c>
      <c r="AI617" s="303">
        <f t="shared" si="142"/>
        <v>566.34566355535901</v>
      </c>
      <c r="AJ617" s="303">
        <f t="shared" si="139"/>
        <v>113.26913271107179</v>
      </c>
      <c r="AK617" s="1239" t="s">
        <v>1350</v>
      </c>
      <c r="AL617" s="73" t="s">
        <v>1350</v>
      </c>
      <c r="AM617" s="1239" t="s">
        <v>1350</v>
      </c>
      <c r="AN617" s="303">
        <f t="shared" si="143"/>
        <v>117233.55235595928</v>
      </c>
      <c r="AO617" s="303">
        <f t="shared" si="146"/>
        <v>53576.299772336955</v>
      </c>
      <c r="AP617" s="303">
        <f t="shared" si="146"/>
        <v>2265.382654221436</v>
      </c>
      <c r="AQ617" s="303">
        <f t="shared" si="146"/>
        <v>38964.581652608686</v>
      </c>
      <c r="AR617" s="303">
        <f t="shared" si="146"/>
        <v>0</v>
      </c>
      <c r="AS617" s="303">
        <f t="shared" si="146"/>
        <v>16197.485977683262</v>
      </c>
      <c r="AT617" s="303">
        <f t="shared" si="146"/>
        <v>0</v>
      </c>
      <c r="AU617" s="303">
        <f t="shared" si="146"/>
        <v>339.80739813321532</v>
      </c>
      <c r="AV617" s="303">
        <f t="shared" si="146"/>
        <v>226.53826542214358</v>
      </c>
      <c r="AW617" s="303">
        <f t="shared" si="146"/>
        <v>566.34566355535901</v>
      </c>
      <c r="AX617" s="303">
        <f t="shared" si="146"/>
        <v>1359.2295925328613</v>
      </c>
      <c r="AY617" s="303">
        <f t="shared" si="146"/>
        <v>339.80739813321532</v>
      </c>
      <c r="AZ617" s="303">
        <f t="shared" si="146"/>
        <v>566.34566355535901</v>
      </c>
      <c r="BA617" s="303">
        <f t="shared" si="146"/>
        <v>113.26913271107179</v>
      </c>
      <c r="BB617" s="303">
        <f t="shared" si="146"/>
        <v>0</v>
      </c>
      <c r="BC617" s="303">
        <f t="shared" si="144"/>
        <v>1472.4987252439332</v>
      </c>
      <c r="BD617" s="303">
        <f t="shared" si="144"/>
        <v>566.34566355535901</v>
      </c>
      <c r="BE617" s="303">
        <f t="shared" si="144"/>
        <v>566.34566355535901</v>
      </c>
      <c r="BF617" s="303">
        <f t="shared" si="140"/>
        <v>113.26913271107179</v>
      </c>
    </row>
    <row r="618" spans="2:58" ht="14.25" x14ac:dyDescent="0.2">
      <c r="B618" s="1913" t="s">
        <v>299</v>
      </c>
      <c r="C618" s="1906" t="s">
        <v>183</v>
      </c>
      <c r="D618" s="1971" t="s">
        <v>188</v>
      </c>
      <c r="E618" s="1972" t="s">
        <v>25</v>
      </c>
      <c r="F618" s="1897" t="s">
        <v>16</v>
      </c>
      <c r="G618" s="1985">
        <v>17.28</v>
      </c>
      <c r="H618" s="1957">
        <v>2381.0558343223852</v>
      </c>
      <c r="I618" s="1910">
        <v>2381.0558343223852</v>
      </c>
      <c r="J618" s="1911">
        <v>2381.0558343223852</v>
      </c>
      <c r="K618" s="1912">
        <v>10.35</v>
      </c>
      <c r="L618" s="1580"/>
      <c r="P618" s="1174"/>
      <c r="R618" s="303">
        <f t="shared" si="141"/>
        <v>24643.927885236684</v>
      </c>
      <c r="S618" s="303">
        <f t="shared" si="145"/>
        <v>11262.394096344882</v>
      </c>
      <c r="T618" s="303">
        <f t="shared" si="145"/>
        <v>476.21116686447715</v>
      </c>
      <c r="U618" s="303">
        <f t="shared" si="145"/>
        <v>8190.8320700690028</v>
      </c>
      <c r="V618" s="303">
        <f t="shared" si="145"/>
        <v>0</v>
      </c>
      <c r="W618" s="303">
        <f t="shared" si="145"/>
        <v>3404.9098430810104</v>
      </c>
      <c r="X618" s="303">
        <f t="shared" si="145"/>
        <v>0</v>
      </c>
      <c r="Y618" s="303">
        <f t="shared" si="145"/>
        <v>71.431675029671553</v>
      </c>
      <c r="Z618" s="303">
        <f t="shared" si="145"/>
        <v>47.621116686447706</v>
      </c>
      <c r="AA618" s="303">
        <f t="shared" si="145"/>
        <v>119.05279171611929</v>
      </c>
      <c r="AB618" s="303">
        <f t="shared" si="145"/>
        <v>285.72670011868621</v>
      </c>
      <c r="AC618" s="303">
        <f t="shared" si="145"/>
        <v>71.431675029671553</v>
      </c>
      <c r="AD618" s="303">
        <f t="shared" si="145"/>
        <v>119.05279171611929</v>
      </c>
      <c r="AE618" s="303">
        <f t="shared" si="145"/>
        <v>23.810558343223853</v>
      </c>
      <c r="AF618" s="303">
        <f t="shared" si="145"/>
        <v>0</v>
      </c>
      <c r="AG618" s="303">
        <f t="shared" si="142"/>
        <v>309.53725846191008</v>
      </c>
      <c r="AH618" s="303">
        <f t="shared" si="142"/>
        <v>119.05279171611929</v>
      </c>
      <c r="AI618" s="303">
        <f t="shared" si="142"/>
        <v>119.05279171611929</v>
      </c>
      <c r="AJ618" s="303">
        <f t="shared" si="139"/>
        <v>23.810558343223853</v>
      </c>
      <c r="AK618" s="1239" t="s">
        <v>1350</v>
      </c>
      <c r="AL618" s="73" t="s">
        <v>1350</v>
      </c>
      <c r="AM618" s="1239" t="s">
        <v>1350</v>
      </c>
      <c r="AN618" s="303">
        <f t="shared" si="143"/>
        <v>24643.927885236684</v>
      </c>
      <c r="AO618" s="303">
        <f t="shared" si="146"/>
        <v>11262.394096344882</v>
      </c>
      <c r="AP618" s="303">
        <f t="shared" si="146"/>
        <v>476.21116686447715</v>
      </c>
      <c r="AQ618" s="303">
        <f t="shared" si="146"/>
        <v>8190.8320700690028</v>
      </c>
      <c r="AR618" s="303">
        <f t="shared" si="146"/>
        <v>0</v>
      </c>
      <c r="AS618" s="303">
        <f t="shared" si="146"/>
        <v>3404.9098430810104</v>
      </c>
      <c r="AT618" s="303">
        <f t="shared" si="146"/>
        <v>0</v>
      </c>
      <c r="AU618" s="303">
        <f t="shared" si="146"/>
        <v>71.431675029671553</v>
      </c>
      <c r="AV618" s="303">
        <f t="shared" si="146"/>
        <v>47.621116686447706</v>
      </c>
      <c r="AW618" s="303">
        <f t="shared" si="146"/>
        <v>119.05279171611929</v>
      </c>
      <c r="AX618" s="303">
        <f t="shared" si="146"/>
        <v>285.72670011868621</v>
      </c>
      <c r="AY618" s="303">
        <f t="shared" si="146"/>
        <v>71.431675029671553</v>
      </c>
      <c r="AZ618" s="303">
        <f t="shared" si="146"/>
        <v>119.05279171611929</v>
      </c>
      <c r="BA618" s="303">
        <f t="shared" si="146"/>
        <v>23.810558343223853</v>
      </c>
      <c r="BB618" s="303">
        <f t="shared" si="146"/>
        <v>0</v>
      </c>
      <c r="BC618" s="303">
        <f t="shared" si="144"/>
        <v>309.53725846191008</v>
      </c>
      <c r="BD618" s="303">
        <f t="shared" si="144"/>
        <v>119.05279171611929</v>
      </c>
      <c r="BE618" s="303">
        <f t="shared" si="144"/>
        <v>119.05279171611929</v>
      </c>
      <c r="BF618" s="303">
        <f t="shared" si="140"/>
        <v>23.810558343223853</v>
      </c>
    </row>
    <row r="619" spans="2:58" ht="14.25" x14ac:dyDescent="0.2">
      <c r="B619" s="1913" t="s">
        <v>299</v>
      </c>
      <c r="C619" s="1906" t="s">
        <v>183</v>
      </c>
      <c r="D619" s="1971" t="s">
        <v>190</v>
      </c>
      <c r="E619" s="1972" t="s">
        <v>25</v>
      </c>
      <c r="F619" s="1897" t="s">
        <v>16</v>
      </c>
      <c r="G619" s="1985">
        <v>17.28</v>
      </c>
      <c r="H619" s="1957">
        <v>141.06006395457652</v>
      </c>
      <c r="I619" s="1910">
        <v>141.06006395457652</v>
      </c>
      <c r="J619" s="1911">
        <v>141.06006395457652</v>
      </c>
      <c r="K619" s="1912">
        <v>10.35</v>
      </c>
      <c r="L619" s="1580"/>
      <c r="P619" s="1174"/>
      <c r="R619" s="303">
        <f t="shared" si="141"/>
        <v>1459.971661929867</v>
      </c>
      <c r="S619" s="303">
        <f t="shared" si="145"/>
        <v>667.21410250514703</v>
      </c>
      <c r="T619" s="303">
        <f t="shared" si="145"/>
        <v>28.212012790915313</v>
      </c>
      <c r="U619" s="303">
        <f t="shared" si="145"/>
        <v>485.24662000374315</v>
      </c>
      <c r="V619" s="303">
        <f t="shared" si="145"/>
        <v>0</v>
      </c>
      <c r="W619" s="303">
        <f t="shared" ref="S619:AF637" si="147">+$R619*VLOOKUP($E619,$P$5:$AF$7,W$1+3,FALSE)</f>
        <v>201.71589145504441</v>
      </c>
      <c r="X619" s="303">
        <f t="shared" si="147"/>
        <v>0</v>
      </c>
      <c r="Y619" s="303">
        <f t="shared" si="147"/>
        <v>4.2318019186372959</v>
      </c>
      <c r="Z619" s="303">
        <f t="shared" si="147"/>
        <v>2.8212012790915311</v>
      </c>
      <c r="AA619" s="303">
        <f t="shared" si="147"/>
        <v>7.0530031977288283</v>
      </c>
      <c r="AB619" s="303">
        <f t="shared" si="147"/>
        <v>16.927207674549184</v>
      </c>
      <c r="AC619" s="303">
        <f t="shared" si="147"/>
        <v>4.2318019186372959</v>
      </c>
      <c r="AD619" s="303">
        <f t="shared" si="147"/>
        <v>7.0530031977288283</v>
      </c>
      <c r="AE619" s="303">
        <f t="shared" si="147"/>
        <v>1.4106006395457655</v>
      </c>
      <c r="AF619" s="303">
        <f t="shared" si="147"/>
        <v>0</v>
      </c>
      <c r="AG619" s="303">
        <f t="shared" si="142"/>
        <v>18.33780831409495</v>
      </c>
      <c r="AH619" s="303">
        <f t="shared" si="142"/>
        <v>7.0530031977288283</v>
      </c>
      <c r="AI619" s="303">
        <f t="shared" si="142"/>
        <v>7.0530031977288283</v>
      </c>
      <c r="AJ619" s="303">
        <f t="shared" si="139"/>
        <v>1.4106006395457655</v>
      </c>
      <c r="AK619" s="1239" t="s">
        <v>1350</v>
      </c>
      <c r="AL619" s="73" t="s">
        <v>1350</v>
      </c>
      <c r="AM619" s="1239" t="s">
        <v>1350</v>
      </c>
      <c r="AN619" s="303">
        <f t="shared" si="143"/>
        <v>1459.971661929867</v>
      </c>
      <c r="AO619" s="303">
        <f t="shared" si="146"/>
        <v>667.21410250514703</v>
      </c>
      <c r="AP619" s="303">
        <f t="shared" si="146"/>
        <v>28.212012790915313</v>
      </c>
      <c r="AQ619" s="303">
        <f t="shared" si="146"/>
        <v>485.24662000374315</v>
      </c>
      <c r="AR619" s="303">
        <f t="shared" si="146"/>
        <v>0</v>
      </c>
      <c r="AS619" s="303">
        <f t="shared" ref="AO619:BB637" si="148">+$AN619*VLOOKUP($E619,$AL$5:$BB$7,AS$1+3,FALSE)</f>
        <v>201.71589145504441</v>
      </c>
      <c r="AT619" s="303">
        <f t="shared" si="148"/>
        <v>0</v>
      </c>
      <c r="AU619" s="303">
        <f t="shared" si="148"/>
        <v>4.2318019186372959</v>
      </c>
      <c r="AV619" s="303">
        <f t="shared" si="148"/>
        <v>2.8212012790915311</v>
      </c>
      <c r="AW619" s="303">
        <f t="shared" si="148"/>
        <v>7.0530031977288283</v>
      </c>
      <c r="AX619" s="303">
        <f t="shared" si="148"/>
        <v>16.927207674549184</v>
      </c>
      <c r="AY619" s="303">
        <f t="shared" si="148"/>
        <v>4.2318019186372959</v>
      </c>
      <c r="AZ619" s="303">
        <f t="shared" si="148"/>
        <v>7.0530031977288283</v>
      </c>
      <c r="BA619" s="303">
        <f t="shared" si="148"/>
        <v>1.4106006395457655</v>
      </c>
      <c r="BB619" s="303">
        <f t="shared" si="148"/>
        <v>0</v>
      </c>
      <c r="BC619" s="303">
        <f t="shared" si="144"/>
        <v>18.33780831409495</v>
      </c>
      <c r="BD619" s="303">
        <f t="shared" si="144"/>
        <v>7.0530031977288283</v>
      </c>
      <c r="BE619" s="303">
        <f t="shared" si="144"/>
        <v>7.0530031977288283</v>
      </c>
      <c r="BF619" s="303">
        <f t="shared" si="140"/>
        <v>1.4106006395457655</v>
      </c>
    </row>
    <row r="620" spans="2:58" ht="14.25" x14ac:dyDescent="0.2">
      <c r="B620" s="1913" t="s">
        <v>299</v>
      </c>
      <c r="C620" s="1906" t="s">
        <v>183</v>
      </c>
      <c r="D620" s="1971" t="s">
        <v>191</v>
      </c>
      <c r="E620" s="1972" t="s">
        <v>25</v>
      </c>
      <c r="F620" s="1897" t="s">
        <v>16</v>
      </c>
      <c r="G620" s="1985">
        <v>17.36</v>
      </c>
      <c r="H620" s="1957">
        <v>4094.0665026547131</v>
      </c>
      <c r="I620" s="1910">
        <v>4094.0665026547131</v>
      </c>
      <c r="J620" s="1911">
        <v>4094.0665026547131</v>
      </c>
      <c r="K620" s="1912">
        <v>10.35</v>
      </c>
      <c r="L620" s="1580"/>
      <c r="P620" s="1174"/>
      <c r="R620" s="303">
        <f t="shared" si="141"/>
        <v>42373.588302476281</v>
      </c>
      <c r="S620" s="303">
        <f t="shared" si="147"/>
        <v>19364.934557556797</v>
      </c>
      <c r="T620" s="303">
        <f t="shared" si="147"/>
        <v>818.81330053094291</v>
      </c>
      <c r="U620" s="303">
        <f t="shared" si="147"/>
        <v>14083.588769132211</v>
      </c>
      <c r="V620" s="303">
        <f t="shared" si="147"/>
        <v>0</v>
      </c>
      <c r="W620" s="303">
        <f t="shared" si="147"/>
        <v>5854.5150987962397</v>
      </c>
      <c r="X620" s="303">
        <f t="shared" si="147"/>
        <v>0</v>
      </c>
      <c r="Y620" s="303">
        <f t="shared" si="147"/>
        <v>122.8219950796414</v>
      </c>
      <c r="Z620" s="303">
        <f t="shared" si="147"/>
        <v>81.881330053094274</v>
      </c>
      <c r="AA620" s="303">
        <f t="shared" si="147"/>
        <v>204.70332513273573</v>
      </c>
      <c r="AB620" s="303">
        <f t="shared" si="147"/>
        <v>491.28798031856559</v>
      </c>
      <c r="AC620" s="303">
        <f t="shared" si="147"/>
        <v>122.8219950796414</v>
      </c>
      <c r="AD620" s="303">
        <f t="shared" si="147"/>
        <v>204.70332513273573</v>
      </c>
      <c r="AE620" s="303">
        <f t="shared" si="147"/>
        <v>40.940665026547137</v>
      </c>
      <c r="AF620" s="303">
        <f t="shared" si="147"/>
        <v>0</v>
      </c>
      <c r="AG620" s="303">
        <f t="shared" si="142"/>
        <v>532.2286453451128</v>
      </c>
      <c r="AH620" s="303">
        <f t="shared" si="142"/>
        <v>204.70332513273573</v>
      </c>
      <c r="AI620" s="303">
        <f t="shared" si="142"/>
        <v>204.70332513273573</v>
      </c>
      <c r="AJ620" s="303">
        <f t="shared" si="139"/>
        <v>40.940665026547137</v>
      </c>
      <c r="AK620" s="1239" t="s">
        <v>1350</v>
      </c>
      <c r="AL620" s="73" t="s">
        <v>1350</v>
      </c>
      <c r="AM620" s="1239" t="s">
        <v>1350</v>
      </c>
      <c r="AN620" s="303">
        <f t="shared" si="143"/>
        <v>42373.588302476281</v>
      </c>
      <c r="AO620" s="303">
        <f t="shared" si="148"/>
        <v>19364.934557556797</v>
      </c>
      <c r="AP620" s="303">
        <f t="shared" si="148"/>
        <v>818.81330053094291</v>
      </c>
      <c r="AQ620" s="303">
        <f t="shared" si="148"/>
        <v>14083.588769132211</v>
      </c>
      <c r="AR620" s="303">
        <f t="shared" si="148"/>
        <v>0</v>
      </c>
      <c r="AS620" s="303">
        <f t="shared" si="148"/>
        <v>5854.5150987962397</v>
      </c>
      <c r="AT620" s="303">
        <f t="shared" si="148"/>
        <v>0</v>
      </c>
      <c r="AU620" s="303">
        <f t="shared" si="148"/>
        <v>122.8219950796414</v>
      </c>
      <c r="AV620" s="303">
        <f t="shared" si="148"/>
        <v>81.881330053094274</v>
      </c>
      <c r="AW620" s="303">
        <f t="shared" si="148"/>
        <v>204.70332513273573</v>
      </c>
      <c r="AX620" s="303">
        <f t="shared" si="148"/>
        <v>491.28798031856559</v>
      </c>
      <c r="AY620" s="303">
        <f t="shared" si="148"/>
        <v>122.8219950796414</v>
      </c>
      <c r="AZ620" s="303">
        <f t="shared" si="148"/>
        <v>204.70332513273573</v>
      </c>
      <c r="BA620" s="303">
        <f t="shared" si="148"/>
        <v>40.940665026547137</v>
      </c>
      <c r="BB620" s="303">
        <f t="shared" si="148"/>
        <v>0</v>
      </c>
      <c r="BC620" s="303">
        <f t="shared" si="144"/>
        <v>532.2286453451128</v>
      </c>
      <c r="BD620" s="303">
        <f t="shared" si="144"/>
        <v>204.70332513273573</v>
      </c>
      <c r="BE620" s="303">
        <f t="shared" si="144"/>
        <v>204.70332513273573</v>
      </c>
      <c r="BF620" s="303">
        <f t="shared" si="140"/>
        <v>40.940665026547137</v>
      </c>
    </row>
    <row r="621" spans="2:58" ht="14.25" x14ac:dyDescent="0.2">
      <c r="B621" s="1913" t="s">
        <v>299</v>
      </c>
      <c r="C621" s="1906" t="s">
        <v>183</v>
      </c>
      <c r="D621" s="1971" t="s">
        <v>321</v>
      </c>
      <c r="E621" s="1972" t="s">
        <v>25</v>
      </c>
      <c r="F621" s="1897" t="s">
        <v>16</v>
      </c>
      <c r="G621" s="1985">
        <v>17.36</v>
      </c>
      <c r="H621" s="1957">
        <v>2495.9</v>
      </c>
      <c r="I621" s="1910">
        <v>2495.9</v>
      </c>
      <c r="J621" s="1911">
        <v>2495.9</v>
      </c>
      <c r="K621" s="1912">
        <v>10.35</v>
      </c>
      <c r="L621" s="1580"/>
      <c r="P621" s="1174"/>
      <c r="R621" s="303">
        <f t="shared" si="141"/>
        <v>25832.564999999999</v>
      </c>
      <c r="S621" s="303">
        <f t="shared" si="147"/>
        <v>11805.607000000002</v>
      </c>
      <c r="T621" s="303">
        <f t="shared" si="147"/>
        <v>499.18000000000012</v>
      </c>
      <c r="U621" s="303">
        <f t="shared" si="147"/>
        <v>8585.8959999999988</v>
      </c>
      <c r="V621" s="303">
        <f t="shared" si="147"/>
        <v>0</v>
      </c>
      <c r="W621" s="303">
        <f t="shared" si="147"/>
        <v>3569.1369999999997</v>
      </c>
      <c r="X621" s="303">
        <f t="shared" si="147"/>
        <v>0</v>
      </c>
      <c r="Y621" s="303">
        <f t="shared" si="147"/>
        <v>74.876999999999995</v>
      </c>
      <c r="Z621" s="303">
        <f t="shared" si="147"/>
        <v>49.918000000000006</v>
      </c>
      <c r="AA621" s="303">
        <f t="shared" si="147"/>
        <v>124.79500000000003</v>
      </c>
      <c r="AB621" s="303">
        <f t="shared" si="147"/>
        <v>299.50799999999998</v>
      </c>
      <c r="AC621" s="303">
        <f t="shared" si="147"/>
        <v>74.876999999999995</v>
      </c>
      <c r="AD621" s="303">
        <f t="shared" si="147"/>
        <v>124.79500000000003</v>
      </c>
      <c r="AE621" s="303">
        <f t="shared" si="147"/>
        <v>24.959000000000003</v>
      </c>
      <c r="AF621" s="303">
        <f t="shared" si="147"/>
        <v>0</v>
      </c>
      <c r="AG621" s="303">
        <f t="shared" si="142"/>
        <v>324.46700000000004</v>
      </c>
      <c r="AH621" s="303">
        <f t="shared" si="142"/>
        <v>124.79500000000003</v>
      </c>
      <c r="AI621" s="303">
        <f t="shared" si="142"/>
        <v>124.79500000000003</v>
      </c>
      <c r="AJ621" s="303">
        <f t="shared" si="139"/>
        <v>24.959000000000003</v>
      </c>
      <c r="AK621" s="1239" t="s">
        <v>1350</v>
      </c>
      <c r="AL621" s="73" t="s">
        <v>1350</v>
      </c>
      <c r="AM621" s="1239" t="s">
        <v>1350</v>
      </c>
      <c r="AN621" s="303">
        <f t="shared" si="143"/>
        <v>25832.564999999999</v>
      </c>
      <c r="AO621" s="303">
        <f t="shared" si="148"/>
        <v>11805.607000000002</v>
      </c>
      <c r="AP621" s="303">
        <f t="shared" si="148"/>
        <v>499.18000000000012</v>
      </c>
      <c r="AQ621" s="303">
        <f t="shared" si="148"/>
        <v>8585.8959999999988</v>
      </c>
      <c r="AR621" s="303">
        <f t="shared" si="148"/>
        <v>0</v>
      </c>
      <c r="AS621" s="303">
        <f t="shared" si="148"/>
        <v>3569.1369999999997</v>
      </c>
      <c r="AT621" s="303">
        <f t="shared" si="148"/>
        <v>0</v>
      </c>
      <c r="AU621" s="303">
        <f t="shared" si="148"/>
        <v>74.876999999999995</v>
      </c>
      <c r="AV621" s="303">
        <f t="shared" si="148"/>
        <v>49.918000000000006</v>
      </c>
      <c r="AW621" s="303">
        <f t="shared" si="148"/>
        <v>124.79500000000003</v>
      </c>
      <c r="AX621" s="303">
        <f t="shared" si="148"/>
        <v>299.50799999999998</v>
      </c>
      <c r="AY621" s="303">
        <f t="shared" si="148"/>
        <v>74.876999999999995</v>
      </c>
      <c r="AZ621" s="303">
        <f t="shared" si="148"/>
        <v>124.79500000000003</v>
      </c>
      <c r="BA621" s="303">
        <f t="shared" si="148"/>
        <v>24.959000000000003</v>
      </c>
      <c r="BB621" s="303">
        <f t="shared" si="148"/>
        <v>0</v>
      </c>
      <c r="BC621" s="303">
        <f t="shared" si="144"/>
        <v>324.46700000000004</v>
      </c>
      <c r="BD621" s="303">
        <f t="shared" si="144"/>
        <v>124.79500000000003</v>
      </c>
      <c r="BE621" s="303">
        <f t="shared" si="144"/>
        <v>124.79500000000003</v>
      </c>
      <c r="BF621" s="303">
        <f t="shared" si="140"/>
        <v>24.959000000000003</v>
      </c>
    </row>
    <row r="622" spans="2:58" ht="14.25" x14ac:dyDescent="0.2">
      <c r="B622" s="1913" t="s">
        <v>299</v>
      </c>
      <c r="C622" s="1906" t="s">
        <v>183</v>
      </c>
      <c r="D622" s="1971" t="s">
        <v>184</v>
      </c>
      <c r="E622" s="1972" t="s">
        <v>25</v>
      </c>
      <c r="F622" s="1897" t="s">
        <v>16</v>
      </c>
      <c r="G622" s="1985">
        <v>17.28</v>
      </c>
      <c r="H622" s="1957">
        <v>5826.1322360400964</v>
      </c>
      <c r="I622" s="1910">
        <v>5826.1322360400964</v>
      </c>
      <c r="J622" s="1911">
        <v>5826.1322360400964</v>
      </c>
      <c r="K622" s="1912">
        <v>10.35</v>
      </c>
      <c r="L622" s="1580"/>
      <c r="P622" s="1174"/>
      <c r="R622" s="303">
        <f t="shared" si="141"/>
        <v>60300.468643014996</v>
      </c>
      <c r="S622" s="303">
        <f t="shared" si="147"/>
        <v>27557.60547646966</v>
      </c>
      <c r="T622" s="303">
        <f t="shared" si="147"/>
        <v>1165.2264472080196</v>
      </c>
      <c r="U622" s="303">
        <f t="shared" si="147"/>
        <v>20041.894891977929</v>
      </c>
      <c r="V622" s="303">
        <f t="shared" si="147"/>
        <v>0</v>
      </c>
      <c r="W622" s="303">
        <f t="shared" si="147"/>
        <v>8331.3690975373374</v>
      </c>
      <c r="X622" s="303">
        <f t="shared" si="147"/>
        <v>0</v>
      </c>
      <c r="Y622" s="303">
        <f t="shared" si="147"/>
        <v>174.78396708120289</v>
      </c>
      <c r="Z622" s="303">
        <f t="shared" si="147"/>
        <v>116.52264472080195</v>
      </c>
      <c r="AA622" s="303">
        <f t="shared" si="147"/>
        <v>291.30661180200491</v>
      </c>
      <c r="AB622" s="303">
        <f t="shared" si="147"/>
        <v>699.13586832481155</v>
      </c>
      <c r="AC622" s="303">
        <f t="shared" si="147"/>
        <v>174.78396708120289</v>
      </c>
      <c r="AD622" s="303">
        <f t="shared" si="147"/>
        <v>291.30661180200491</v>
      </c>
      <c r="AE622" s="303">
        <f t="shared" si="147"/>
        <v>58.261322360400975</v>
      </c>
      <c r="AF622" s="303">
        <f t="shared" si="147"/>
        <v>0</v>
      </c>
      <c r="AG622" s="303">
        <f t="shared" si="142"/>
        <v>757.39719068521254</v>
      </c>
      <c r="AH622" s="303">
        <f t="shared" si="142"/>
        <v>291.30661180200491</v>
      </c>
      <c r="AI622" s="303">
        <f t="shared" si="142"/>
        <v>291.30661180200491</v>
      </c>
      <c r="AJ622" s="303">
        <f t="shared" si="139"/>
        <v>58.261322360400975</v>
      </c>
      <c r="AK622" s="1239" t="s">
        <v>1350</v>
      </c>
      <c r="AL622" s="73" t="s">
        <v>1350</v>
      </c>
      <c r="AM622" s="1239" t="s">
        <v>1350</v>
      </c>
      <c r="AN622" s="303">
        <f t="shared" si="143"/>
        <v>60300.468643014996</v>
      </c>
      <c r="AO622" s="303">
        <f t="shared" si="148"/>
        <v>27557.60547646966</v>
      </c>
      <c r="AP622" s="303">
        <f t="shared" si="148"/>
        <v>1165.2264472080196</v>
      </c>
      <c r="AQ622" s="303">
        <f t="shared" si="148"/>
        <v>20041.894891977929</v>
      </c>
      <c r="AR622" s="303">
        <f t="shared" si="148"/>
        <v>0</v>
      </c>
      <c r="AS622" s="303">
        <f t="shared" si="148"/>
        <v>8331.3690975373374</v>
      </c>
      <c r="AT622" s="303">
        <f t="shared" si="148"/>
        <v>0</v>
      </c>
      <c r="AU622" s="303">
        <f t="shared" si="148"/>
        <v>174.78396708120289</v>
      </c>
      <c r="AV622" s="303">
        <f t="shared" si="148"/>
        <v>116.52264472080195</v>
      </c>
      <c r="AW622" s="303">
        <f t="shared" si="148"/>
        <v>291.30661180200491</v>
      </c>
      <c r="AX622" s="303">
        <f t="shared" si="148"/>
        <v>699.13586832481155</v>
      </c>
      <c r="AY622" s="303">
        <f t="shared" si="148"/>
        <v>174.78396708120289</v>
      </c>
      <c r="AZ622" s="303">
        <f t="shared" si="148"/>
        <v>291.30661180200491</v>
      </c>
      <c r="BA622" s="303">
        <f t="shared" si="148"/>
        <v>58.261322360400975</v>
      </c>
      <c r="BB622" s="303">
        <f t="shared" si="148"/>
        <v>0</v>
      </c>
      <c r="BC622" s="303">
        <f t="shared" si="144"/>
        <v>757.39719068521254</v>
      </c>
      <c r="BD622" s="303">
        <f t="shared" si="144"/>
        <v>291.30661180200491</v>
      </c>
      <c r="BE622" s="303">
        <f t="shared" si="144"/>
        <v>291.30661180200491</v>
      </c>
      <c r="BF622" s="303">
        <f t="shared" si="140"/>
        <v>58.261322360400975</v>
      </c>
    </row>
    <row r="623" spans="2:58" ht="14.25" x14ac:dyDescent="0.2">
      <c r="B623" s="1913" t="s">
        <v>299</v>
      </c>
      <c r="C623" s="1906" t="s">
        <v>183</v>
      </c>
      <c r="D623" s="1971" t="s">
        <v>322</v>
      </c>
      <c r="E623" s="1972" t="s">
        <v>25</v>
      </c>
      <c r="F623" s="1897" t="s">
        <v>16</v>
      </c>
      <c r="G623" s="1985">
        <v>17.36</v>
      </c>
      <c r="H623" s="1957">
        <v>1114.76806640625</v>
      </c>
      <c r="I623" s="1910">
        <v>1114.76806640625</v>
      </c>
      <c r="J623" s="1911">
        <v>1114.76806640625</v>
      </c>
      <c r="K623" s="1912">
        <v>10.35</v>
      </c>
      <c r="L623" s="1580"/>
      <c r="P623" s="1174"/>
      <c r="R623" s="303">
        <f t="shared" si="141"/>
        <v>11537.849487304688</v>
      </c>
      <c r="S623" s="303">
        <f t="shared" si="147"/>
        <v>5272.8529541015632</v>
      </c>
      <c r="T623" s="303">
        <f t="shared" si="147"/>
        <v>222.95361328125006</v>
      </c>
      <c r="U623" s="303">
        <f t="shared" si="147"/>
        <v>3834.8021484374995</v>
      </c>
      <c r="V623" s="303">
        <f t="shared" si="147"/>
        <v>0</v>
      </c>
      <c r="W623" s="303">
        <f t="shared" si="147"/>
        <v>1594.1183349609373</v>
      </c>
      <c r="X623" s="303">
        <f t="shared" si="147"/>
        <v>0</v>
      </c>
      <c r="Y623" s="303">
        <f t="shared" si="147"/>
        <v>33.443041992187503</v>
      </c>
      <c r="Z623" s="303">
        <f t="shared" si="147"/>
        <v>22.295361328125004</v>
      </c>
      <c r="AA623" s="303">
        <f t="shared" si="147"/>
        <v>55.738403320312514</v>
      </c>
      <c r="AB623" s="303">
        <f t="shared" si="147"/>
        <v>133.77216796875001</v>
      </c>
      <c r="AC623" s="303">
        <f t="shared" si="147"/>
        <v>33.443041992187503</v>
      </c>
      <c r="AD623" s="303">
        <f t="shared" si="147"/>
        <v>55.738403320312514</v>
      </c>
      <c r="AE623" s="303">
        <f t="shared" si="147"/>
        <v>11.147680664062502</v>
      </c>
      <c r="AF623" s="303">
        <f t="shared" si="147"/>
        <v>0</v>
      </c>
      <c r="AG623" s="303">
        <f t="shared" si="142"/>
        <v>144.91984863281252</v>
      </c>
      <c r="AH623" s="303">
        <f t="shared" si="142"/>
        <v>55.738403320312514</v>
      </c>
      <c r="AI623" s="303">
        <f t="shared" si="142"/>
        <v>55.738403320312514</v>
      </c>
      <c r="AJ623" s="303">
        <f t="shared" si="139"/>
        <v>11.147680664062502</v>
      </c>
      <c r="AK623" s="1239" t="s">
        <v>1350</v>
      </c>
      <c r="AL623" s="73" t="s">
        <v>1350</v>
      </c>
      <c r="AM623" s="1239" t="s">
        <v>1350</v>
      </c>
      <c r="AN623" s="303">
        <f t="shared" si="143"/>
        <v>11537.849487304688</v>
      </c>
      <c r="AO623" s="303">
        <f t="shared" si="148"/>
        <v>5272.8529541015632</v>
      </c>
      <c r="AP623" s="303">
        <f t="shared" si="148"/>
        <v>222.95361328125006</v>
      </c>
      <c r="AQ623" s="303">
        <f t="shared" si="148"/>
        <v>3834.8021484374995</v>
      </c>
      <c r="AR623" s="303">
        <f t="shared" si="148"/>
        <v>0</v>
      </c>
      <c r="AS623" s="303">
        <f t="shared" si="148"/>
        <v>1594.1183349609373</v>
      </c>
      <c r="AT623" s="303">
        <f t="shared" si="148"/>
        <v>0</v>
      </c>
      <c r="AU623" s="303">
        <f t="shared" si="148"/>
        <v>33.443041992187503</v>
      </c>
      <c r="AV623" s="303">
        <f t="shared" si="148"/>
        <v>22.295361328125004</v>
      </c>
      <c r="AW623" s="303">
        <f t="shared" si="148"/>
        <v>55.738403320312514</v>
      </c>
      <c r="AX623" s="303">
        <f t="shared" si="148"/>
        <v>133.77216796875001</v>
      </c>
      <c r="AY623" s="303">
        <f t="shared" si="148"/>
        <v>33.443041992187503</v>
      </c>
      <c r="AZ623" s="303">
        <f t="shared" si="148"/>
        <v>55.738403320312514</v>
      </c>
      <c r="BA623" s="303">
        <f t="shared" si="148"/>
        <v>11.147680664062502</v>
      </c>
      <c r="BB623" s="303">
        <f t="shared" si="148"/>
        <v>0</v>
      </c>
      <c r="BC623" s="303">
        <f t="shared" si="144"/>
        <v>144.91984863281252</v>
      </c>
      <c r="BD623" s="303">
        <f t="shared" si="144"/>
        <v>55.738403320312514</v>
      </c>
      <c r="BE623" s="303">
        <f t="shared" si="144"/>
        <v>55.738403320312514</v>
      </c>
      <c r="BF623" s="303">
        <f t="shared" si="140"/>
        <v>11.147680664062502</v>
      </c>
    </row>
    <row r="624" spans="2:58" ht="14.25" x14ac:dyDescent="0.2">
      <c r="B624" s="1913" t="s">
        <v>299</v>
      </c>
      <c r="C624" s="1906" t="s">
        <v>183</v>
      </c>
      <c r="D624" s="1971" t="s">
        <v>323</v>
      </c>
      <c r="E624" s="1972" t="s">
        <v>25</v>
      </c>
      <c r="F624" s="1897" t="s">
        <v>16</v>
      </c>
      <c r="G624" s="1985">
        <v>17.36</v>
      </c>
      <c r="H624" s="1957">
        <v>1724.81400390625</v>
      </c>
      <c r="I624" s="1910">
        <v>1724.81400390625</v>
      </c>
      <c r="J624" s="1911">
        <v>1724.81400390625</v>
      </c>
      <c r="K624" s="1912">
        <v>10.35</v>
      </c>
      <c r="L624" s="1580"/>
      <c r="P624" s="1174"/>
      <c r="R624" s="303">
        <f t="shared" si="141"/>
        <v>17851.824940429688</v>
      </c>
      <c r="S624" s="303">
        <f t="shared" si="147"/>
        <v>8158.3702384765638</v>
      </c>
      <c r="T624" s="303">
        <f t="shared" si="147"/>
        <v>344.96280078125011</v>
      </c>
      <c r="U624" s="303">
        <f t="shared" si="147"/>
        <v>5933.3601734374988</v>
      </c>
      <c r="V624" s="303">
        <f t="shared" si="147"/>
        <v>0</v>
      </c>
      <c r="W624" s="303">
        <f t="shared" si="147"/>
        <v>2466.4840255859372</v>
      </c>
      <c r="X624" s="303">
        <f t="shared" si="147"/>
        <v>0</v>
      </c>
      <c r="Y624" s="303">
        <f t="shared" si="147"/>
        <v>51.744420117187502</v>
      </c>
      <c r="Z624" s="303">
        <f t="shared" si="147"/>
        <v>34.496280078125004</v>
      </c>
      <c r="AA624" s="303">
        <f t="shared" si="147"/>
        <v>86.240700195312527</v>
      </c>
      <c r="AB624" s="303">
        <f t="shared" si="147"/>
        <v>206.97768046875001</v>
      </c>
      <c r="AC624" s="303">
        <f t="shared" si="147"/>
        <v>51.744420117187502</v>
      </c>
      <c r="AD624" s="303">
        <f t="shared" si="147"/>
        <v>86.240700195312527</v>
      </c>
      <c r="AE624" s="303">
        <f t="shared" si="147"/>
        <v>17.248140039062502</v>
      </c>
      <c r="AF624" s="303">
        <f t="shared" si="147"/>
        <v>0</v>
      </c>
      <c r="AG624" s="303">
        <f t="shared" si="142"/>
        <v>224.22582050781253</v>
      </c>
      <c r="AH624" s="303">
        <f t="shared" si="142"/>
        <v>86.240700195312527</v>
      </c>
      <c r="AI624" s="303">
        <f t="shared" si="142"/>
        <v>86.240700195312527</v>
      </c>
      <c r="AJ624" s="303">
        <f t="shared" si="139"/>
        <v>17.248140039062502</v>
      </c>
      <c r="AK624" s="1239" t="s">
        <v>1350</v>
      </c>
      <c r="AL624" s="73" t="s">
        <v>1350</v>
      </c>
      <c r="AM624" s="1239" t="s">
        <v>1350</v>
      </c>
      <c r="AN624" s="303">
        <f t="shared" si="143"/>
        <v>17851.824940429688</v>
      </c>
      <c r="AO624" s="303">
        <f t="shared" si="148"/>
        <v>8158.3702384765638</v>
      </c>
      <c r="AP624" s="303">
        <f t="shared" si="148"/>
        <v>344.96280078125011</v>
      </c>
      <c r="AQ624" s="303">
        <f t="shared" si="148"/>
        <v>5933.3601734374988</v>
      </c>
      <c r="AR624" s="303">
        <f t="shared" si="148"/>
        <v>0</v>
      </c>
      <c r="AS624" s="303">
        <f t="shared" si="148"/>
        <v>2466.4840255859372</v>
      </c>
      <c r="AT624" s="303">
        <f t="shared" si="148"/>
        <v>0</v>
      </c>
      <c r="AU624" s="303">
        <f t="shared" si="148"/>
        <v>51.744420117187502</v>
      </c>
      <c r="AV624" s="303">
        <f t="shared" si="148"/>
        <v>34.496280078125004</v>
      </c>
      <c r="AW624" s="303">
        <f t="shared" si="148"/>
        <v>86.240700195312527</v>
      </c>
      <c r="AX624" s="303">
        <f t="shared" si="148"/>
        <v>206.97768046875001</v>
      </c>
      <c r="AY624" s="303">
        <f t="shared" si="148"/>
        <v>51.744420117187502</v>
      </c>
      <c r="AZ624" s="303">
        <f t="shared" si="148"/>
        <v>86.240700195312527</v>
      </c>
      <c r="BA624" s="303">
        <f t="shared" si="148"/>
        <v>17.248140039062502</v>
      </c>
      <c r="BB624" s="303">
        <f t="shared" si="148"/>
        <v>0</v>
      </c>
      <c r="BC624" s="303">
        <f t="shared" si="144"/>
        <v>224.22582050781253</v>
      </c>
      <c r="BD624" s="303">
        <f t="shared" si="144"/>
        <v>86.240700195312527</v>
      </c>
      <c r="BE624" s="303">
        <f t="shared" si="144"/>
        <v>86.240700195312527</v>
      </c>
      <c r="BF624" s="303">
        <f t="shared" si="140"/>
        <v>17.248140039062502</v>
      </c>
    </row>
    <row r="625" spans="2:58" ht="14.25" x14ac:dyDescent="0.2">
      <c r="B625" s="1913" t="s">
        <v>299</v>
      </c>
      <c r="C625" s="1906" t="s">
        <v>183</v>
      </c>
      <c r="D625" s="1971" t="s">
        <v>185</v>
      </c>
      <c r="E625" s="1972" t="s">
        <v>25</v>
      </c>
      <c r="F625" s="1897" t="s">
        <v>16</v>
      </c>
      <c r="G625" s="1985">
        <v>17.16</v>
      </c>
      <c r="H625" s="1957">
        <v>19602.229987253068</v>
      </c>
      <c r="I625" s="1910">
        <v>19602.229987253068</v>
      </c>
      <c r="J625" s="1911">
        <v>19602.229987253068</v>
      </c>
      <c r="K625" s="1912">
        <v>10.35</v>
      </c>
      <c r="L625" s="1580"/>
      <c r="P625" s="1174"/>
      <c r="R625" s="303">
        <f t="shared" si="141"/>
        <v>202883.08036806923</v>
      </c>
      <c r="S625" s="303">
        <f t="shared" si="147"/>
        <v>92718.547839707011</v>
      </c>
      <c r="T625" s="303">
        <f t="shared" si="147"/>
        <v>3920.4459974506144</v>
      </c>
      <c r="U625" s="303">
        <f t="shared" si="147"/>
        <v>67431.671156150536</v>
      </c>
      <c r="V625" s="303">
        <f t="shared" si="147"/>
        <v>0</v>
      </c>
      <c r="W625" s="303">
        <f t="shared" si="147"/>
        <v>28031.188881771883</v>
      </c>
      <c r="X625" s="303">
        <f t="shared" si="147"/>
        <v>0</v>
      </c>
      <c r="Y625" s="303">
        <f t="shared" si="147"/>
        <v>588.06689961759196</v>
      </c>
      <c r="Z625" s="303">
        <f t="shared" si="147"/>
        <v>392.04459974506142</v>
      </c>
      <c r="AA625" s="303">
        <f t="shared" si="147"/>
        <v>980.1114993626536</v>
      </c>
      <c r="AB625" s="303">
        <f t="shared" si="147"/>
        <v>2352.2675984703678</v>
      </c>
      <c r="AC625" s="303">
        <f t="shared" si="147"/>
        <v>588.06689961759196</v>
      </c>
      <c r="AD625" s="303">
        <f t="shared" si="147"/>
        <v>980.1114993626536</v>
      </c>
      <c r="AE625" s="303">
        <f t="shared" si="147"/>
        <v>196.02229987253071</v>
      </c>
      <c r="AF625" s="303">
        <f t="shared" si="147"/>
        <v>0</v>
      </c>
      <c r="AG625" s="303">
        <f t="shared" si="142"/>
        <v>2548.2898983428991</v>
      </c>
      <c r="AH625" s="303">
        <f t="shared" si="142"/>
        <v>980.1114993626536</v>
      </c>
      <c r="AI625" s="303">
        <f t="shared" si="142"/>
        <v>980.1114993626536</v>
      </c>
      <c r="AJ625" s="303">
        <f t="shared" si="139"/>
        <v>196.02229987253071</v>
      </c>
      <c r="AK625" s="1239" t="s">
        <v>1350</v>
      </c>
      <c r="AL625" s="73" t="s">
        <v>1350</v>
      </c>
      <c r="AM625" s="1239" t="s">
        <v>1350</v>
      </c>
      <c r="AN625" s="303">
        <f t="shared" si="143"/>
        <v>202883.08036806923</v>
      </c>
      <c r="AO625" s="303">
        <f t="shared" si="148"/>
        <v>92718.547839707011</v>
      </c>
      <c r="AP625" s="303">
        <f t="shared" si="148"/>
        <v>3920.4459974506144</v>
      </c>
      <c r="AQ625" s="303">
        <f t="shared" si="148"/>
        <v>67431.671156150536</v>
      </c>
      <c r="AR625" s="303">
        <f t="shared" si="148"/>
        <v>0</v>
      </c>
      <c r="AS625" s="303">
        <f t="shared" si="148"/>
        <v>28031.188881771883</v>
      </c>
      <c r="AT625" s="303">
        <f t="shared" si="148"/>
        <v>0</v>
      </c>
      <c r="AU625" s="303">
        <f t="shared" si="148"/>
        <v>588.06689961759196</v>
      </c>
      <c r="AV625" s="303">
        <f t="shared" si="148"/>
        <v>392.04459974506142</v>
      </c>
      <c r="AW625" s="303">
        <f t="shared" si="148"/>
        <v>980.1114993626536</v>
      </c>
      <c r="AX625" s="303">
        <f t="shared" si="148"/>
        <v>2352.2675984703678</v>
      </c>
      <c r="AY625" s="303">
        <f t="shared" si="148"/>
        <v>588.06689961759196</v>
      </c>
      <c r="AZ625" s="303">
        <f t="shared" si="148"/>
        <v>980.1114993626536</v>
      </c>
      <c r="BA625" s="303">
        <f t="shared" si="148"/>
        <v>196.02229987253071</v>
      </c>
      <c r="BB625" s="303">
        <f t="shared" si="148"/>
        <v>0</v>
      </c>
      <c r="BC625" s="303">
        <f t="shared" si="144"/>
        <v>2548.2898983428991</v>
      </c>
      <c r="BD625" s="303">
        <f t="shared" si="144"/>
        <v>980.1114993626536</v>
      </c>
      <c r="BE625" s="303">
        <f t="shared" si="144"/>
        <v>980.1114993626536</v>
      </c>
      <c r="BF625" s="303">
        <f t="shared" si="140"/>
        <v>196.02229987253071</v>
      </c>
    </row>
    <row r="626" spans="2:58" ht="14.25" x14ac:dyDescent="0.2">
      <c r="B626" s="1913" t="s">
        <v>299</v>
      </c>
      <c r="C626" s="1906" t="s">
        <v>183</v>
      </c>
      <c r="D626" s="1907" t="s">
        <v>324</v>
      </c>
      <c r="E626" s="1906" t="s">
        <v>25</v>
      </c>
      <c r="F626" s="1890" t="s">
        <v>16</v>
      </c>
      <c r="G626" s="1985">
        <v>17.28</v>
      </c>
      <c r="H626" s="1957">
        <v>6005.6800960449218</v>
      </c>
      <c r="I626" s="1910">
        <v>6005.6800960449218</v>
      </c>
      <c r="J626" s="1911">
        <v>6005.6800960449218</v>
      </c>
      <c r="K626" s="1916">
        <v>10.35</v>
      </c>
      <c r="L626" s="1580"/>
      <c r="P626" s="1174"/>
      <c r="R626" s="303">
        <f t="shared" si="141"/>
        <v>62158.78899406494</v>
      </c>
      <c r="S626" s="303">
        <f t="shared" si="147"/>
        <v>28406.866854292486</v>
      </c>
      <c r="T626" s="303">
        <f t="shared" si="147"/>
        <v>1201.1360192089846</v>
      </c>
      <c r="U626" s="303">
        <f t="shared" si="147"/>
        <v>20659.539530394526</v>
      </c>
      <c r="V626" s="303">
        <f t="shared" si="147"/>
        <v>0</v>
      </c>
      <c r="W626" s="303">
        <f t="shared" si="147"/>
        <v>8588.1225373442376</v>
      </c>
      <c r="X626" s="303">
        <f t="shared" si="147"/>
        <v>0</v>
      </c>
      <c r="Y626" s="303">
        <f t="shared" si="147"/>
        <v>180.17040288134766</v>
      </c>
      <c r="Z626" s="303">
        <f t="shared" si="147"/>
        <v>120.11360192089846</v>
      </c>
      <c r="AA626" s="303">
        <f t="shared" si="147"/>
        <v>300.28400480224616</v>
      </c>
      <c r="AB626" s="303">
        <f t="shared" si="147"/>
        <v>720.68161152539062</v>
      </c>
      <c r="AC626" s="303">
        <f t="shared" si="147"/>
        <v>180.17040288134766</v>
      </c>
      <c r="AD626" s="303">
        <f t="shared" si="147"/>
        <v>300.28400480224616</v>
      </c>
      <c r="AE626" s="303">
        <f t="shared" si="147"/>
        <v>60.05680096044923</v>
      </c>
      <c r="AF626" s="303">
        <f t="shared" si="147"/>
        <v>0</v>
      </c>
      <c r="AG626" s="303">
        <f t="shared" si="142"/>
        <v>780.73841248583994</v>
      </c>
      <c r="AH626" s="303">
        <f t="shared" si="142"/>
        <v>300.28400480224616</v>
      </c>
      <c r="AI626" s="303">
        <f t="shared" si="142"/>
        <v>300.28400480224616</v>
      </c>
      <c r="AJ626" s="303">
        <f t="shared" si="139"/>
        <v>60.05680096044923</v>
      </c>
      <c r="AK626" s="1239" t="s">
        <v>1350</v>
      </c>
      <c r="AL626" s="73" t="s">
        <v>1350</v>
      </c>
      <c r="AM626" s="1239" t="s">
        <v>1350</v>
      </c>
      <c r="AN626" s="303">
        <f t="shared" si="143"/>
        <v>62158.78899406494</v>
      </c>
      <c r="AO626" s="303">
        <f t="shared" si="148"/>
        <v>28406.866854292486</v>
      </c>
      <c r="AP626" s="303">
        <f t="shared" si="148"/>
        <v>1201.1360192089846</v>
      </c>
      <c r="AQ626" s="303">
        <f t="shared" si="148"/>
        <v>20659.539530394526</v>
      </c>
      <c r="AR626" s="303">
        <f t="shared" si="148"/>
        <v>0</v>
      </c>
      <c r="AS626" s="303">
        <f t="shared" si="148"/>
        <v>8588.1225373442376</v>
      </c>
      <c r="AT626" s="303">
        <f t="shared" si="148"/>
        <v>0</v>
      </c>
      <c r="AU626" s="303">
        <f t="shared" si="148"/>
        <v>180.17040288134766</v>
      </c>
      <c r="AV626" s="303">
        <f t="shared" si="148"/>
        <v>120.11360192089846</v>
      </c>
      <c r="AW626" s="303">
        <f t="shared" si="148"/>
        <v>300.28400480224616</v>
      </c>
      <c r="AX626" s="303">
        <f t="shared" si="148"/>
        <v>720.68161152539062</v>
      </c>
      <c r="AY626" s="303">
        <f t="shared" si="148"/>
        <v>180.17040288134766</v>
      </c>
      <c r="AZ626" s="303">
        <f t="shared" si="148"/>
        <v>300.28400480224616</v>
      </c>
      <c r="BA626" s="303">
        <f t="shared" si="148"/>
        <v>60.05680096044923</v>
      </c>
      <c r="BB626" s="303">
        <f t="shared" si="148"/>
        <v>0</v>
      </c>
      <c r="BC626" s="303">
        <f t="shared" si="144"/>
        <v>780.73841248583994</v>
      </c>
      <c r="BD626" s="303">
        <f t="shared" si="144"/>
        <v>300.28400480224616</v>
      </c>
      <c r="BE626" s="303">
        <f t="shared" si="144"/>
        <v>300.28400480224616</v>
      </c>
      <c r="BF626" s="303">
        <f t="shared" si="140"/>
        <v>60.05680096044923</v>
      </c>
    </row>
    <row r="627" spans="2:58" ht="14.25" x14ac:dyDescent="0.2">
      <c r="B627" s="1913" t="s">
        <v>299</v>
      </c>
      <c r="C627" s="1906" t="s">
        <v>183</v>
      </c>
      <c r="D627" s="1907" t="s">
        <v>325</v>
      </c>
      <c r="E627" s="1906" t="s">
        <v>25</v>
      </c>
      <c r="F627" s="1890" t="s">
        <v>16</v>
      </c>
      <c r="G627" s="1927">
        <v>17.36</v>
      </c>
      <c r="H627" s="1956">
        <v>986.79696137664848</v>
      </c>
      <c r="I627" s="1910">
        <v>986.79696137664848</v>
      </c>
      <c r="J627" s="1911">
        <v>986.79696137664848</v>
      </c>
      <c r="K627" s="1916">
        <v>10.35</v>
      </c>
      <c r="L627" s="1580"/>
      <c r="P627" s="1174"/>
      <c r="R627" s="303">
        <f t="shared" si="141"/>
        <v>10213.348550248311</v>
      </c>
      <c r="S627" s="303">
        <f t="shared" si="147"/>
        <v>4667.5496273115477</v>
      </c>
      <c r="T627" s="303">
        <f t="shared" si="147"/>
        <v>197.35939227532975</v>
      </c>
      <c r="U627" s="303">
        <f t="shared" si="147"/>
        <v>3394.58154713567</v>
      </c>
      <c r="V627" s="303">
        <f t="shared" si="147"/>
        <v>0</v>
      </c>
      <c r="W627" s="303">
        <f t="shared" si="147"/>
        <v>1411.119654768607</v>
      </c>
      <c r="X627" s="303">
        <f t="shared" si="147"/>
        <v>0</v>
      </c>
      <c r="Y627" s="303">
        <f t="shared" si="147"/>
        <v>29.603908841299454</v>
      </c>
      <c r="Z627" s="303">
        <f t="shared" si="147"/>
        <v>19.73593922753297</v>
      </c>
      <c r="AA627" s="303">
        <f t="shared" si="147"/>
        <v>49.339848068832438</v>
      </c>
      <c r="AB627" s="303">
        <f t="shared" si="147"/>
        <v>118.41563536519782</v>
      </c>
      <c r="AC627" s="303">
        <f t="shared" si="147"/>
        <v>29.603908841299454</v>
      </c>
      <c r="AD627" s="303">
        <f t="shared" si="147"/>
        <v>49.339848068832438</v>
      </c>
      <c r="AE627" s="303">
        <f t="shared" si="147"/>
        <v>9.8679696137664852</v>
      </c>
      <c r="AF627" s="303">
        <f t="shared" si="147"/>
        <v>0</v>
      </c>
      <c r="AG627" s="303">
        <f t="shared" si="142"/>
        <v>128.28360497896429</v>
      </c>
      <c r="AH627" s="303">
        <f t="shared" si="142"/>
        <v>49.339848068832438</v>
      </c>
      <c r="AI627" s="303">
        <f t="shared" si="142"/>
        <v>49.339848068832438</v>
      </c>
      <c r="AJ627" s="303">
        <f t="shared" si="139"/>
        <v>9.8679696137664852</v>
      </c>
      <c r="AK627" s="1239" t="s">
        <v>1350</v>
      </c>
      <c r="AL627" s="73" t="s">
        <v>1350</v>
      </c>
      <c r="AM627" s="1239" t="s">
        <v>1350</v>
      </c>
      <c r="AN627" s="303">
        <f t="shared" si="143"/>
        <v>10213.348550248311</v>
      </c>
      <c r="AO627" s="303">
        <f t="shared" si="148"/>
        <v>4667.5496273115477</v>
      </c>
      <c r="AP627" s="303">
        <f t="shared" si="148"/>
        <v>197.35939227532975</v>
      </c>
      <c r="AQ627" s="303">
        <f t="shared" si="148"/>
        <v>3394.58154713567</v>
      </c>
      <c r="AR627" s="303">
        <f t="shared" si="148"/>
        <v>0</v>
      </c>
      <c r="AS627" s="303">
        <f t="shared" si="148"/>
        <v>1411.119654768607</v>
      </c>
      <c r="AT627" s="303">
        <f t="shared" si="148"/>
        <v>0</v>
      </c>
      <c r="AU627" s="303">
        <f t="shared" si="148"/>
        <v>29.603908841299454</v>
      </c>
      <c r="AV627" s="303">
        <f t="shared" si="148"/>
        <v>19.73593922753297</v>
      </c>
      <c r="AW627" s="303">
        <f t="shared" si="148"/>
        <v>49.339848068832438</v>
      </c>
      <c r="AX627" s="303">
        <f t="shared" si="148"/>
        <v>118.41563536519782</v>
      </c>
      <c r="AY627" s="303">
        <f t="shared" si="148"/>
        <v>29.603908841299454</v>
      </c>
      <c r="AZ627" s="303">
        <f t="shared" si="148"/>
        <v>49.339848068832438</v>
      </c>
      <c r="BA627" s="303">
        <f t="shared" si="148"/>
        <v>9.8679696137664852</v>
      </c>
      <c r="BB627" s="303">
        <f t="shared" si="148"/>
        <v>0</v>
      </c>
      <c r="BC627" s="303">
        <f t="shared" si="144"/>
        <v>128.28360497896429</v>
      </c>
      <c r="BD627" s="303">
        <f t="shared" si="144"/>
        <v>49.339848068832438</v>
      </c>
      <c r="BE627" s="303">
        <f t="shared" si="144"/>
        <v>49.339848068832438</v>
      </c>
      <c r="BF627" s="303">
        <f t="shared" si="140"/>
        <v>9.8679696137664852</v>
      </c>
    </row>
    <row r="628" spans="2:58" ht="14.25" x14ac:dyDescent="0.2">
      <c r="B628" s="2008" t="s">
        <v>299</v>
      </c>
      <c r="C628" s="1914" t="s">
        <v>183</v>
      </c>
      <c r="D628" s="1907" t="s">
        <v>326</v>
      </c>
      <c r="E628" s="1914" t="s">
        <v>25</v>
      </c>
      <c r="F628" s="1890" t="s">
        <v>16</v>
      </c>
      <c r="G628" s="1914">
        <v>17.12</v>
      </c>
      <c r="H628" s="2007">
        <v>1374.48</v>
      </c>
      <c r="I628" s="2007">
        <v>1374.48</v>
      </c>
      <c r="J628" s="2007">
        <v>1374.48</v>
      </c>
      <c r="K628" s="1953">
        <v>10.35</v>
      </c>
      <c r="L628" s="1580"/>
      <c r="P628" s="1174"/>
      <c r="R628" s="303">
        <f t="shared" si="141"/>
        <v>14225.868</v>
      </c>
      <c r="S628" s="303">
        <f t="shared" si="147"/>
        <v>6501.2904000000017</v>
      </c>
      <c r="T628" s="303">
        <f t="shared" si="147"/>
        <v>274.89600000000007</v>
      </c>
      <c r="U628" s="303">
        <f t="shared" si="147"/>
        <v>4728.2111999999997</v>
      </c>
      <c r="V628" s="303">
        <f t="shared" si="147"/>
        <v>0</v>
      </c>
      <c r="W628" s="303">
        <f t="shared" si="147"/>
        <v>1965.5064</v>
      </c>
      <c r="X628" s="303">
        <f t="shared" si="147"/>
        <v>0</v>
      </c>
      <c r="Y628" s="303">
        <f t="shared" si="147"/>
        <v>41.234400000000001</v>
      </c>
      <c r="Z628" s="303">
        <f t="shared" si="147"/>
        <v>27.489600000000006</v>
      </c>
      <c r="AA628" s="303">
        <f t="shared" si="147"/>
        <v>68.724000000000018</v>
      </c>
      <c r="AB628" s="303">
        <f t="shared" si="147"/>
        <v>164.9376</v>
      </c>
      <c r="AC628" s="303">
        <f t="shared" si="147"/>
        <v>41.234400000000001</v>
      </c>
      <c r="AD628" s="303">
        <f t="shared" si="147"/>
        <v>68.724000000000018</v>
      </c>
      <c r="AE628" s="303">
        <f t="shared" si="147"/>
        <v>13.744800000000003</v>
      </c>
      <c r="AF628" s="303">
        <f t="shared" si="147"/>
        <v>0</v>
      </c>
      <c r="AG628" s="303">
        <f t="shared" si="142"/>
        <v>178.68240000000003</v>
      </c>
      <c r="AH628" s="303">
        <f t="shared" si="142"/>
        <v>68.724000000000018</v>
      </c>
      <c r="AI628" s="303">
        <f t="shared" si="142"/>
        <v>68.724000000000018</v>
      </c>
      <c r="AJ628" s="303">
        <f t="shared" si="139"/>
        <v>13.744800000000003</v>
      </c>
      <c r="AK628" s="1239" t="s">
        <v>1350</v>
      </c>
      <c r="AL628" s="73" t="s">
        <v>1350</v>
      </c>
      <c r="AM628" s="1239" t="s">
        <v>1350</v>
      </c>
      <c r="AN628" s="303">
        <f t="shared" si="143"/>
        <v>14225.868</v>
      </c>
      <c r="AO628" s="303">
        <f t="shared" si="148"/>
        <v>6501.2904000000017</v>
      </c>
      <c r="AP628" s="303">
        <f t="shared" si="148"/>
        <v>274.89600000000007</v>
      </c>
      <c r="AQ628" s="303">
        <f t="shared" si="148"/>
        <v>4728.2111999999997</v>
      </c>
      <c r="AR628" s="303">
        <f t="shared" si="148"/>
        <v>0</v>
      </c>
      <c r="AS628" s="303">
        <f t="shared" si="148"/>
        <v>1965.5064</v>
      </c>
      <c r="AT628" s="303">
        <f t="shared" si="148"/>
        <v>0</v>
      </c>
      <c r="AU628" s="303">
        <f t="shared" si="148"/>
        <v>41.234400000000001</v>
      </c>
      <c r="AV628" s="303">
        <f t="shared" si="148"/>
        <v>27.489600000000006</v>
      </c>
      <c r="AW628" s="303">
        <f t="shared" si="148"/>
        <v>68.724000000000018</v>
      </c>
      <c r="AX628" s="303">
        <f t="shared" si="148"/>
        <v>164.9376</v>
      </c>
      <c r="AY628" s="303">
        <f t="shared" si="148"/>
        <v>41.234400000000001</v>
      </c>
      <c r="AZ628" s="303">
        <f t="shared" si="148"/>
        <v>68.724000000000018</v>
      </c>
      <c r="BA628" s="303">
        <f t="shared" si="148"/>
        <v>13.744800000000003</v>
      </c>
      <c r="BB628" s="303">
        <f t="shared" si="148"/>
        <v>0</v>
      </c>
      <c r="BC628" s="303">
        <f t="shared" si="144"/>
        <v>178.68240000000003</v>
      </c>
      <c r="BD628" s="303">
        <f t="shared" si="144"/>
        <v>68.724000000000018</v>
      </c>
      <c r="BE628" s="303">
        <f t="shared" si="144"/>
        <v>68.724000000000018</v>
      </c>
      <c r="BF628" s="303">
        <f t="shared" si="140"/>
        <v>13.744800000000003</v>
      </c>
    </row>
    <row r="629" spans="2:58" ht="14.25" x14ac:dyDescent="0.2">
      <c r="B629" s="2008" t="s">
        <v>299</v>
      </c>
      <c r="C629" s="1914" t="s">
        <v>183</v>
      </c>
      <c r="D629" s="1907" t="s">
        <v>327</v>
      </c>
      <c r="E629" s="1914" t="s">
        <v>25</v>
      </c>
      <c r="F629" s="1890" t="s">
        <v>16</v>
      </c>
      <c r="G629" s="1914">
        <v>17.12</v>
      </c>
      <c r="H629" s="2007">
        <v>9936</v>
      </c>
      <c r="I629" s="2007">
        <v>9936</v>
      </c>
      <c r="J629" s="2007">
        <v>9936</v>
      </c>
      <c r="K629" s="1953">
        <v>10.35</v>
      </c>
      <c r="L629" s="1580"/>
      <c r="P629" s="1174"/>
      <c r="R629" s="303">
        <f t="shared" si="141"/>
        <v>102837.59999999999</v>
      </c>
      <c r="S629" s="303">
        <f t="shared" si="147"/>
        <v>46997.280000000006</v>
      </c>
      <c r="T629" s="303">
        <f t="shared" si="147"/>
        <v>1987.2000000000005</v>
      </c>
      <c r="U629" s="303">
        <f t="shared" si="147"/>
        <v>34179.839999999989</v>
      </c>
      <c r="V629" s="303">
        <f t="shared" si="147"/>
        <v>0</v>
      </c>
      <c r="W629" s="303">
        <f t="shared" si="147"/>
        <v>14208.479999999998</v>
      </c>
      <c r="X629" s="303">
        <f t="shared" si="147"/>
        <v>0</v>
      </c>
      <c r="Y629" s="303">
        <f t="shared" si="147"/>
        <v>298.08</v>
      </c>
      <c r="Z629" s="303">
        <f t="shared" si="147"/>
        <v>198.72000000000003</v>
      </c>
      <c r="AA629" s="303">
        <f t="shared" si="147"/>
        <v>496.80000000000013</v>
      </c>
      <c r="AB629" s="303">
        <f t="shared" si="147"/>
        <v>1192.32</v>
      </c>
      <c r="AC629" s="303">
        <f t="shared" si="147"/>
        <v>298.08</v>
      </c>
      <c r="AD629" s="303">
        <f t="shared" si="147"/>
        <v>496.80000000000013</v>
      </c>
      <c r="AE629" s="303">
        <f t="shared" si="147"/>
        <v>99.360000000000014</v>
      </c>
      <c r="AF629" s="303">
        <f t="shared" si="147"/>
        <v>0</v>
      </c>
      <c r="AG629" s="303">
        <f t="shared" si="142"/>
        <v>1291.68</v>
      </c>
      <c r="AH629" s="303">
        <f t="shared" si="142"/>
        <v>496.80000000000013</v>
      </c>
      <c r="AI629" s="303">
        <f t="shared" si="142"/>
        <v>496.80000000000013</v>
      </c>
      <c r="AJ629" s="303">
        <f t="shared" si="139"/>
        <v>99.360000000000014</v>
      </c>
      <c r="AK629" s="1239" t="s">
        <v>1350</v>
      </c>
      <c r="AL629" s="73" t="s">
        <v>1350</v>
      </c>
      <c r="AM629" s="1239" t="s">
        <v>1350</v>
      </c>
      <c r="AN629" s="303">
        <f t="shared" si="143"/>
        <v>102837.59999999999</v>
      </c>
      <c r="AO629" s="303">
        <f t="shared" si="148"/>
        <v>46997.280000000006</v>
      </c>
      <c r="AP629" s="303">
        <f t="shared" si="148"/>
        <v>1987.2000000000005</v>
      </c>
      <c r="AQ629" s="303">
        <f t="shared" si="148"/>
        <v>34179.839999999989</v>
      </c>
      <c r="AR629" s="303">
        <f t="shared" si="148"/>
        <v>0</v>
      </c>
      <c r="AS629" s="303">
        <f t="shared" si="148"/>
        <v>14208.479999999998</v>
      </c>
      <c r="AT629" s="303">
        <f t="shared" si="148"/>
        <v>0</v>
      </c>
      <c r="AU629" s="303">
        <f t="shared" si="148"/>
        <v>298.08</v>
      </c>
      <c r="AV629" s="303">
        <f t="shared" si="148"/>
        <v>198.72000000000003</v>
      </c>
      <c r="AW629" s="303">
        <f t="shared" si="148"/>
        <v>496.80000000000013</v>
      </c>
      <c r="AX629" s="303">
        <f t="shared" si="148"/>
        <v>1192.32</v>
      </c>
      <c r="AY629" s="303">
        <f t="shared" si="148"/>
        <v>298.08</v>
      </c>
      <c r="AZ629" s="303">
        <f t="shared" si="148"/>
        <v>496.80000000000013</v>
      </c>
      <c r="BA629" s="303">
        <f t="shared" si="148"/>
        <v>99.360000000000014</v>
      </c>
      <c r="BB629" s="303">
        <f t="shared" si="148"/>
        <v>0</v>
      </c>
      <c r="BC629" s="303">
        <f t="shared" si="144"/>
        <v>1291.68</v>
      </c>
      <c r="BD629" s="303">
        <f t="shared" si="144"/>
        <v>496.80000000000013</v>
      </c>
      <c r="BE629" s="303">
        <f t="shared" si="144"/>
        <v>496.80000000000013</v>
      </c>
      <c r="BF629" s="303">
        <f t="shared" si="140"/>
        <v>99.360000000000014</v>
      </c>
    </row>
    <row r="630" spans="2:58" ht="14.25" x14ac:dyDescent="0.2">
      <c r="B630" s="2008" t="s">
        <v>299</v>
      </c>
      <c r="C630" s="1914" t="s">
        <v>59</v>
      </c>
      <c r="D630" s="1907" t="s">
        <v>108</v>
      </c>
      <c r="E630" s="1914" t="s">
        <v>25</v>
      </c>
      <c r="F630" s="1890" t="s">
        <v>16</v>
      </c>
      <c r="G630" s="1914">
        <v>17.12</v>
      </c>
      <c r="H630" s="2048">
        <v>730.5596729493376</v>
      </c>
      <c r="I630" s="2048">
        <v>730.5596729493376</v>
      </c>
      <c r="J630" s="2048">
        <v>730.5596729493376</v>
      </c>
      <c r="K630" s="1953">
        <v>10.35</v>
      </c>
      <c r="L630" s="1580"/>
      <c r="P630" s="1174"/>
      <c r="R630" s="303">
        <f t="shared" si="141"/>
        <v>7561.2926150256435</v>
      </c>
      <c r="S630" s="303">
        <f t="shared" si="147"/>
        <v>3455.5472530503671</v>
      </c>
      <c r="T630" s="303">
        <f t="shared" si="147"/>
        <v>146.11193458986756</v>
      </c>
      <c r="U630" s="303">
        <f t="shared" si="147"/>
        <v>2513.1252749457208</v>
      </c>
      <c r="V630" s="303">
        <f t="shared" si="147"/>
        <v>0</v>
      </c>
      <c r="W630" s="303">
        <f t="shared" si="147"/>
        <v>1044.7003323175527</v>
      </c>
      <c r="X630" s="303">
        <f t="shared" si="147"/>
        <v>0</v>
      </c>
      <c r="Y630" s="303">
        <f t="shared" si="147"/>
        <v>21.916790188480125</v>
      </c>
      <c r="Z630" s="303">
        <f t="shared" si="147"/>
        <v>14.611193458986754</v>
      </c>
      <c r="AA630" s="303">
        <f t="shared" si="147"/>
        <v>36.52798364746689</v>
      </c>
      <c r="AB630" s="303">
        <f t="shared" si="147"/>
        <v>87.667160753920498</v>
      </c>
      <c r="AC630" s="303">
        <f t="shared" si="147"/>
        <v>21.916790188480125</v>
      </c>
      <c r="AD630" s="303">
        <f t="shared" si="147"/>
        <v>36.52798364746689</v>
      </c>
      <c r="AE630" s="303">
        <f t="shared" si="147"/>
        <v>7.3055967294933772</v>
      </c>
      <c r="AF630" s="303">
        <f t="shared" si="147"/>
        <v>0</v>
      </c>
      <c r="AG630" s="303">
        <f t="shared" si="142"/>
        <v>94.972757483413886</v>
      </c>
      <c r="AH630" s="303">
        <f t="shared" si="142"/>
        <v>36.52798364746689</v>
      </c>
      <c r="AI630" s="303">
        <f t="shared" si="142"/>
        <v>36.52798364746689</v>
      </c>
      <c r="AJ630" s="303">
        <f t="shared" si="139"/>
        <v>7.3055967294933772</v>
      </c>
      <c r="AK630" s="1239" t="s">
        <v>1350</v>
      </c>
      <c r="AL630" s="73" t="s">
        <v>1350</v>
      </c>
      <c r="AM630" s="1239" t="s">
        <v>1350</v>
      </c>
      <c r="AN630" s="303">
        <f t="shared" si="143"/>
        <v>7561.2926150256435</v>
      </c>
      <c r="AO630" s="303">
        <f t="shared" si="148"/>
        <v>3455.5472530503671</v>
      </c>
      <c r="AP630" s="303">
        <f t="shared" si="148"/>
        <v>146.11193458986756</v>
      </c>
      <c r="AQ630" s="303">
        <f t="shared" si="148"/>
        <v>2513.1252749457208</v>
      </c>
      <c r="AR630" s="303">
        <f t="shared" si="148"/>
        <v>0</v>
      </c>
      <c r="AS630" s="303">
        <f t="shared" si="148"/>
        <v>1044.7003323175527</v>
      </c>
      <c r="AT630" s="303">
        <f t="shared" si="148"/>
        <v>0</v>
      </c>
      <c r="AU630" s="303">
        <f t="shared" si="148"/>
        <v>21.916790188480125</v>
      </c>
      <c r="AV630" s="303">
        <f t="shared" si="148"/>
        <v>14.611193458986754</v>
      </c>
      <c r="AW630" s="303">
        <f t="shared" si="148"/>
        <v>36.52798364746689</v>
      </c>
      <c r="AX630" s="303">
        <f t="shared" si="148"/>
        <v>87.667160753920498</v>
      </c>
      <c r="AY630" s="303">
        <f t="shared" si="148"/>
        <v>21.916790188480125</v>
      </c>
      <c r="AZ630" s="303">
        <f t="shared" si="148"/>
        <v>36.52798364746689</v>
      </c>
      <c r="BA630" s="303">
        <f t="shared" si="148"/>
        <v>7.3055967294933772</v>
      </c>
      <c r="BB630" s="303">
        <f t="shared" si="148"/>
        <v>0</v>
      </c>
      <c r="BC630" s="303">
        <f t="shared" si="144"/>
        <v>94.972757483413886</v>
      </c>
      <c r="BD630" s="303">
        <f t="shared" si="144"/>
        <v>36.52798364746689</v>
      </c>
      <c r="BE630" s="303">
        <f t="shared" si="144"/>
        <v>36.52798364746689</v>
      </c>
      <c r="BF630" s="303">
        <f t="shared" si="140"/>
        <v>7.3055967294933772</v>
      </c>
    </row>
    <row r="631" spans="2:58" ht="14.25" x14ac:dyDescent="0.2">
      <c r="B631" s="2008" t="s">
        <v>299</v>
      </c>
      <c r="C631" s="1914" t="s">
        <v>59</v>
      </c>
      <c r="D631" s="1907" t="s">
        <v>107</v>
      </c>
      <c r="E631" s="1914" t="s">
        <v>25</v>
      </c>
      <c r="F631" s="1890" t="s">
        <v>16</v>
      </c>
      <c r="G631" s="1914">
        <v>17.43</v>
      </c>
      <c r="H631" s="2048">
        <v>2937.8390065576568</v>
      </c>
      <c r="I631" s="2048">
        <v>2937.8390065576568</v>
      </c>
      <c r="J631" s="2048">
        <v>2937.8390065576568</v>
      </c>
      <c r="K631" s="1953">
        <v>10.35</v>
      </c>
      <c r="L631" s="1580"/>
      <c r="P631" s="1174"/>
      <c r="R631" s="303">
        <f t="shared" si="141"/>
        <v>30406.633717871748</v>
      </c>
      <c r="S631" s="303">
        <f t="shared" si="147"/>
        <v>13895.978501017718</v>
      </c>
      <c r="T631" s="303">
        <f t="shared" si="147"/>
        <v>587.56780131153153</v>
      </c>
      <c r="U631" s="303">
        <f t="shared" si="147"/>
        <v>10106.166182558338</v>
      </c>
      <c r="V631" s="303">
        <f t="shared" si="147"/>
        <v>0</v>
      </c>
      <c r="W631" s="303">
        <f t="shared" si="147"/>
        <v>4201.1097793774488</v>
      </c>
      <c r="X631" s="303">
        <f t="shared" si="147"/>
        <v>0</v>
      </c>
      <c r="Y631" s="303">
        <f t="shared" si="147"/>
        <v>88.135170196729703</v>
      </c>
      <c r="Z631" s="303">
        <f t="shared" si="147"/>
        <v>58.75678013115315</v>
      </c>
      <c r="AA631" s="303">
        <f t="shared" si="147"/>
        <v>146.89195032788288</v>
      </c>
      <c r="AB631" s="303">
        <f t="shared" si="147"/>
        <v>352.54068078691881</v>
      </c>
      <c r="AC631" s="303">
        <f t="shared" si="147"/>
        <v>88.135170196729703</v>
      </c>
      <c r="AD631" s="303">
        <f t="shared" si="147"/>
        <v>146.89195032788288</v>
      </c>
      <c r="AE631" s="303">
        <f t="shared" si="147"/>
        <v>29.378390065576575</v>
      </c>
      <c r="AF631" s="303">
        <f t="shared" si="147"/>
        <v>0</v>
      </c>
      <c r="AG631" s="303">
        <f t="shared" si="142"/>
        <v>381.91907085249539</v>
      </c>
      <c r="AH631" s="303">
        <f t="shared" si="142"/>
        <v>146.89195032788288</v>
      </c>
      <c r="AI631" s="303">
        <f t="shared" si="142"/>
        <v>146.89195032788288</v>
      </c>
      <c r="AJ631" s="303">
        <f t="shared" si="139"/>
        <v>29.378390065576575</v>
      </c>
      <c r="AK631" s="1239" t="s">
        <v>1350</v>
      </c>
      <c r="AL631" s="73" t="s">
        <v>1350</v>
      </c>
      <c r="AM631" s="1239" t="s">
        <v>1350</v>
      </c>
      <c r="AN631" s="303">
        <f t="shared" si="143"/>
        <v>30406.633717871748</v>
      </c>
      <c r="AO631" s="303">
        <f t="shared" si="148"/>
        <v>13895.978501017718</v>
      </c>
      <c r="AP631" s="303">
        <f t="shared" si="148"/>
        <v>587.56780131153153</v>
      </c>
      <c r="AQ631" s="303">
        <f t="shared" si="148"/>
        <v>10106.166182558338</v>
      </c>
      <c r="AR631" s="303">
        <f t="shared" si="148"/>
        <v>0</v>
      </c>
      <c r="AS631" s="303">
        <f t="shared" si="148"/>
        <v>4201.1097793774488</v>
      </c>
      <c r="AT631" s="303">
        <f t="shared" si="148"/>
        <v>0</v>
      </c>
      <c r="AU631" s="303">
        <f t="shared" si="148"/>
        <v>88.135170196729703</v>
      </c>
      <c r="AV631" s="303">
        <f t="shared" si="148"/>
        <v>58.75678013115315</v>
      </c>
      <c r="AW631" s="303">
        <f t="shared" si="148"/>
        <v>146.89195032788288</v>
      </c>
      <c r="AX631" s="303">
        <f t="shared" si="148"/>
        <v>352.54068078691881</v>
      </c>
      <c r="AY631" s="303">
        <f t="shared" si="148"/>
        <v>88.135170196729703</v>
      </c>
      <c r="AZ631" s="303">
        <f t="shared" si="148"/>
        <v>146.89195032788288</v>
      </c>
      <c r="BA631" s="303">
        <f t="shared" si="148"/>
        <v>29.378390065576575</v>
      </c>
      <c r="BB631" s="303">
        <f t="shared" si="148"/>
        <v>0</v>
      </c>
      <c r="BC631" s="303">
        <f t="shared" si="144"/>
        <v>381.91907085249539</v>
      </c>
      <c r="BD631" s="303">
        <f t="shared" si="144"/>
        <v>146.89195032788288</v>
      </c>
      <c r="BE631" s="303">
        <f t="shared" si="144"/>
        <v>146.89195032788288</v>
      </c>
      <c r="BF631" s="303">
        <f t="shared" si="140"/>
        <v>29.378390065576575</v>
      </c>
    </row>
    <row r="632" spans="2:58" ht="14.25" x14ac:dyDescent="0.2">
      <c r="B632" s="2008" t="s">
        <v>299</v>
      </c>
      <c r="C632" s="1914" t="s">
        <v>59</v>
      </c>
      <c r="D632" s="1907" t="s">
        <v>213</v>
      </c>
      <c r="E632" s="1914" t="s">
        <v>25</v>
      </c>
      <c r="F632" s="1890" t="s">
        <v>16</v>
      </c>
      <c r="G632" s="1914">
        <v>17.52</v>
      </c>
      <c r="H632" s="2048">
        <v>66.201468519996411</v>
      </c>
      <c r="I632" s="2048">
        <v>66.201468519996411</v>
      </c>
      <c r="J632" s="2048">
        <v>66.201468519996411</v>
      </c>
      <c r="K632" s="1953">
        <v>10.35</v>
      </c>
      <c r="L632" s="1580"/>
      <c r="P632" s="1174"/>
      <c r="R632" s="303">
        <f t="shared" si="141"/>
        <v>685.18519918196284</v>
      </c>
      <c r="S632" s="303">
        <f t="shared" si="147"/>
        <v>313.13294609958308</v>
      </c>
      <c r="T632" s="303">
        <f t="shared" si="147"/>
        <v>13.240293703999287</v>
      </c>
      <c r="U632" s="303">
        <f t="shared" si="147"/>
        <v>227.7330517087876</v>
      </c>
      <c r="V632" s="303">
        <f t="shared" si="147"/>
        <v>0</v>
      </c>
      <c r="W632" s="303">
        <f t="shared" si="147"/>
        <v>94.668099983594857</v>
      </c>
      <c r="X632" s="303">
        <f t="shared" si="147"/>
        <v>0</v>
      </c>
      <c r="Y632" s="303">
        <f t="shared" si="147"/>
        <v>1.9860440555998924</v>
      </c>
      <c r="Z632" s="303">
        <f t="shared" si="147"/>
        <v>1.3240293703999284</v>
      </c>
      <c r="AA632" s="303">
        <f t="shared" si="147"/>
        <v>3.3100734259998217</v>
      </c>
      <c r="AB632" s="303">
        <f t="shared" si="147"/>
        <v>7.9441762223995696</v>
      </c>
      <c r="AC632" s="303">
        <f t="shared" si="147"/>
        <v>1.9860440555998924</v>
      </c>
      <c r="AD632" s="303">
        <f t="shared" si="147"/>
        <v>3.3100734259998217</v>
      </c>
      <c r="AE632" s="303">
        <f t="shared" si="147"/>
        <v>0.6620146851999642</v>
      </c>
      <c r="AF632" s="303">
        <f t="shared" si="147"/>
        <v>0</v>
      </c>
      <c r="AG632" s="303">
        <f t="shared" si="142"/>
        <v>8.6061909075995349</v>
      </c>
      <c r="AH632" s="303">
        <f t="shared" si="142"/>
        <v>3.3100734259998217</v>
      </c>
      <c r="AI632" s="303">
        <f t="shared" si="142"/>
        <v>3.3100734259998217</v>
      </c>
      <c r="AJ632" s="303">
        <f t="shared" si="139"/>
        <v>0.6620146851999642</v>
      </c>
      <c r="AK632" s="1239" t="s">
        <v>1350</v>
      </c>
      <c r="AL632" s="73" t="s">
        <v>1350</v>
      </c>
      <c r="AM632" s="1239" t="s">
        <v>1350</v>
      </c>
      <c r="AN632" s="303">
        <f t="shared" si="143"/>
        <v>685.18519918196284</v>
      </c>
      <c r="AO632" s="303">
        <f t="shared" si="148"/>
        <v>313.13294609958308</v>
      </c>
      <c r="AP632" s="303">
        <f t="shared" si="148"/>
        <v>13.240293703999287</v>
      </c>
      <c r="AQ632" s="303">
        <f t="shared" si="148"/>
        <v>227.7330517087876</v>
      </c>
      <c r="AR632" s="303">
        <f t="shared" si="148"/>
        <v>0</v>
      </c>
      <c r="AS632" s="303">
        <f t="shared" si="148"/>
        <v>94.668099983594857</v>
      </c>
      <c r="AT632" s="303">
        <f t="shared" si="148"/>
        <v>0</v>
      </c>
      <c r="AU632" s="303">
        <f t="shared" si="148"/>
        <v>1.9860440555998924</v>
      </c>
      <c r="AV632" s="303">
        <f t="shared" si="148"/>
        <v>1.3240293703999284</v>
      </c>
      <c r="AW632" s="303">
        <f t="shared" si="148"/>
        <v>3.3100734259998217</v>
      </c>
      <c r="AX632" s="303">
        <f t="shared" si="148"/>
        <v>7.9441762223995696</v>
      </c>
      <c r="AY632" s="303">
        <f t="shared" si="148"/>
        <v>1.9860440555998924</v>
      </c>
      <c r="AZ632" s="303">
        <f t="shared" si="148"/>
        <v>3.3100734259998217</v>
      </c>
      <c r="BA632" s="303">
        <f t="shared" si="148"/>
        <v>0.6620146851999642</v>
      </c>
      <c r="BB632" s="303">
        <f t="shared" si="148"/>
        <v>0</v>
      </c>
      <c r="BC632" s="303">
        <f t="shared" si="144"/>
        <v>8.6061909075995349</v>
      </c>
      <c r="BD632" s="303">
        <f t="shared" si="144"/>
        <v>3.3100734259998217</v>
      </c>
      <c r="BE632" s="303">
        <f t="shared" si="144"/>
        <v>3.3100734259998217</v>
      </c>
      <c r="BF632" s="303">
        <f t="shared" si="140"/>
        <v>0.6620146851999642</v>
      </c>
    </row>
    <row r="633" spans="2:58" ht="14.25" x14ac:dyDescent="0.2">
      <c r="B633" s="2008" t="s">
        <v>299</v>
      </c>
      <c r="C633" s="1914" t="s">
        <v>59</v>
      </c>
      <c r="D633" s="1907" t="s">
        <v>103</v>
      </c>
      <c r="E633" s="1914" t="s">
        <v>25</v>
      </c>
      <c r="F633" s="1890" t="s">
        <v>16</v>
      </c>
      <c r="G633" s="1914">
        <v>17.190000000000001</v>
      </c>
      <c r="H633" s="2048">
        <v>10337.057034705329</v>
      </c>
      <c r="I633" s="2048">
        <v>10337.057034705329</v>
      </c>
      <c r="J633" s="2048">
        <v>10337.057034705329</v>
      </c>
      <c r="K633" s="1953">
        <v>10.35</v>
      </c>
      <c r="L633" s="1580"/>
      <c r="P633" s="1174"/>
      <c r="R633" s="303">
        <f t="shared" si="141"/>
        <v>106988.54030920015</v>
      </c>
      <c r="S633" s="303">
        <f t="shared" si="147"/>
        <v>48894.27977415621</v>
      </c>
      <c r="T633" s="303">
        <f t="shared" si="147"/>
        <v>2067.4114069410662</v>
      </c>
      <c r="U633" s="303">
        <f t="shared" si="147"/>
        <v>35559.476199386321</v>
      </c>
      <c r="V633" s="303">
        <f t="shared" si="147"/>
        <v>0</v>
      </c>
      <c r="W633" s="303">
        <f t="shared" si="147"/>
        <v>14781.991559628619</v>
      </c>
      <c r="X633" s="303">
        <f t="shared" si="147"/>
        <v>0</v>
      </c>
      <c r="Y633" s="303">
        <f t="shared" si="147"/>
        <v>310.11171104115988</v>
      </c>
      <c r="Z633" s="303">
        <f t="shared" si="147"/>
        <v>206.7411406941066</v>
      </c>
      <c r="AA633" s="303">
        <f t="shared" si="147"/>
        <v>516.85285173526654</v>
      </c>
      <c r="AB633" s="303">
        <f t="shared" si="147"/>
        <v>1240.4468441646395</v>
      </c>
      <c r="AC633" s="303">
        <f t="shared" si="147"/>
        <v>310.11171104115988</v>
      </c>
      <c r="AD633" s="303">
        <f t="shared" si="147"/>
        <v>516.85285173526654</v>
      </c>
      <c r="AE633" s="303">
        <f t="shared" si="147"/>
        <v>103.3705703470533</v>
      </c>
      <c r="AF633" s="303">
        <f t="shared" si="147"/>
        <v>0</v>
      </c>
      <c r="AG633" s="303">
        <f t="shared" si="142"/>
        <v>1343.817414511693</v>
      </c>
      <c r="AH633" s="303">
        <f t="shared" si="142"/>
        <v>516.85285173526654</v>
      </c>
      <c r="AI633" s="303">
        <f t="shared" si="142"/>
        <v>516.85285173526654</v>
      </c>
      <c r="AJ633" s="303">
        <f t="shared" si="139"/>
        <v>103.3705703470533</v>
      </c>
      <c r="AK633" s="1239" t="s">
        <v>1350</v>
      </c>
      <c r="AL633" s="73" t="s">
        <v>1350</v>
      </c>
      <c r="AM633" s="1239" t="s">
        <v>1350</v>
      </c>
      <c r="AN633" s="303">
        <f t="shared" si="143"/>
        <v>106988.54030920015</v>
      </c>
      <c r="AO633" s="303">
        <f t="shared" si="148"/>
        <v>48894.27977415621</v>
      </c>
      <c r="AP633" s="303">
        <f t="shared" si="148"/>
        <v>2067.4114069410662</v>
      </c>
      <c r="AQ633" s="303">
        <f t="shared" si="148"/>
        <v>35559.476199386321</v>
      </c>
      <c r="AR633" s="303">
        <f t="shared" si="148"/>
        <v>0</v>
      </c>
      <c r="AS633" s="303">
        <f t="shared" si="148"/>
        <v>14781.991559628619</v>
      </c>
      <c r="AT633" s="303">
        <f t="shared" si="148"/>
        <v>0</v>
      </c>
      <c r="AU633" s="303">
        <f t="shared" si="148"/>
        <v>310.11171104115988</v>
      </c>
      <c r="AV633" s="303">
        <f t="shared" si="148"/>
        <v>206.7411406941066</v>
      </c>
      <c r="AW633" s="303">
        <f t="shared" si="148"/>
        <v>516.85285173526654</v>
      </c>
      <c r="AX633" s="303">
        <f t="shared" si="148"/>
        <v>1240.4468441646395</v>
      </c>
      <c r="AY633" s="303">
        <f t="shared" si="148"/>
        <v>310.11171104115988</v>
      </c>
      <c r="AZ633" s="303">
        <f t="shared" si="148"/>
        <v>516.85285173526654</v>
      </c>
      <c r="BA633" s="303">
        <f t="shared" si="148"/>
        <v>103.3705703470533</v>
      </c>
      <c r="BB633" s="303">
        <f t="shared" si="148"/>
        <v>0</v>
      </c>
      <c r="BC633" s="303">
        <f t="shared" si="144"/>
        <v>1343.817414511693</v>
      </c>
      <c r="BD633" s="303">
        <f t="shared" si="144"/>
        <v>516.85285173526654</v>
      </c>
      <c r="BE633" s="303">
        <f t="shared" si="144"/>
        <v>516.85285173526654</v>
      </c>
      <c r="BF633" s="303">
        <f t="shared" si="140"/>
        <v>103.3705703470533</v>
      </c>
    </row>
    <row r="634" spans="2:58" ht="14.25" x14ac:dyDescent="0.2">
      <c r="B634" s="2008" t="s">
        <v>299</v>
      </c>
      <c r="C634" s="1914" t="s">
        <v>59</v>
      </c>
      <c r="D634" s="1907" t="s">
        <v>104</v>
      </c>
      <c r="E634" s="1914" t="s">
        <v>25</v>
      </c>
      <c r="F634" s="1890" t="s">
        <v>16</v>
      </c>
      <c r="G634" s="1914">
        <v>17.52</v>
      </c>
      <c r="H634" s="2048">
        <v>1832.1220785880739</v>
      </c>
      <c r="I634" s="2048">
        <v>1832.1220785880739</v>
      </c>
      <c r="J634" s="2048">
        <v>1832.1220785880739</v>
      </c>
      <c r="K634" s="1953">
        <v>10.35</v>
      </c>
      <c r="L634" s="1580"/>
      <c r="P634" s="1174"/>
      <c r="R634" s="303">
        <f t="shared" si="141"/>
        <v>18962.463513386563</v>
      </c>
      <c r="S634" s="303">
        <f t="shared" si="147"/>
        <v>8665.9374317215897</v>
      </c>
      <c r="T634" s="303">
        <f t="shared" si="147"/>
        <v>366.42441571761486</v>
      </c>
      <c r="U634" s="303">
        <f t="shared" si="147"/>
        <v>6302.4999503429726</v>
      </c>
      <c r="V634" s="303">
        <f t="shared" si="147"/>
        <v>0</v>
      </c>
      <c r="W634" s="303">
        <f t="shared" si="147"/>
        <v>2619.9345723809452</v>
      </c>
      <c r="X634" s="303">
        <f t="shared" si="147"/>
        <v>0</v>
      </c>
      <c r="Y634" s="303">
        <f t="shared" si="147"/>
        <v>54.963662357642214</v>
      </c>
      <c r="Z634" s="303">
        <f t="shared" si="147"/>
        <v>36.642441571761481</v>
      </c>
      <c r="AA634" s="303">
        <f t="shared" si="147"/>
        <v>91.606103929403716</v>
      </c>
      <c r="AB634" s="303">
        <f t="shared" si="147"/>
        <v>219.85464943056886</v>
      </c>
      <c r="AC634" s="303">
        <f t="shared" si="147"/>
        <v>54.963662357642214</v>
      </c>
      <c r="AD634" s="303">
        <f t="shared" si="147"/>
        <v>91.606103929403716</v>
      </c>
      <c r="AE634" s="303">
        <f t="shared" si="147"/>
        <v>18.32122078588074</v>
      </c>
      <c r="AF634" s="303">
        <f t="shared" si="147"/>
        <v>0</v>
      </c>
      <c r="AG634" s="303">
        <f t="shared" si="142"/>
        <v>238.17587021644962</v>
      </c>
      <c r="AH634" s="303">
        <f t="shared" si="142"/>
        <v>91.606103929403716</v>
      </c>
      <c r="AI634" s="303">
        <f t="shared" si="142"/>
        <v>91.606103929403716</v>
      </c>
      <c r="AJ634" s="303">
        <f t="shared" si="139"/>
        <v>18.32122078588074</v>
      </c>
      <c r="AK634" s="1239" t="s">
        <v>1350</v>
      </c>
      <c r="AL634" s="73" t="s">
        <v>1350</v>
      </c>
      <c r="AM634" s="1239" t="s">
        <v>1350</v>
      </c>
      <c r="AN634" s="303">
        <f t="shared" si="143"/>
        <v>18962.463513386563</v>
      </c>
      <c r="AO634" s="303">
        <f t="shared" si="148"/>
        <v>8665.9374317215897</v>
      </c>
      <c r="AP634" s="303">
        <f t="shared" si="148"/>
        <v>366.42441571761486</v>
      </c>
      <c r="AQ634" s="303">
        <f t="shared" si="148"/>
        <v>6302.4999503429726</v>
      </c>
      <c r="AR634" s="303">
        <f t="shared" si="148"/>
        <v>0</v>
      </c>
      <c r="AS634" s="303">
        <f t="shared" si="148"/>
        <v>2619.9345723809452</v>
      </c>
      <c r="AT634" s="303">
        <f t="shared" si="148"/>
        <v>0</v>
      </c>
      <c r="AU634" s="303">
        <f t="shared" si="148"/>
        <v>54.963662357642214</v>
      </c>
      <c r="AV634" s="303">
        <f t="shared" si="148"/>
        <v>36.642441571761481</v>
      </c>
      <c r="AW634" s="303">
        <f t="shared" si="148"/>
        <v>91.606103929403716</v>
      </c>
      <c r="AX634" s="303">
        <f t="shared" si="148"/>
        <v>219.85464943056886</v>
      </c>
      <c r="AY634" s="303">
        <f t="shared" si="148"/>
        <v>54.963662357642214</v>
      </c>
      <c r="AZ634" s="303">
        <f t="shared" si="148"/>
        <v>91.606103929403716</v>
      </c>
      <c r="BA634" s="303">
        <f t="shared" si="148"/>
        <v>18.32122078588074</v>
      </c>
      <c r="BB634" s="303">
        <f t="shared" si="148"/>
        <v>0</v>
      </c>
      <c r="BC634" s="303">
        <f t="shared" si="144"/>
        <v>238.17587021644962</v>
      </c>
      <c r="BD634" s="303">
        <f t="shared" si="144"/>
        <v>91.606103929403716</v>
      </c>
      <c r="BE634" s="303">
        <f t="shared" si="144"/>
        <v>91.606103929403716</v>
      </c>
      <c r="BF634" s="303">
        <f t="shared" si="140"/>
        <v>18.32122078588074</v>
      </c>
    </row>
    <row r="635" spans="2:58" ht="14.25" x14ac:dyDescent="0.2">
      <c r="B635" s="2008" t="s">
        <v>299</v>
      </c>
      <c r="C635" s="1914" t="s">
        <v>59</v>
      </c>
      <c r="D635" s="1907" t="s">
        <v>215</v>
      </c>
      <c r="E635" s="1914" t="s">
        <v>25</v>
      </c>
      <c r="F635" s="1890" t="s">
        <v>16</v>
      </c>
      <c r="G635" s="1914">
        <v>17.52</v>
      </c>
      <c r="H635" s="2048">
        <v>95.835643564743648</v>
      </c>
      <c r="I635" s="2048">
        <v>95.835643564743648</v>
      </c>
      <c r="J635" s="2048">
        <v>95.835643564743648</v>
      </c>
      <c r="K635" s="1953">
        <v>10.35</v>
      </c>
      <c r="L635" s="1580"/>
      <c r="P635" s="1174"/>
      <c r="R635" s="303">
        <f t="shared" si="141"/>
        <v>991.89891089509672</v>
      </c>
      <c r="S635" s="303">
        <f t="shared" si="147"/>
        <v>453.30259406123753</v>
      </c>
      <c r="T635" s="303">
        <f t="shared" si="147"/>
        <v>19.167128712948735</v>
      </c>
      <c r="U635" s="303">
        <f t="shared" si="147"/>
        <v>329.6746138627181</v>
      </c>
      <c r="V635" s="303">
        <f t="shared" si="147"/>
        <v>0</v>
      </c>
      <c r="W635" s="303">
        <f t="shared" si="147"/>
        <v>137.0449702975834</v>
      </c>
      <c r="X635" s="303">
        <f t="shared" si="147"/>
        <v>0</v>
      </c>
      <c r="Y635" s="303">
        <f t="shared" si="147"/>
        <v>2.8750693069423092</v>
      </c>
      <c r="Z635" s="303">
        <f t="shared" si="147"/>
        <v>1.9167128712948733</v>
      </c>
      <c r="AA635" s="303">
        <f t="shared" si="147"/>
        <v>4.7917821782371837</v>
      </c>
      <c r="AB635" s="303">
        <f t="shared" si="147"/>
        <v>11.500277227769237</v>
      </c>
      <c r="AC635" s="303">
        <f t="shared" si="147"/>
        <v>2.8750693069423092</v>
      </c>
      <c r="AD635" s="303">
        <f t="shared" si="147"/>
        <v>4.7917821782371837</v>
      </c>
      <c r="AE635" s="303">
        <f t="shared" si="147"/>
        <v>0.95835643564743667</v>
      </c>
      <c r="AF635" s="303">
        <f t="shared" si="147"/>
        <v>0</v>
      </c>
      <c r="AG635" s="303">
        <f t="shared" si="142"/>
        <v>12.458633663416675</v>
      </c>
      <c r="AH635" s="303">
        <f t="shared" si="142"/>
        <v>4.7917821782371837</v>
      </c>
      <c r="AI635" s="303">
        <f t="shared" si="142"/>
        <v>4.7917821782371837</v>
      </c>
      <c r="AJ635" s="303">
        <f t="shared" si="139"/>
        <v>0.95835643564743667</v>
      </c>
      <c r="AK635" s="1239" t="s">
        <v>1350</v>
      </c>
      <c r="AL635" s="73" t="s">
        <v>1350</v>
      </c>
      <c r="AM635" s="1239" t="s">
        <v>1350</v>
      </c>
      <c r="AN635" s="303">
        <f t="shared" si="143"/>
        <v>991.89891089509672</v>
      </c>
      <c r="AO635" s="303">
        <f t="shared" si="148"/>
        <v>453.30259406123753</v>
      </c>
      <c r="AP635" s="303">
        <f t="shared" si="148"/>
        <v>19.167128712948735</v>
      </c>
      <c r="AQ635" s="303">
        <f t="shared" si="148"/>
        <v>329.6746138627181</v>
      </c>
      <c r="AR635" s="303">
        <f t="shared" si="148"/>
        <v>0</v>
      </c>
      <c r="AS635" s="303">
        <f t="shared" si="148"/>
        <v>137.0449702975834</v>
      </c>
      <c r="AT635" s="303">
        <f t="shared" si="148"/>
        <v>0</v>
      </c>
      <c r="AU635" s="303">
        <f t="shared" si="148"/>
        <v>2.8750693069423092</v>
      </c>
      <c r="AV635" s="303">
        <f t="shared" si="148"/>
        <v>1.9167128712948733</v>
      </c>
      <c r="AW635" s="303">
        <f t="shared" si="148"/>
        <v>4.7917821782371837</v>
      </c>
      <c r="AX635" s="303">
        <f t="shared" si="148"/>
        <v>11.500277227769237</v>
      </c>
      <c r="AY635" s="303">
        <f t="shared" si="148"/>
        <v>2.8750693069423092</v>
      </c>
      <c r="AZ635" s="303">
        <f t="shared" si="148"/>
        <v>4.7917821782371837</v>
      </c>
      <c r="BA635" s="303">
        <f t="shared" si="148"/>
        <v>0.95835643564743667</v>
      </c>
      <c r="BB635" s="303">
        <f t="shared" si="148"/>
        <v>0</v>
      </c>
      <c r="BC635" s="303">
        <f t="shared" si="144"/>
        <v>12.458633663416675</v>
      </c>
      <c r="BD635" s="303">
        <f t="shared" si="144"/>
        <v>4.7917821782371837</v>
      </c>
      <c r="BE635" s="303">
        <f t="shared" si="144"/>
        <v>4.7917821782371837</v>
      </c>
      <c r="BF635" s="303">
        <f t="shared" si="140"/>
        <v>0.95835643564743667</v>
      </c>
    </row>
    <row r="636" spans="2:58" ht="14.25" x14ac:dyDescent="0.2">
      <c r="B636" s="2008" t="s">
        <v>299</v>
      </c>
      <c r="C636" s="1914" t="s">
        <v>59</v>
      </c>
      <c r="D636" s="1907" t="s">
        <v>216</v>
      </c>
      <c r="E636" s="1914" t="s">
        <v>25</v>
      </c>
      <c r="F636" s="1890" t="s">
        <v>16</v>
      </c>
      <c r="G636" s="1914">
        <v>17.52</v>
      </c>
      <c r="H636" s="2048">
        <v>0.84070953861267017</v>
      </c>
      <c r="I636" s="2048">
        <v>0.84070953861267017</v>
      </c>
      <c r="J636" s="2048">
        <v>0.84070953861267017</v>
      </c>
      <c r="K636" s="1953">
        <v>10.35</v>
      </c>
      <c r="L636" s="1580"/>
      <c r="P636" s="1174"/>
      <c r="R636" s="303">
        <f t="shared" si="141"/>
        <v>8.701343724641136</v>
      </c>
      <c r="S636" s="303">
        <f t="shared" si="147"/>
        <v>3.9765561176379305</v>
      </c>
      <c r="T636" s="303">
        <f t="shared" si="147"/>
        <v>0.1681419077225341</v>
      </c>
      <c r="U636" s="303">
        <f t="shared" si="147"/>
        <v>2.892040812827585</v>
      </c>
      <c r="V636" s="303">
        <f t="shared" si="147"/>
        <v>0</v>
      </c>
      <c r="W636" s="303">
        <f t="shared" si="147"/>
        <v>1.2022146402161182</v>
      </c>
      <c r="X636" s="303">
        <f t="shared" si="147"/>
        <v>0</v>
      </c>
      <c r="Y636" s="303">
        <f t="shared" si="147"/>
        <v>2.5221286158380103E-2</v>
      </c>
      <c r="Z636" s="303">
        <f t="shared" si="147"/>
        <v>1.6814190772253407E-2</v>
      </c>
      <c r="AA636" s="303">
        <f t="shared" si="147"/>
        <v>4.2035476930633524E-2</v>
      </c>
      <c r="AB636" s="303">
        <f t="shared" si="147"/>
        <v>0.10088514463352041</v>
      </c>
      <c r="AC636" s="303">
        <f t="shared" si="147"/>
        <v>2.5221286158380103E-2</v>
      </c>
      <c r="AD636" s="303">
        <f t="shared" si="147"/>
        <v>4.2035476930633524E-2</v>
      </c>
      <c r="AE636" s="303">
        <f t="shared" si="147"/>
        <v>8.4070953861267034E-3</v>
      </c>
      <c r="AF636" s="303">
        <f t="shared" si="147"/>
        <v>0</v>
      </c>
      <c r="AG636" s="303">
        <f t="shared" si="142"/>
        <v>0.10929224001964713</v>
      </c>
      <c r="AH636" s="303">
        <f t="shared" si="142"/>
        <v>4.2035476930633524E-2</v>
      </c>
      <c r="AI636" s="303">
        <f t="shared" si="142"/>
        <v>4.2035476930633524E-2</v>
      </c>
      <c r="AJ636" s="303">
        <f t="shared" si="139"/>
        <v>8.4070953861267034E-3</v>
      </c>
      <c r="AK636" s="1239" t="s">
        <v>1350</v>
      </c>
      <c r="AL636" s="73" t="s">
        <v>1350</v>
      </c>
      <c r="AM636" s="1239" t="s">
        <v>1350</v>
      </c>
      <c r="AN636" s="303">
        <f t="shared" si="143"/>
        <v>8.701343724641136</v>
      </c>
      <c r="AO636" s="303">
        <f t="shared" si="148"/>
        <v>3.9765561176379305</v>
      </c>
      <c r="AP636" s="303">
        <f t="shared" si="148"/>
        <v>0.1681419077225341</v>
      </c>
      <c r="AQ636" s="303">
        <f t="shared" si="148"/>
        <v>2.892040812827585</v>
      </c>
      <c r="AR636" s="303">
        <f t="shared" si="148"/>
        <v>0</v>
      </c>
      <c r="AS636" s="303">
        <f t="shared" si="148"/>
        <v>1.2022146402161182</v>
      </c>
      <c r="AT636" s="303">
        <f t="shared" si="148"/>
        <v>0</v>
      </c>
      <c r="AU636" s="303">
        <f t="shared" si="148"/>
        <v>2.5221286158380103E-2</v>
      </c>
      <c r="AV636" s="303">
        <f t="shared" si="148"/>
        <v>1.6814190772253407E-2</v>
      </c>
      <c r="AW636" s="303">
        <f t="shared" si="148"/>
        <v>4.2035476930633524E-2</v>
      </c>
      <c r="AX636" s="303">
        <f t="shared" si="148"/>
        <v>0.10088514463352041</v>
      </c>
      <c r="AY636" s="303">
        <f t="shared" si="148"/>
        <v>2.5221286158380103E-2</v>
      </c>
      <c r="AZ636" s="303">
        <f t="shared" si="148"/>
        <v>4.2035476930633524E-2</v>
      </c>
      <c r="BA636" s="303">
        <f t="shared" si="148"/>
        <v>8.4070953861267034E-3</v>
      </c>
      <c r="BB636" s="303">
        <f t="shared" si="148"/>
        <v>0</v>
      </c>
      <c r="BC636" s="303">
        <f t="shared" si="144"/>
        <v>0.10929224001964713</v>
      </c>
      <c r="BD636" s="303">
        <f t="shared" si="144"/>
        <v>4.2035476930633524E-2</v>
      </c>
      <c r="BE636" s="303">
        <f t="shared" si="144"/>
        <v>4.2035476930633524E-2</v>
      </c>
      <c r="BF636" s="303">
        <f t="shared" si="140"/>
        <v>8.4070953861267034E-3</v>
      </c>
    </row>
    <row r="637" spans="2:58" ht="14.25" x14ac:dyDescent="0.2">
      <c r="B637" s="2008" t="s">
        <v>299</v>
      </c>
      <c r="C637" s="1914" t="s">
        <v>59</v>
      </c>
      <c r="D637" s="1907" t="s">
        <v>211</v>
      </c>
      <c r="E637" s="1914" t="s">
        <v>25</v>
      </c>
      <c r="F637" s="1890" t="s">
        <v>16</v>
      </c>
      <c r="G637" s="1914">
        <v>17.12</v>
      </c>
      <c r="H637" s="2048">
        <v>5293.5212882700744</v>
      </c>
      <c r="I637" s="2046">
        <v>5293.5212882700744</v>
      </c>
      <c r="J637" s="2047">
        <v>5293.5212882700744</v>
      </c>
      <c r="K637" s="1953">
        <v>10.35</v>
      </c>
      <c r="L637" s="1580"/>
      <c r="P637" s="1174"/>
      <c r="R637" s="303">
        <f t="shared" si="141"/>
        <v>54787.945333595271</v>
      </c>
      <c r="S637" s="303">
        <f t="shared" si="147"/>
        <v>25038.355693517457</v>
      </c>
      <c r="T637" s="303">
        <f t="shared" si="147"/>
        <v>1058.7042576540152</v>
      </c>
      <c r="U637" s="303">
        <f t="shared" si="147"/>
        <v>18209.713231649053</v>
      </c>
      <c r="V637" s="303">
        <f t="shared" si="147"/>
        <v>0</v>
      </c>
      <c r="W637" s="303">
        <f t="shared" si="147"/>
        <v>7569.735442226206</v>
      </c>
      <c r="X637" s="303">
        <f t="shared" si="147"/>
        <v>0</v>
      </c>
      <c r="Y637" s="303">
        <f t="shared" si="147"/>
        <v>158.80563864810225</v>
      </c>
      <c r="Z637" s="303">
        <f t="shared" ref="S637:AF661" si="149">+$R637*VLOOKUP($E637,$P$5:$AF$7,Z$1+3,FALSE)</f>
        <v>105.87042576540151</v>
      </c>
      <c r="AA637" s="303">
        <f t="shared" si="149"/>
        <v>264.67606441350381</v>
      </c>
      <c r="AB637" s="303">
        <f t="shared" si="149"/>
        <v>635.22255459240898</v>
      </c>
      <c r="AC637" s="303">
        <f t="shared" si="149"/>
        <v>158.80563864810225</v>
      </c>
      <c r="AD637" s="303">
        <f t="shared" si="149"/>
        <v>264.67606441350381</v>
      </c>
      <c r="AE637" s="303">
        <f t="shared" si="149"/>
        <v>52.935212882700753</v>
      </c>
      <c r="AF637" s="303">
        <f t="shared" si="149"/>
        <v>0</v>
      </c>
      <c r="AG637" s="303">
        <f t="shared" si="142"/>
        <v>688.15776747510972</v>
      </c>
      <c r="AH637" s="303">
        <f t="shared" si="142"/>
        <v>264.67606441350381</v>
      </c>
      <c r="AI637" s="303">
        <f t="shared" si="142"/>
        <v>264.67606441350381</v>
      </c>
      <c r="AJ637" s="303">
        <f t="shared" si="139"/>
        <v>52.935212882700753</v>
      </c>
      <c r="AK637" s="1239" t="s">
        <v>1350</v>
      </c>
      <c r="AL637" s="73" t="s">
        <v>1350</v>
      </c>
      <c r="AM637" s="1239" t="s">
        <v>1350</v>
      </c>
      <c r="AN637" s="303">
        <f t="shared" si="143"/>
        <v>54787.945333595271</v>
      </c>
      <c r="AO637" s="303">
        <f t="shared" si="148"/>
        <v>25038.355693517457</v>
      </c>
      <c r="AP637" s="303">
        <f t="shared" si="148"/>
        <v>1058.7042576540152</v>
      </c>
      <c r="AQ637" s="303">
        <f t="shared" si="148"/>
        <v>18209.713231649053</v>
      </c>
      <c r="AR637" s="303">
        <f t="shared" si="148"/>
        <v>0</v>
      </c>
      <c r="AS637" s="303">
        <f t="shared" si="148"/>
        <v>7569.735442226206</v>
      </c>
      <c r="AT637" s="303">
        <f t="shared" si="148"/>
        <v>0</v>
      </c>
      <c r="AU637" s="303">
        <f t="shared" si="148"/>
        <v>158.80563864810225</v>
      </c>
      <c r="AV637" s="303">
        <f t="shared" ref="AO637:BB661" si="150">+$AN637*VLOOKUP($E637,$AL$5:$BB$7,AV$1+3,FALSE)</f>
        <v>105.87042576540151</v>
      </c>
      <c r="AW637" s="303">
        <f t="shared" si="150"/>
        <v>264.67606441350381</v>
      </c>
      <c r="AX637" s="303">
        <f t="shared" si="150"/>
        <v>635.22255459240898</v>
      </c>
      <c r="AY637" s="303">
        <f t="shared" si="150"/>
        <v>158.80563864810225</v>
      </c>
      <c r="AZ637" s="303">
        <f t="shared" si="150"/>
        <v>264.67606441350381</v>
      </c>
      <c r="BA637" s="303">
        <f t="shared" si="150"/>
        <v>52.935212882700753</v>
      </c>
      <c r="BB637" s="303">
        <f t="shared" si="150"/>
        <v>0</v>
      </c>
      <c r="BC637" s="303">
        <f t="shared" si="144"/>
        <v>688.15776747510972</v>
      </c>
      <c r="BD637" s="303">
        <f t="shared" si="144"/>
        <v>264.67606441350381</v>
      </c>
      <c r="BE637" s="303">
        <f t="shared" si="144"/>
        <v>264.67606441350381</v>
      </c>
      <c r="BF637" s="303">
        <f t="shared" si="140"/>
        <v>52.935212882700753</v>
      </c>
    </row>
    <row r="638" spans="2:58" ht="14.25" x14ac:dyDescent="0.2">
      <c r="B638" s="2008" t="s">
        <v>299</v>
      </c>
      <c r="C638" s="1914" t="s">
        <v>59</v>
      </c>
      <c r="D638" s="1907" t="s">
        <v>212</v>
      </c>
      <c r="E638" s="1914" t="s">
        <v>25</v>
      </c>
      <c r="F638" s="1890" t="s">
        <v>16</v>
      </c>
      <c r="G638" s="1914">
        <v>17.190000000000001</v>
      </c>
      <c r="H638" s="2048">
        <v>653.58330739578128</v>
      </c>
      <c r="I638" s="2046">
        <v>653.58330739578128</v>
      </c>
      <c r="J638" s="2047">
        <v>653.58330739578128</v>
      </c>
      <c r="K638" s="1953">
        <v>10.35</v>
      </c>
      <c r="L638" s="1580"/>
      <c r="P638" s="1174"/>
      <c r="R638" s="303">
        <f t="shared" si="141"/>
        <v>6764.5872315463357</v>
      </c>
      <c r="S638" s="303">
        <f t="shared" si="149"/>
        <v>3091.4490439820456</v>
      </c>
      <c r="T638" s="303">
        <f t="shared" si="149"/>
        <v>130.71666147915627</v>
      </c>
      <c r="U638" s="303">
        <f t="shared" si="149"/>
        <v>2248.3265774414872</v>
      </c>
      <c r="V638" s="303">
        <f t="shared" si="149"/>
        <v>0</v>
      </c>
      <c r="W638" s="303">
        <f t="shared" si="149"/>
        <v>934.62412957596712</v>
      </c>
      <c r="X638" s="303">
        <f t="shared" si="149"/>
        <v>0</v>
      </c>
      <c r="Y638" s="303">
        <f t="shared" si="149"/>
        <v>19.607499221873436</v>
      </c>
      <c r="Z638" s="303">
        <f t="shared" si="149"/>
        <v>13.071666147915627</v>
      </c>
      <c r="AA638" s="303">
        <f t="shared" si="149"/>
        <v>32.679165369789068</v>
      </c>
      <c r="AB638" s="303">
        <f t="shared" si="149"/>
        <v>78.429996887493743</v>
      </c>
      <c r="AC638" s="303">
        <f t="shared" si="149"/>
        <v>19.607499221873436</v>
      </c>
      <c r="AD638" s="303">
        <f t="shared" si="149"/>
        <v>32.679165369789068</v>
      </c>
      <c r="AE638" s="303">
        <f t="shared" si="149"/>
        <v>6.5358330739578134</v>
      </c>
      <c r="AF638" s="303">
        <f t="shared" si="149"/>
        <v>0</v>
      </c>
      <c r="AG638" s="303">
        <f t="shared" si="142"/>
        <v>84.965829961451576</v>
      </c>
      <c r="AH638" s="303">
        <f t="shared" si="142"/>
        <v>32.679165369789068</v>
      </c>
      <c r="AI638" s="303">
        <f t="shared" si="142"/>
        <v>32.679165369789068</v>
      </c>
      <c r="AJ638" s="303">
        <f t="shared" si="139"/>
        <v>6.5358330739578134</v>
      </c>
      <c r="AK638" s="1239" t="s">
        <v>1350</v>
      </c>
      <c r="AL638" s="73" t="s">
        <v>1350</v>
      </c>
      <c r="AM638" s="1239" t="s">
        <v>1350</v>
      </c>
      <c r="AN638" s="303">
        <f t="shared" si="143"/>
        <v>6764.5872315463357</v>
      </c>
      <c r="AO638" s="303">
        <f t="shared" si="150"/>
        <v>3091.4490439820456</v>
      </c>
      <c r="AP638" s="303">
        <f t="shared" si="150"/>
        <v>130.71666147915627</v>
      </c>
      <c r="AQ638" s="303">
        <f t="shared" si="150"/>
        <v>2248.3265774414872</v>
      </c>
      <c r="AR638" s="303">
        <f t="shared" si="150"/>
        <v>0</v>
      </c>
      <c r="AS638" s="303">
        <f t="shared" si="150"/>
        <v>934.62412957596712</v>
      </c>
      <c r="AT638" s="303">
        <f t="shared" si="150"/>
        <v>0</v>
      </c>
      <c r="AU638" s="303">
        <f t="shared" si="150"/>
        <v>19.607499221873436</v>
      </c>
      <c r="AV638" s="303">
        <f t="shared" si="150"/>
        <v>13.071666147915627</v>
      </c>
      <c r="AW638" s="303">
        <f t="shared" si="150"/>
        <v>32.679165369789068</v>
      </c>
      <c r="AX638" s="303">
        <f t="shared" si="150"/>
        <v>78.429996887493743</v>
      </c>
      <c r="AY638" s="303">
        <f t="shared" si="150"/>
        <v>19.607499221873436</v>
      </c>
      <c r="AZ638" s="303">
        <f t="shared" si="150"/>
        <v>32.679165369789068</v>
      </c>
      <c r="BA638" s="303">
        <f t="shared" si="150"/>
        <v>6.5358330739578134</v>
      </c>
      <c r="BB638" s="303">
        <f t="shared" si="150"/>
        <v>0</v>
      </c>
      <c r="BC638" s="303">
        <f t="shared" si="144"/>
        <v>84.965829961451576</v>
      </c>
      <c r="BD638" s="303">
        <f t="shared" si="144"/>
        <v>32.679165369789068</v>
      </c>
      <c r="BE638" s="303">
        <f t="shared" si="144"/>
        <v>32.679165369789068</v>
      </c>
      <c r="BF638" s="303">
        <f t="shared" si="140"/>
        <v>6.5358330739578134</v>
      </c>
    </row>
    <row r="639" spans="2:58" ht="14.25" x14ac:dyDescent="0.2">
      <c r="B639" s="2008" t="s">
        <v>299</v>
      </c>
      <c r="C639" s="1914" t="s">
        <v>59</v>
      </c>
      <c r="D639" s="1907" t="s">
        <v>106</v>
      </c>
      <c r="E639" s="1914" t="s">
        <v>25</v>
      </c>
      <c r="F639" s="1890" t="s">
        <v>16</v>
      </c>
      <c r="G639" s="1914">
        <v>17.52</v>
      </c>
      <c r="H639" s="2048">
        <v>72.871952608847664</v>
      </c>
      <c r="I639" s="2046">
        <v>72.871952608847664</v>
      </c>
      <c r="J639" s="2047">
        <v>72.871952608847664</v>
      </c>
      <c r="K639" s="1953">
        <v>10.35</v>
      </c>
      <c r="L639" s="1580"/>
      <c r="P639" s="1174"/>
      <c r="R639" s="303">
        <f t="shared" si="141"/>
        <v>754.22470950157333</v>
      </c>
      <c r="S639" s="303">
        <f t="shared" si="149"/>
        <v>344.6843358398495</v>
      </c>
      <c r="T639" s="303">
        <f t="shared" si="149"/>
        <v>14.574390521769537</v>
      </c>
      <c r="U639" s="303">
        <f t="shared" si="149"/>
        <v>250.67951697443593</v>
      </c>
      <c r="V639" s="303">
        <f t="shared" si="149"/>
        <v>0</v>
      </c>
      <c r="W639" s="303">
        <f t="shared" si="149"/>
        <v>104.20689223065216</v>
      </c>
      <c r="X639" s="303">
        <f t="shared" si="149"/>
        <v>0</v>
      </c>
      <c r="Y639" s="303">
        <f t="shared" si="149"/>
        <v>2.18615857826543</v>
      </c>
      <c r="Z639" s="303">
        <f t="shared" si="149"/>
        <v>1.4574390521769536</v>
      </c>
      <c r="AA639" s="303">
        <f t="shared" si="149"/>
        <v>3.6435976304423843</v>
      </c>
      <c r="AB639" s="303">
        <f t="shared" si="149"/>
        <v>8.7446343130617201</v>
      </c>
      <c r="AC639" s="303">
        <f t="shared" si="149"/>
        <v>2.18615857826543</v>
      </c>
      <c r="AD639" s="303">
        <f t="shared" si="149"/>
        <v>3.6435976304423843</v>
      </c>
      <c r="AE639" s="303">
        <f t="shared" si="149"/>
        <v>0.72871952608847679</v>
      </c>
      <c r="AF639" s="303">
        <f t="shared" si="149"/>
        <v>0</v>
      </c>
      <c r="AG639" s="303">
        <f t="shared" si="142"/>
        <v>9.4733538391501977</v>
      </c>
      <c r="AH639" s="303">
        <f t="shared" si="142"/>
        <v>3.6435976304423843</v>
      </c>
      <c r="AI639" s="303">
        <f t="shared" si="142"/>
        <v>3.6435976304423843</v>
      </c>
      <c r="AJ639" s="303">
        <f t="shared" si="139"/>
        <v>0.72871952608847679</v>
      </c>
      <c r="AK639" s="1239" t="s">
        <v>1350</v>
      </c>
      <c r="AL639" s="73" t="s">
        <v>1350</v>
      </c>
      <c r="AM639" s="1239" t="s">
        <v>1350</v>
      </c>
      <c r="AN639" s="303">
        <f t="shared" si="143"/>
        <v>754.22470950157333</v>
      </c>
      <c r="AO639" s="303">
        <f t="shared" si="150"/>
        <v>344.6843358398495</v>
      </c>
      <c r="AP639" s="303">
        <f t="shared" si="150"/>
        <v>14.574390521769537</v>
      </c>
      <c r="AQ639" s="303">
        <f t="shared" si="150"/>
        <v>250.67951697443593</v>
      </c>
      <c r="AR639" s="303">
        <f t="shared" si="150"/>
        <v>0</v>
      </c>
      <c r="AS639" s="303">
        <f t="shared" si="150"/>
        <v>104.20689223065216</v>
      </c>
      <c r="AT639" s="303">
        <f t="shared" si="150"/>
        <v>0</v>
      </c>
      <c r="AU639" s="303">
        <f t="shared" si="150"/>
        <v>2.18615857826543</v>
      </c>
      <c r="AV639" s="303">
        <f t="shared" si="150"/>
        <v>1.4574390521769536</v>
      </c>
      <c r="AW639" s="303">
        <f t="shared" si="150"/>
        <v>3.6435976304423843</v>
      </c>
      <c r="AX639" s="303">
        <f t="shared" si="150"/>
        <v>8.7446343130617201</v>
      </c>
      <c r="AY639" s="303">
        <f t="shared" si="150"/>
        <v>2.18615857826543</v>
      </c>
      <c r="AZ639" s="303">
        <f t="shared" si="150"/>
        <v>3.6435976304423843</v>
      </c>
      <c r="BA639" s="303">
        <f t="shared" si="150"/>
        <v>0.72871952608847679</v>
      </c>
      <c r="BB639" s="303">
        <f t="shared" si="150"/>
        <v>0</v>
      </c>
      <c r="BC639" s="303">
        <f t="shared" si="144"/>
        <v>9.4733538391501977</v>
      </c>
      <c r="BD639" s="303">
        <f t="shared" si="144"/>
        <v>3.6435976304423843</v>
      </c>
      <c r="BE639" s="303">
        <f t="shared" si="144"/>
        <v>3.6435976304423843</v>
      </c>
      <c r="BF639" s="303">
        <f t="shared" si="140"/>
        <v>0.72871952608847679</v>
      </c>
    </row>
    <row r="640" spans="2:58" ht="14.25" x14ac:dyDescent="0.2">
      <c r="B640" s="2008" t="s">
        <v>299</v>
      </c>
      <c r="C640" s="1914" t="s">
        <v>59</v>
      </c>
      <c r="D640" s="1907" t="s">
        <v>60</v>
      </c>
      <c r="E640" s="1914" t="s">
        <v>25</v>
      </c>
      <c r="F640" s="1890" t="s">
        <v>16</v>
      </c>
      <c r="G640" s="1914">
        <v>17.12</v>
      </c>
      <c r="H640" s="2048">
        <v>2410.2481148105207</v>
      </c>
      <c r="I640" s="2046">
        <v>2410.2481148105207</v>
      </c>
      <c r="J640" s="2047">
        <v>2410.2481148105207</v>
      </c>
      <c r="K640" s="1953">
        <v>10.35</v>
      </c>
      <c r="L640" s="1580"/>
      <c r="P640" s="1174"/>
      <c r="R640" s="303">
        <f t="shared" si="141"/>
        <v>24946.067988288887</v>
      </c>
      <c r="S640" s="303">
        <f t="shared" si="149"/>
        <v>11400.473583053763</v>
      </c>
      <c r="T640" s="303">
        <f t="shared" si="149"/>
        <v>482.04962296210425</v>
      </c>
      <c r="U640" s="303">
        <f t="shared" si="149"/>
        <v>8291.2535149481882</v>
      </c>
      <c r="V640" s="303">
        <f t="shared" si="149"/>
        <v>0</v>
      </c>
      <c r="W640" s="303">
        <f t="shared" si="149"/>
        <v>3446.6548041790443</v>
      </c>
      <c r="X640" s="303">
        <f t="shared" si="149"/>
        <v>0</v>
      </c>
      <c r="Y640" s="303">
        <f t="shared" si="149"/>
        <v>72.307443444315609</v>
      </c>
      <c r="Z640" s="303">
        <f t="shared" si="149"/>
        <v>48.204962296210418</v>
      </c>
      <c r="AA640" s="303">
        <f t="shared" si="149"/>
        <v>120.51240574052606</v>
      </c>
      <c r="AB640" s="303">
        <f t="shared" si="149"/>
        <v>289.22977377726244</v>
      </c>
      <c r="AC640" s="303">
        <f t="shared" si="149"/>
        <v>72.307443444315609</v>
      </c>
      <c r="AD640" s="303">
        <f t="shared" si="149"/>
        <v>120.51240574052606</v>
      </c>
      <c r="AE640" s="303">
        <f t="shared" si="149"/>
        <v>24.102481148105209</v>
      </c>
      <c r="AF640" s="303">
        <f t="shared" si="149"/>
        <v>0</v>
      </c>
      <c r="AG640" s="303">
        <f t="shared" si="142"/>
        <v>313.33225492536769</v>
      </c>
      <c r="AH640" s="303">
        <f t="shared" si="142"/>
        <v>120.51240574052606</v>
      </c>
      <c r="AI640" s="303">
        <f t="shared" si="142"/>
        <v>120.51240574052606</v>
      </c>
      <c r="AJ640" s="303">
        <f t="shared" si="139"/>
        <v>24.102481148105209</v>
      </c>
      <c r="AK640" s="1239" t="s">
        <v>1350</v>
      </c>
      <c r="AL640" s="73" t="s">
        <v>1350</v>
      </c>
      <c r="AM640" s="1239" t="s">
        <v>1350</v>
      </c>
      <c r="AN640" s="303">
        <f t="shared" si="143"/>
        <v>24946.067988288887</v>
      </c>
      <c r="AO640" s="303">
        <f t="shared" si="150"/>
        <v>11400.473583053763</v>
      </c>
      <c r="AP640" s="303">
        <f t="shared" si="150"/>
        <v>482.04962296210425</v>
      </c>
      <c r="AQ640" s="303">
        <f t="shared" si="150"/>
        <v>8291.2535149481882</v>
      </c>
      <c r="AR640" s="303">
        <f t="shared" si="150"/>
        <v>0</v>
      </c>
      <c r="AS640" s="303">
        <f t="shared" si="150"/>
        <v>3446.6548041790443</v>
      </c>
      <c r="AT640" s="303">
        <f t="shared" si="150"/>
        <v>0</v>
      </c>
      <c r="AU640" s="303">
        <f t="shared" si="150"/>
        <v>72.307443444315609</v>
      </c>
      <c r="AV640" s="303">
        <f t="shared" si="150"/>
        <v>48.204962296210418</v>
      </c>
      <c r="AW640" s="303">
        <f t="shared" si="150"/>
        <v>120.51240574052606</v>
      </c>
      <c r="AX640" s="303">
        <f t="shared" si="150"/>
        <v>289.22977377726244</v>
      </c>
      <c r="AY640" s="303">
        <f t="shared" si="150"/>
        <v>72.307443444315609</v>
      </c>
      <c r="AZ640" s="303">
        <f t="shared" si="150"/>
        <v>120.51240574052606</v>
      </c>
      <c r="BA640" s="303">
        <f t="shared" si="150"/>
        <v>24.102481148105209</v>
      </c>
      <c r="BB640" s="303">
        <f t="shared" si="150"/>
        <v>0</v>
      </c>
      <c r="BC640" s="303">
        <f t="shared" si="144"/>
        <v>313.33225492536769</v>
      </c>
      <c r="BD640" s="303">
        <f t="shared" si="144"/>
        <v>120.51240574052606</v>
      </c>
      <c r="BE640" s="303">
        <f t="shared" si="144"/>
        <v>120.51240574052606</v>
      </c>
      <c r="BF640" s="303">
        <f t="shared" si="140"/>
        <v>24.102481148105209</v>
      </c>
    </row>
    <row r="641" spans="2:58" ht="14.25" x14ac:dyDescent="0.2">
      <c r="B641" s="2008" t="s">
        <v>299</v>
      </c>
      <c r="C641" s="1914" t="s">
        <v>59</v>
      </c>
      <c r="D641" s="1907" t="s">
        <v>214</v>
      </c>
      <c r="E641" s="1914" t="s">
        <v>25</v>
      </c>
      <c r="F641" s="1890" t="s">
        <v>16</v>
      </c>
      <c r="G641" s="1914">
        <v>17.2</v>
      </c>
      <c r="H641" s="2048">
        <v>941.62551268419315</v>
      </c>
      <c r="I641" s="2046">
        <v>941.62551268419315</v>
      </c>
      <c r="J641" s="2047">
        <v>941.62551268419315</v>
      </c>
      <c r="K641" s="1953">
        <v>10.35</v>
      </c>
      <c r="L641" s="1580"/>
      <c r="P641" s="1174"/>
      <c r="R641" s="303">
        <f t="shared" si="141"/>
        <v>9745.824056281399</v>
      </c>
      <c r="S641" s="303">
        <f t="shared" si="149"/>
        <v>4453.8886749962339</v>
      </c>
      <c r="T641" s="303">
        <f t="shared" si="149"/>
        <v>188.3251025368387</v>
      </c>
      <c r="U641" s="303">
        <f t="shared" si="149"/>
        <v>3239.1917636336239</v>
      </c>
      <c r="V641" s="303">
        <f t="shared" si="149"/>
        <v>0</v>
      </c>
      <c r="W641" s="303">
        <f t="shared" si="149"/>
        <v>1346.5244831383961</v>
      </c>
      <c r="X641" s="303">
        <f t="shared" si="149"/>
        <v>0</v>
      </c>
      <c r="Y641" s="303">
        <f t="shared" si="149"/>
        <v>28.248765380525793</v>
      </c>
      <c r="Z641" s="303">
        <f t="shared" si="149"/>
        <v>18.832510253683868</v>
      </c>
      <c r="AA641" s="303">
        <f t="shared" si="149"/>
        <v>47.081275634209675</v>
      </c>
      <c r="AB641" s="303">
        <f t="shared" si="149"/>
        <v>112.99506152210317</v>
      </c>
      <c r="AC641" s="303">
        <f t="shared" si="149"/>
        <v>28.248765380525793</v>
      </c>
      <c r="AD641" s="303">
        <f t="shared" si="149"/>
        <v>47.081275634209675</v>
      </c>
      <c r="AE641" s="303">
        <f t="shared" si="149"/>
        <v>9.4162551268419339</v>
      </c>
      <c r="AF641" s="303">
        <f t="shared" si="149"/>
        <v>0</v>
      </c>
      <c r="AG641" s="303">
        <f t="shared" si="142"/>
        <v>122.41131664894512</v>
      </c>
      <c r="AH641" s="303">
        <f t="shared" si="142"/>
        <v>47.081275634209675</v>
      </c>
      <c r="AI641" s="303">
        <f t="shared" si="142"/>
        <v>47.081275634209675</v>
      </c>
      <c r="AJ641" s="303">
        <f t="shared" si="139"/>
        <v>9.4162551268419339</v>
      </c>
      <c r="AK641" s="1239" t="s">
        <v>1350</v>
      </c>
      <c r="AL641" s="73" t="s">
        <v>1350</v>
      </c>
      <c r="AM641" s="1239" t="s">
        <v>1350</v>
      </c>
      <c r="AN641" s="303">
        <f t="shared" si="143"/>
        <v>9745.824056281399</v>
      </c>
      <c r="AO641" s="303">
        <f t="shared" si="150"/>
        <v>4453.8886749962339</v>
      </c>
      <c r="AP641" s="303">
        <f t="shared" si="150"/>
        <v>188.3251025368387</v>
      </c>
      <c r="AQ641" s="303">
        <f t="shared" si="150"/>
        <v>3239.1917636336239</v>
      </c>
      <c r="AR641" s="303">
        <f t="shared" si="150"/>
        <v>0</v>
      </c>
      <c r="AS641" s="303">
        <f t="shared" si="150"/>
        <v>1346.5244831383961</v>
      </c>
      <c r="AT641" s="303">
        <f t="shared" si="150"/>
        <v>0</v>
      </c>
      <c r="AU641" s="303">
        <f t="shared" si="150"/>
        <v>28.248765380525793</v>
      </c>
      <c r="AV641" s="303">
        <f t="shared" si="150"/>
        <v>18.832510253683868</v>
      </c>
      <c r="AW641" s="303">
        <f t="shared" si="150"/>
        <v>47.081275634209675</v>
      </c>
      <c r="AX641" s="303">
        <f t="shared" si="150"/>
        <v>112.99506152210317</v>
      </c>
      <c r="AY641" s="303">
        <f t="shared" si="150"/>
        <v>28.248765380525793</v>
      </c>
      <c r="AZ641" s="303">
        <f t="shared" si="150"/>
        <v>47.081275634209675</v>
      </c>
      <c r="BA641" s="303">
        <f t="shared" si="150"/>
        <v>9.4162551268419339</v>
      </c>
      <c r="BB641" s="303">
        <f t="shared" si="150"/>
        <v>0</v>
      </c>
      <c r="BC641" s="303">
        <f t="shared" si="144"/>
        <v>122.41131664894512</v>
      </c>
      <c r="BD641" s="303">
        <f t="shared" si="144"/>
        <v>47.081275634209675</v>
      </c>
      <c r="BE641" s="303">
        <f t="shared" si="144"/>
        <v>47.081275634209675</v>
      </c>
      <c r="BF641" s="303">
        <f t="shared" si="140"/>
        <v>9.4162551268419339</v>
      </c>
    </row>
    <row r="642" spans="2:58" ht="14.25" x14ac:dyDescent="0.2">
      <c r="B642" s="2008" t="s">
        <v>299</v>
      </c>
      <c r="C642" s="1914" t="s">
        <v>59</v>
      </c>
      <c r="D642" s="1907" t="s">
        <v>251</v>
      </c>
      <c r="E642" s="1914" t="s">
        <v>25</v>
      </c>
      <c r="F642" s="1890" t="s">
        <v>16</v>
      </c>
      <c r="G642" s="1914">
        <v>17.43</v>
      </c>
      <c r="H642" s="2048">
        <v>1518.980110410469</v>
      </c>
      <c r="I642" s="2046">
        <v>1518.980110410469</v>
      </c>
      <c r="J642" s="2047">
        <v>1518.980110410469</v>
      </c>
      <c r="K642" s="1953">
        <v>10.35</v>
      </c>
      <c r="L642" s="1580"/>
      <c r="P642" s="1174"/>
      <c r="R642" s="303">
        <f t="shared" si="141"/>
        <v>15721.444142748354</v>
      </c>
      <c r="S642" s="303">
        <f t="shared" si="149"/>
        <v>7184.7759222415198</v>
      </c>
      <c r="T642" s="303">
        <f t="shared" si="149"/>
        <v>303.79602208209388</v>
      </c>
      <c r="U642" s="303">
        <f t="shared" si="149"/>
        <v>5225.291579812013</v>
      </c>
      <c r="V642" s="303">
        <f t="shared" si="149"/>
        <v>0</v>
      </c>
      <c r="W642" s="303">
        <f t="shared" si="149"/>
        <v>2172.1415578869705</v>
      </c>
      <c r="X642" s="303">
        <f t="shared" si="149"/>
        <v>0</v>
      </c>
      <c r="Y642" s="303">
        <f t="shared" si="149"/>
        <v>45.569403312314073</v>
      </c>
      <c r="Z642" s="303">
        <f t="shared" si="149"/>
        <v>30.379602208209388</v>
      </c>
      <c r="AA642" s="303">
        <f t="shared" si="149"/>
        <v>75.949005520523471</v>
      </c>
      <c r="AB642" s="303">
        <f t="shared" si="149"/>
        <v>182.27761324925629</v>
      </c>
      <c r="AC642" s="303">
        <f t="shared" si="149"/>
        <v>45.569403312314073</v>
      </c>
      <c r="AD642" s="303">
        <f t="shared" si="149"/>
        <v>75.949005520523471</v>
      </c>
      <c r="AE642" s="303">
        <f t="shared" si="149"/>
        <v>15.189801104104694</v>
      </c>
      <c r="AF642" s="303">
        <f t="shared" si="149"/>
        <v>0</v>
      </c>
      <c r="AG642" s="303">
        <f t="shared" si="142"/>
        <v>197.46741435336099</v>
      </c>
      <c r="AH642" s="303">
        <f t="shared" si="142"/>
        <v>75.949005520523471</v>
      </c>
      <c r="AI642" s="303">
        <f t="shared" si="142"/>
        <v>75.949005520523471</v>
      </c>
      <c r="AJ642" s="303">
        <f t="shared" si="139"/>
        <v>15.189801104104694</v>
      </c>
      <c r="AK642" s="1239" t="s">
        <v>1350</v>
      </c>
      <c r="AL642" s="73" t="s">
        <v>1350</v>
      </c>
      <c r="AM642" s="1239" t="s">
        <v>1350</v>
      </c>
      <c r="AN642" s="303">
        <f t="shared" si="143"/>
        <v>15721.444142748354</v>
      </c>
      <c r="AO642" s="303">
        <f t="shared" si="150"/>
        <v>7184.7759222415198</v>
      </c>
      <c r="AP642" s="303">
        <f t="shared" si="150"/>
        <v>303.79602208209388</v>
      </c>
      <c r="AQ642" s="303">
        <f t="shared" si="150"/>
        <v>5225.291579812013</v>
      </c>
      <c r="AR642" s="303">
        <f t="shared" si="150"/>
        <v>0</v>
      </c>
      <c r="AS642" s="303">
        <f t="shared" si="150"/>
        <v>2172.1415578869705</v>
      </c>
      <c r="AT642" s="303">
        <f t="shared" si="150"/>
        <v>0</v>
      </c>
      <c r="AU642" s="303">
        <f t="shared" si="150"/>
        <v>45.569403312314073</v>
      </c>
      <c r="AV642" s="303">
        <f t="shared" si="150"/>
        <v>30.379602208209388</v>
      </c>
      <c r="AW642" s="303">
        <f t="shared" si="150"/>
        <v>75.949005520523471</v>
      </c>
      <c r="AX642" s="303">
        <f t="shared" si="150"/>
        <v>182.27761324925629</v>
      </c>
      <c r="AY642" s="303">
        <f t="shared" si="150"/>
        <v>45.569403312314073</v>
      </c>
      <c r="AZ642" s="303">
        <f t="shared" si="150"/>
        <v>75.949005520523471</v>
      </c>
      <c r="BA642" s="303">
        <f t="shared" si="150"/>
        <v>15.189801104104694</v>
      </c>
      <c r="BB642" s="303">
        <f t="shared" si="150"/>
        <v>0</v>
      </c>
      <c r="BC642" s="303">
        <f t="shared" si="144"/>
        <v>197.46741435336099</v>
      </c>
      <c r="BD642" s="303">
        <f t="shared" si="144"/>
        <v>75.949005520523471</v>
      </c>
      <c r="BE642" s="303">
        <f t="shared" si="144"/>
        <v>75.949005520523471</v>
      </c>
      <c r="BF642" s="303">
        <f t="shared" si="140"/>
        <v>15.189801104104694</v>
      </c>
    </row>
    <row r="643" spans="2:58" ht="14.25" x14ac:dyDescent="0.2">
      <c r="B643" s="2008" t="s">
        <v>299</v>
      </c>
      <c r="C643" s="1914" t="s">
        <v>59</v>
      </c>
      <c r="D643" s="1914" t="s">
        <v>105</v>
      </c>
      <c r="E643" s="1914" t="s">
        <v>25</v>
      </c>
      <c r="F643" s="1898" t="s">
        <v>16</v>
      </c>
      <c r="G643" s="1914">
        <v>17.37</v>
      </c>
      <c r="H643" s="2048">
        <v>341.63947452335788</v>
      </c>
      <c r="I643" s="2046">
        <v>341.63947452335788</v>
      </c>
      <c r="J643" s="2047">
        <v>341.63947452335788</v>
      </c>
      <c r="K643" s="1953">
        <v>10.35</v>
      </c>
      <c r="L643" s="1580"/>
      <c r="O643" s="1513"/>
      <c r="P643" s="1174"/>
      <c r="R643" s="303">
        <f t="shared" si="141"/>
        <v>3535.9685613167539</v>
      </c>
      <c r="S643" s="303">
        <f t="shared" si="149"/>
        <v>1615.9547144954829</v>
      </c>
      <c r="T643" s="303">
        <f t="shared" si="149"/>
        <v>68.327894904671595</v>
      </c>
      <c r="U643" s="303">
        <f t="shared" si="149"/>
        <v>1175.239792360351</v>
      </c>
      <c r="V643" s="303">
        <f t="shared" si="149"/>
        <v>0</v>
      </c>
      <c r="W643" s="303">
        <f t="shared" si="149"/>
        <v>488.54444856840172</v>
      </c>
      <c r="X643" s="303">
        <f t="shared" si="149"/>
        <v>0</v>
      </c>
      <c r="Y643" s="303">
        <f t="shared" si="149"/>
        <v>10.249184235700737</v>
      </c>
      <c r="Z643" s="303">
        <f t="shared" si="149"/>
        <v>6.8327894904671584</v>
      </c>
      <c r="AA643" s="303">
        <f t="shared" si="149"/>
        <v>17.081973726167899</v>
      </c>
      <c r="AB643" s="303">
        <f t="shared" si="149"/>
        <v>40.996736942802947</v>
      </c>
      <c r="AC643" s="303">
        <f t="shared" si="149"/>
        <v>10.249184235700737</v>
      </c>
      <c r="AD643" s="303">
        <f t="shared" si="149"/>
        <v>17.081973726167899</v>
      </c>
      <c r="AE643" s="303">
        <f t="shared" si="149"/>
        <v>3.4163947452335792</v>
      </c>
      <c r="AF643" s="303">
        <f t="shared" si="149"/>
        <v>0</v>
      </c>
      <c r="AG643" s="303">
        <f t="shared" si="142"/>
        <v>44.413131688036529</v>
      </c>
      <c r="AH643" s="303">
        <f t="shared" si="142"/>
        <v>17.081973726167899</v>
      </c>
      <c r="AI643" s="303">
        <f t="shared" si="142"/>
        <v>17.081973726167899</v>
      </c>
      <c r="AJ643" s="303">
        <f t="shared" si="139"/>
        <v>3.4163947452335792</v>
      </c>
      <c r="AK643" s="1239" t="s">
        <v>1350</v>
      </c>
      <c r="AL643" s="73" t="s">
        <v>1350</v>
      </c>
      <c r="AM643" s="1239" t="s">
        <v>1350</v>
      </c>
      <c r="AN643" s="303">
        <f t="shared" si="143"/>
        <v>3535.9685613167539</v>
      </c>
      <c r="AO643" s="303">
        <f t="shared" si="150"/>
        <v>1615.9547144954829</v>
      </c>
      <c r="AP643" s="303">
        <f t="shared" si="150"/>
        <v>68.327894904671595</v>
      </c>
      <c r="AQ643" s="303">
        <f t="shared" si="150"/>
        <v>1175.239792360351</v>
      </c>
      <c r="AR643" s="303">
        <f t="shared" si="150"/>
        <v>0</v>
      </c>
      <c r="AS643" s="303">
        <f t="shared" si="150"/>
        <v>488.54444856840172</v>
      </c>
      <c r="AT643" s="303">
        <f t="shared" si="150"/>
        <v>0</v>
      </c>
      <c r="AU643" s="303">
        <f t="shared" si="150"/>
        <v>10.249184235700737</v>
      </c>
      <c r="AV643" s="303">
        <f t="shared" si="150"/>
        <v>6.8327894904671584</v>
      </c>
      <c r="AW643" s="303">
        <f t="shared" si="150"/>
        <v>17.081973726167899</v>
      </c>
      <c r="AX643" s="303">
        <f t="shared" si="150"/>
        <v>40.996736942802947</v>
      </c>
      <c r="AY643" s="303">
        <f t="shared" si="150"/>
        <v>10.249184235700737</v>
      </c>
      <c r="AZ643" s="303">
        <f t="shared" si="150"/>
        <v>17.081973726167899</v>
      </c>
      <c r="BA643" s="303">
        <f t="shared" si="150"/>
        <v>3.4163947452335792</v>
      </c>
      <c r="BB643" s="303">
        <f t="shared" si="150"/>
        <v>0</v>
      </c>
      <c r="BC643" s="303">
        <f t="shared" si="144"/>
        <v>44.413131688036529</v>
      </c>
      <c r="BD643" s="303">
        <f t="shared" si="144"/>
        <v>17.081973726167899</v>
      </c>
      <c r="BE643" s="303">
        <f t="shared" si="144"/>
        <v>17.081973726167899</v>
      </c>
      <c r="BF643" s="303">
        <f t="shared" si="140"/>
        <v>3.4163947452335792</v>
      </c>
    </row>
    <row r="644" spans="2:58" ht="14.25" x14ac:dyDescent="0.2">
      <c r="B644" s="2008" t="s">
        <v>299</v>
      </c>
      <c r="C644" s="1914" t="s">
        <v>109</v>
      </c>
      <c r="D644" s="1914" t="s">
        <v>167</v>
      </c>
      <c r="E644" s="1914" t="s">
        <v>25</v>
      </c>
      <c r="F644" s="1898" t="s">
        <v>16</v>
      </c>
      <c r="G644" s="1914">
        <v>17.489999999999998</v>
      </c>
      <c r="H644" s="2048">
        <v>16683.846032424288</v>
      </c>
      <c r="I644" s="2046">
        <v>16683.846032424288</v>
      </c>
      <c r="J644" s="2047">
        <v>16683.846032424288</v>
      </c>
      <c r="K644" s="1953">
        <v>10.35</v>
      </c>
      <c r="L644" s="1580"/>
      <c r="O644" s="1513"/>
      <c r="P644" s="1174"/>
      <c r="Q644" s="1513"/>
      <c r="R644" s="303">
        <f t="shared" si="141"/>
        <v>172677.80643559137</v>
      </c>
      <c r="S644" s="303">
        <f t="shared" si="149"/>
        <v>78914.591733366891</v>
      </c>
      <c r="T644" s="303">
        <f t="shared" si="149"/>
        <v>3336.7692064848584</v>
      </c>
      <c r="U644" s="303">
        <f t="shared" si="149"/>
        <v>57392.430351539537</v>
      </c>
      <c r="V644" s="303">
        <f t="shared" si="149"/>
        <v>0</v>
      </c>
      <c r="W644" s="303">
        <f t="shared" si="149"/>
        <v>23857.899826366727</v>
      </c>
      <c r="X644" s="303">
        <f t="shared" si="149"/>
        <v>0</v>
      </c>
      <c r="Y644" s="303">
        <f t="shared" si="149"/>
        <v>500.51538097272862</v>
      </c>
      <c r="Z644" s="303">
        <f t="shared" si="149"/>
        <v>333.6769206484858</v>
      </c>
      <c r="AA644" s="303">
        <f t="shared" si="149"/>
        <v>834.1923016212146</v>
      </c>
      <c r="AB644" s="303">
        <f t="shared" si="149"/>
        <v>2002.0615238909145</v>
      </c>
      <c r="AC644" s="303">
        <f t="shared" si="149"/>
        <v>500.51538097272862</v>
      </c>
      <c r="AD644" s="303">
        <f t="shared" si="149"/>
        <v>834.1923016212146</v>
      </c>
      <c r="AE644" s="303">
        <f t="shared" si="149"/>
        <v>166.8384603242429</v>
      </c>
      <c r="AF644" s="303">
        <f t="shared" si="149"/>
        <v>0</v>
      </c>
      <c r="AG644" s="303">
        <f t="shared" si="142"/>
        <v>2168.8999842151575</v>
      </c>
      <c r="AH644" s="303">
        <f t="shared" si="142"/>
        <v>834.1923016212146</v>
      </c>
      <c r="AI644" s="303">
        <f t="shared" si="142"/>
        <v>834.1923016212146</v>
      </c>
      <c r="AJ644" s="303">
        <f t="shared" si="139"/>
        <v>166.8384603242429</v>
      </c>
      <c r="AK644" s="1239" t="s">
        <v>1350</v>
      </c>
      <c r="AL644" s="73" t="s">
        <v>1350</v>
      </c>
      <c r="AM644" s="1239" t="s">
        <v>1350</v>
      </c>
      <c r="AN644" s="303">
        <f t="shared" si="143"/>
        <v>172677.80643559137</v>
      </c>
      <c r="AO644" s="303">
        <f t="shared" si="150"/>
        <v>78914.591733366891</v>
      </c>
      <c r="AP644" s="303">
        <f t="shared" si="150"/>
        <v>3336.7692064848584</v>
      </c>
      <c r="AQ644" s="303">
        <f t="shared" si="150"/>
        <v>57392.430351539537</v>
      </c>
      <c r="AR644" s="303">
        <f t="shared" si="150"/>
        <v>0</v>
      </c>
      <c r="AS644" s="303">
        <f t="shared" si="150"/>
        <v>23857.899826366727</v>
      </c>
      <c r="AT644" s="303">
        <f t="shared" si="150"/>
        <v>0</v>
      </c>
      <c r="AU644" s="303">
        <f t="shared" si="150"/>
        <v>500.51538097272862</v>
      </c>
      <c r="AV644" s="303">
        <f t="shared" si="150"/>
        <v>333.6769206484858</v>
      </c>
      <c r="AW644" s="303">
        <f t="shared" si="150"/>
        <v>834.1923016212146</v>
      </c>
      <c r="AX644" s="303">
        <f t="shared" si="150"/>
        <v>2002.0615238909145</v>
      </c>
      <c r="AY644" s="303">
        <f t="shared" si="150"/>
        <v>500.51538097272862</v>
      </c>
      <c r="AZ644" s="303">
        <f t="shared" si="150"/>
        <v>834.1923016212146</v>
      </c>
      <c r="BA644" s="303">
        <f t="shared" si="150"/>
        <v>166.8384603242429</v>
      </c>
      <c r="BB644" s="303">
        <f t="shared" si="150"/>
        <v>0</v>
      </c>
      <c r="BC644" s="303">
        <f t="shared" si="144"/>
        <v>2168.8999842151575</v>
      </c>
      <c r="BD644" s="303">
        <f t="shared" si="144"/>
        <v>834.1923016212146</v>
      </c>
      <c r="BE644" s="303">
        <f t="shared" si="144"/>
        <v>834.1923016212146</v>
      </c>
      <c r="BF644" s="303">
        <f t="shared" si="140"/>
        <v>166.8384603242429</v>
      </c>
    </row>
    <row r="645" spans="2:58" ht="14.25" x14ac:dyDescent="0.2">
      <c r="B645" s="2008" t="s">
        <v>299</v>
      </c>
      <c r="C645" s="1914" t="s">
        <v>109</v>
      </c>
      <c r="D645" s="1914" t="s">
        <v>206</v>
      </c>
      <c r="E645" s="1914" t="s">
        <v>25</v>
      </c>
      <c r="F645" s="1898" t="s">
        <v>16</v>
      </c>
      <c r="G645" s="1914">
        <v>17.59</v>
      </c>
      <c r="H645" s="2048">
        <v>956.59983608583207</v>
      </c>
      <c r="I645" s="2046">
        <v>956.59983608583207</v>
      </c>
      <c r="J645" s="2047">
        <v>956.59983608583207</v>
      </c>
      <c r="K645" s="1953">
        <v>10.35</v>
      </c>
      <c r="L645" s="1580"/>
      <c r="O645" s="1513"/>
      <c r="P645" s="1174"/>
      <c r="Q645" s="1513"/>
      <c r="R645" s="303">
        <f t="shared" si="141"/>
        <v>9900.8083034883621</v>
      </c>
      <c r="S645" s="303">
        <f t="shared" si="149"/>
        <v>4524.7172246859864</v>
      </c>
      <c r="T645" s="303">
        <f t="shared" si="149"/>
        <v>191.31996721716646</v>
      </c>
      <c r="U645" s="303">
        <f t="shared" si="149"/>
        <v>3290.7034361352617</v>
      </c>
      <c r="V645" s="303">
        <f t="shared" si="149"/>
        <v>0</v>
      </c>
      <c r="W645" s="303">
        <f t="shared" si="149"/>
        <v>1367.9377656027398</v>
      </c>
      <c r="X645" s="303">
        <f t="shared" si="149"/>
        <v>0</v>
      </c>
      <c r="Y645" s="303">
        <f t="shared" si="149"/>
        <v>28.697995082574963</v>
      </c>
      <c r="Z645" s="303">
        <f t="shared" si="149"/>
        <v>19.131996721716646</v>
      </c>
      <c r="AA645" s="303">
        <f t="shared" si="149"/>
        <v>47.829991804291616</v>
      </c>
      <c r="AB645" s="303">
        <f t="shared" si="149"/>
        <v>114.79198033029985</v>
      </c>
      <c r="AC645" s="303">
        <f t="shared" si="149"/>
        <v>28.697995082574963</v>
      </c>
      <c r="AD645" s="303">
        <f t="shared" si="149"/>
        <v>47.829991804291616</v>
      </c>
      <c r="AE645" s="303">
        <f t="shared" si="149"/>
        <v>9.5659983608583232</v>
      </c>
      <c r="AF645" s="303">
        <f t="shared" si="149"/>
        <v>0</v>
      </c>
      <c r="AG645" s="303">
        <f t="shared" si="142"/>
        <v>124.35797869115818</v>
      </c>
      <c r="AH645" s="303">
        <f t="shared" si="142"/>
        <v>47.829991804291616</v>
      </c>
      <c r="AI645" s="303">
        <f t="shared" si="142"/>
        <v>47.829991804291616</v>
      </c>
      <c r="AJ645" s="303">
        <f t="shared" si="139"/>
        <v>9.5659983608583232</v>
      </c>
      <c r="AK645" s="1239" t="s">
        <v>1350</v>
      </c>
      <c r="AL645" s="73" t="s">
        <v>1350</v>
      </c>
      <c r="AM645" s="1239" t="s">
        <v>1350</v>
      </c>
      <c r="AN645" s="303">
        <f t="shared" si="143"/>
        <v>9900.8083034883621</v>
      </c>
      <c r="AO645" s="303">
        <f t="shared" si="150"/>
        <v>4524.7172246859864</v>
      </c>
      <c r="AP645" s="303">
        <f t="shared" si="150"/>
        <v>191.31996721716646</v>
      </c>
      <c r="AQ645" s="303">
        <f t="shared" si="150"/>
        <v>3290.7034361352617</v>
      </c>
      <c r="AR645" s="303">
        <f t="shared" si="150"/>
        <v>0</v>
      </c>
      <c r="AS645" s="303">
        <f t="shared" si="150"/>
        <v>1367.9377656027398</v>
      </c>
      <c r="AT645" s="303">
        <f t="shared" si="150"/>
        <v>0</v>
      </c>
      <c r="AU645" s="303">
        <f t="shared" si="150"/>
        <v>28.697995082574963</v>
      </c>
      <c r="AV645" s="303">
        <f t="shared" si="150"/>
        <v>19.131996721716646</v>
      </c>
      <c r="AW645" s="303">
        <f t="shared" si="150"/>
        <v>47.829991804291616</v>
      </c>
      <c r="AX645" s="303">
        <f t="shared" si="150"/>
        <v>114.79198033029985</v>
      </c>
      <c r="AY645" s="303">
        <f t="shared" si="150"/>
        <v>28.697995082574963</v>
      </c>
      <c r="AZ645" s="303">
        <f t="shared" si="150"/>
        <v>47.829991804291616</v>
      </c>
      <c r="BA645" s="303">
        <f t="shared" si="150"/>
        <v>9.5659983608583232</v>
      </c>
      <c r="BB645" s="303">
        <f t="shared" si="150"/>
        <v>0</v>
      </c>
      <c r="BC645" s="303">
        <f t="shared" si="144"/>
        <v>124.35797869115818</v>
      </c>
      <c r="BD645" s="303">
        <f t="shared" si="144"/>
        <v>47.829991804291616</v>
      </c>
      <c r="BE645" s="303">
        <f t="shared" si="144"/>
        <v>47.829991804291616</v>
      </c>
      <c r="BF645" s="303">
        <f t="shared" si="140"/>
        <v>9.5659983608583232</v>
      </c>
    </row>
    <row r="646" spans="2:58" ht="14.25" x14ac:dyDescent="0.2">
      <c r="B646" s="2008" t="s">
        <v>299</v>
      </c>
      <c r="C646" s="1914" t="s">
        <v>109</v>
      </c>
      <c r="D646" s="1914" t="s">
        <v>102</v>
      </c>
      <c r="E646" s="1914" t="s">
        <v>25</v>
      </c>
      <c r="F646" s="1898" t="s">
        <v>16</v>
      </c>
      <c r="G646" s="1914">
        <v>17.59</v>
      </c>
      <c r="H646" s="2048">
        <v>1340.3632623840747</v>
      </c>
      <c r="I646" s="2046">
        <v>1340.3632623840747</v>
      </c>
      <c r="J646" s="2047">
        <v>1340.3632623840747</v>
      </c>
      <c r="K646" s="1953">
        <v>10.35</v>
      </c>
      <c r="L646" s="1580"/>
      <c r="O646" s="1513"/>
      <c r="P646" s="1174"/>
      <c r="Q646" s="1513"/>
      <c r="R646" s="303">
        <f t="shared" si="141"/>
        <v>13872.759765675173</v>
      </c>
      <c r="S646" s="303">
        <f t="shared" si="149"/>
        <v>6339.9182310766746</v>
      </c>
      <c r="T646" s="303">
        <f t="shared" si="149"/>
        <v>268.07265247681505</v>
      </c>
      <c r="U646" s="303">
        <f t="shared" si="149"/>
        <v>4610.8496226012167</v>
      </c>
      <c r="V646" s="303">
        <f t="shared" si="149"/>
        <v>0</v>
      </c>
      <c r="W646" s="303">
        <f t="shared" si="149"/>
        <v>1916.7194652092267</v>
      </c>
      <c r="X646" s="303">
        <f t="shared" si="149"/>
        <v>0</v>
      </c>
      <c r="Y646" s="303">
        <f t="shared" si="149"/>
        <v>40.210897871522242</v>
      </c>
      <c r="Z646" s="303">
        <f t="shared" si="149"/>
        <v>26.807265247681499</v>
      </c>
      <c r="AA646" s="303">
        <f t="shared" si="149"/>
        <v>67.018163119203763</v>
      </c>
      <c r="AB646" s="303">
        <f t="shared" si="149"/>
        <v>160.84359148608897</v>
      </c>
      <c r="AC646" s="303">
        <f t="shared" si="149"/>
        <v>40.210897871522242</v>
      </c>
      <c r="AD646" s="303">
        <f t="shared" si="149"/>
        <v>67.018163119203763</v>
      </c>
      <c r="AE646" s="303">
        <f t="shared" si="149"/>
        <v>13.40363262384075</v>
      </c>
      <c r="AF646" s="303">
        <f t="shared" si="149"/>
        <v>0</v>
      </c>
      <c r="AG646" s="303">
        <f t="shared" si="142"/>
        <v>174.24722410992973</v>
      </c>
      <c r="AH646" s="303">
        <f t="shared" si="142"/>
        <v>67.018163119203763</v>
      </c>
      <c r="AI646" s="303">
        <f t="shared" si="142"/>
        <v>67.018163119203763</v>
      </c>
      <c r="AJ646" s="303">
        <f t="shared" si="139"/>
        <v>13.40363262384075</v>
      </c>
      <c r="AK646" s="1239" t="s">
        <v>1350</v>
      </c>
      <c r="AL646" s="73" t="s">
        <v>1350</v>
      </c>
      <c r="AM646" s="1239" t="s">
        <v>1350</v>
      </c>
      <c r="AN646" s="303">
        <f t="shared" si="143"/>
        <v>13872.759765675173</v>
      </c>
      <c r="AO646" s="303">
        <f t="shared" si="150"/>
        <v>6339.9182310766746</v>
      </c>
      <c r="AP646" s="303">
        <f t="shared" si="150"/>
        <v>268.07265247681505</v>
      </c>
      <c r="AQ646" s="303">
        <f t="shared" si="150"/>
        <v>4610.8496226012167</v>
      </c>
      <c r="AR646" s="303">
        <f t="shared" si="150"/>
        <v>0</v>
      </c>
      <c r="AS646" s="303">
        <f t="shared" si="150"/>
        <v>1916.7194652092267</v>
      </c>
      <c r="AT646" s="303">
        <f t="shared" si="150"/>
        <v>0</v>
      </c>
      <c r="AU646" s="303">
        <f t="shared" si="150"/>
        <v>40.210897871522242</v>
      </c>
      <c r="AV646" s="303">
        <f t="shared" si="150"/>
        <v>26.807265247681499</v>
      </c>
      <c r="AW646" s="303">
        <f t="shared" si="150"/>
        <v>67.018163119203763</v>
      </c>
      <c r="AX646" s="303">
        <f t="shared" si="150"/>
        <v>160.84359148608897</v>
      </c>
      <c r="AY646" s="303">
        <f t="shared" si="150"/>
        <v>40.210897871522242</v>
      </c>
      <c r="AZ646" s="303">
        <f t="shared" si="150"/>
        <v>67.018163119203763</v>
      </c>
      <c r="BA646" s="303">
        <f t="shared" si="150"/>
        <v>13.40363262384075</v>
      </c>
      <c r="BB646" s="303">
        <f t="shared" si="150"/>
        <v>0</v>
      </c>
      <c r="BC646" s="303">
        <f t="shared" si="144"/>
        <v>174.24722410992973</v>
      </c>
      <c r="BD646" s="303">
        <f t="shared" si="144"/>
        <v>67.018163119203763</v>
      </c>
      <c r="BE646" s="303">
        <f t="shared" si="144"/>
        <v>67.018163119203763</v>
      </c>
      <c r="BF646" s="303">
        <f t="shared" si="140"/>
        <v>13.40363262384075</v>
      </c>
    </row>
    <row r="647" spans="2:58" ht="14.25" x14ac:dyDescent="0.2">
      <c r="B647" s="2008" t="s">
        <v>299</v>
      </c>
      <c r="C647" s="1914" t="s">
        <v>109</v>
      </c>
      <c r="D647" s="1914" t="s">
        <v>111</v>
      </c>
      <c r="E647" s="1914" t="s">
        <v>25</v>
      </c>
      <c r="F647" s="1898" t="s">
        <v>16</v>
      </c>
      <c r="G647" s="1914">
        <v>17.489999999999998</v>
      </c>
      <c r="H647" s="2048">
        <v>3153.9308229233952</v>
      </c>
      <c r="I647" s="2046">
        <v>3153.9308229233952</v>
      </c>
      <c r="J647" s="2047">
        <v>3153.9308229233952</v>
      </c>
      <c r="K647" s="1953">
        <v>10.35</v>
      </c>
      <c r="L647" s="1580"/>
      <c r="O647" s="1513"/>
      <c r="P647" s="1174"/>
      <c r="Q647" s="1513"/>
      <c r="R647" s="303">
        <f t="shared" si="141"/>
        <v>32643.184017257139</v>
      </c>
      <c r="S647" s="303">
        <f t="shared" si="149"/>
        <v>14918.092792427662</v>
      </c>
      <c r="T647" s="303">
        <f t="shared" si="149"/>
        <v>630.78616458467923</v>
      </c>
      <c r="U647" s="303">
        <f t="shared" si="149"/>
        <v>10849.522030856477</v>
      </c>
      <c r="V647" s="303">
        <f t="shared" si="149"/>
        <v>0</v>
      </c>
      <c r="W647" s="303">
        <f t="shared" si="149"/>
        <v>4510.121076780455</v>
      </c>
      <c r="X647" s="303">
        <f t="shared" si="149"/>
        <v>0</v>
      </c>
      <c r="Y647" s="303">
        <f t="shared" si="149"/>
        <v>94.617924687701858</v>
      </c>
      <c r="Z647" s="303">
        <f t="shared" si="149"/>
        <v>63.078616458467913</v>
      </c>
      <c r="AA647" s="303">
        <f t="shared" si="149"/>
        <v>157.69654114616981</v>
      </c>
      <c r="AB647" s="303">
        <f t="shared" si="149"/>
        <v>378.47169875080743</v>
      </c>
      <c r="AC647" s="303">
        <f t="shared" si="149"/>
        <v>94.617924687701858</v>
      </c>
      <c r="AD647" s="303">
        <f t="shared" si="149"/>
        <v>157.69654114616981</v>
      </c>
      <c r="AE647" s="303">
        <f t="shared" si="149"/>
        <v>31.539308229233956</v>
      </c>
      <c r="AF647" s="303">
        <f t="shared" si="149"/>
        <v>0</v>
      </c>
      <c r="AG647" s="303">
        <f t="shared" si="142"/>
        <v>410.01100698004143</v>
      </c>
      <c r="AH647" s="303">
        <f t="shared" si="142"/>
        <v>157.69654114616981</v>
      </c>
      <c r="AI647" s="303">
        <f t="shared" si="142"/>
        <v>157.69654114616981</v>
      </c>
      <c r="AJ647" s="303">
        <f t="shared" si="139"/>
        <v>31.539308229233956</v>
      </c>
      <c r="AK647" s="1239" t="s">
        <v>1350</v>
      </c>
      <c r="AL647" s="73" t="s">
        <v>1350</v>
      </c>
      <c r="AM647" s="1239" t="s">
        <v>1350</v>
      </c>
      <c r="AN647" s="303">
        <f t="shared" si="143"/>
        <v>32643.184017257139</v>
      </c>
      <c r="AO647" s="303">
        <f t="shared" si="150"/>
        <v>14918.092792427662</v>
      </c>
      <c r="AP647" s="303">
        <f t="shared" si="150"/>
        <v>630.78616458467923</v>
      </c>
      <c r="AQ647" s="303">
        <f t="shared" si="150"/>
        <v>10849.522030856477</v>
      </c>
      <c r="AR647" s="303">
        <f t="shared" si="150"/>
        <v>0</v>
      </c>
      <c r="AS647" s="303">
        <f t="shared" si="150"/>
        <v>4510.121076780455</v>
      </c>
      <c r="AT647" s="303">
        <f t="shared" si="150"/>
        <v>0</v>
      </c>
      <c r="AU647" s="303">
        <f t="shared" si="150"/>
        <v>94.617924687701858</v>
      </c>
      <c r="AV647" s="303">
        <f t="shared" si="150"/>
        <v>63.078616458467913</v>
      </c>
      <c r="AW647" s="303">
        <f t="shared" si="150"/>
        <v>157.69654114616981</v>
      </c>
      <c r="AX647" s="303">
        <f t="shared" si="150"/>
        <v>378.47169875080743</v>
      </c>
      <c r="AY647" s="303">
        <f t="shared" si="150"/>
        <v>94.617924687701858</v>
      </c>
      <c r="AZ647" s="303">
        <f t="shared" si="150"/>
        <v>157.69654114616981</v>
      </c>
      <c r="BA647" s="303">
        <f t="shared" si="150"/>
        <v>31.539308229233956</v>
      </c>
      <c r="BB647" s="303">
        <f t="shared" si="150"/>
        <v>0</v>
      </c>
      <c r="BC647" s="303">
        <f t="shared" si="144"/>
        <v>410.01100698004143</v>
      </c>
      <c r="BD647" s="303">
        <f t="shared" si="144"/>
        <v>157.69654114616981</v>
      </c>
      <c r="BE647" s="303">
        <f t="shared" si="144"/>
        <v>157.69654114616981</v>
      </c>
      <c r="BF647" s="303">
        <f t="shared" si="140"/>
        <v>31.539308229233956</v>
      </c>
    </row>
    <row r="648" spans="2:58" ht="14.25" x14ac:dyDescent="0.2">
      <c r="B648" s="2008" t="s">
        <v>299</v>
      </c>
      <c r="C648" s="1914" t="s">
        <v>109</v>
      </c>
      <c r="D648" s="1914" t="s">
        <v>207</v>
      </c>
      <c r="E648" s="1914" t="s">
        <v>25</v>
      </c>
      <c r="F648" s="1898" t="s">
        <v>16</v>
      </c>
      <c r="G648" s="1914">
        <v>17.59</v>
      </c>
      <c r="H648" s="2048">
        <v>330.24148520030246</v>
      </c>
      <c r="I648" s="2046">
        <v>330.24148520030246</v>
      </c>
      <c r="J648" s="2047">
        <v>330.24148520030246</v>
      </c>
      <c r="K648" s="1953">
        <v>10.35</v>
      </c>
      <c r="L648" s="1580"/>
      <c r="O648" s="1513"/>
      <c r="P648" s="1174"/>
      <c r="Q648" s="1513"/>
      <c r="R648" s="303">
        <f t="shared" si="141"/>
        <v>3417.9993718231303</v>
      </c>
      <c r="S648" s="303">
        <f t="shared" si="149"/>
        <v>1562.0422249974308</v>
      </c>
      <c r="T648" s="303">
        <f t="shared" si="149"/>
        <v>66.048297040060504</v>
      </c>
      <c r="U648" s="303">
        <f t="shared" si="149"/>
        <v>1136.0307090890403</v>
      </c>
      <c r="V648" s="303">
        <f t="shared" si="149"/>
        <v>0</v>
      </c>
      <c r="W648" s="303">
        <f t="shared" si="149"/>
        <v>472.24532383643248</v>
      </c>
      <c r="X648" s="303">
        <f t="shared" si="149"/>
        <v>0</v>
      </c>
      <c r="Y648" s="303">
        <f t="shared" si="149"/>
        <v>9.9072445560090738</v>
      </c>
      <c r="Z648" s="303">
        <f t="shared" si="149"/>
        <v>6.6048297040060504</v>
      </c>
      <c r="AA648" s="303">
        <f t="shared" si="149"/>
        <v>16.512074260015126</v>
      </c>
      <c r="AB648" s="303">
        <f t="shared" si="149"/>
        <v>39.628978224036295</v>
      </c>
      <c r="AC648" s="303">
        <f t="shared" si="149"/>
        <v>9.9072445560090738</v>
      </c>
      <c r="AD648" s="303">
        <f t="shared" si="149"/>
        <v>16.512074260015126</v>
      </c>
      <c r="AE648" s="303">
        <f t="shared" si="149"/>
        <v>3.3024148520030252</v>
      </c>
      <c r="AF648" s="303">
        <f t="shared" si="149"/>
        <v>0</v>
      </c>
      <c r="AG648" s="303">
        <f t="shared" si="142"/>
        <v>42.931393076039321</v>
      </c>
      <c r="AH648" s="303">
        <f t="shared" si="142"/>
        <v>16.512074260015126</v>
      </c>
      <c r="AI648" s="303">
        <f t="shared" si="142"/>
        <v>16.512074260015126</v>
      </c>
      <c r="AJ648" s="303">
        <f t="shared" si="139"/>
        <v>3.3024148520030252</v>
      </c>
      <c r="AK648" s="1239" t="s">
        <v>1350</v>
      </c>
      <c r="AL648" s="73" t="s">
        <v>1350</v>
      </c>
      <c r="AM648" s="1239" t="s">
        <v>1350</v>
      </c>
      <c r="AN648" s="303">
        <f t="shared" si="143"/>
        <v>3417.9993718231303</v>
      </c>
      <c r="AO648" s="303">
        <f t="shared" si="150"/>
        <v>1562.0422249974308</v>
      </c>
      <c r="AP648" s="303">
        <f t="shared" si="150"/>
        <v>66.048297040060504</v>
      </c>
      <c r="AQ648" s="303">
        <f t="shared" si="150"/>
        <v>1136.0307090890403</v>
      </c>
      <c r="AR648" s="303">
        <f t="shared" si="150"/>
        <v>0</v>
      </c>
      <c r="AS648" s="303">
        <f t="shared" si="150"/>
        <v>472.24532383643248</v>
      </c>
      <c r="AT648" s="303">
        <f t="shared" si="150"/>
        <v>0</v>
      </c>
      <c r="AU648" s="303">
        <f t="shared" si="150"/>
        <v>9.9072445560090738</v>
      </c>
      <c r="AV648" s="303">
        <f t="shared" si="150"/>
        <v>6.6048297040060504</v>
      </c>
      <c r="AW648" s="303">
        <f t="shared" si="150"/>
        <v>16.512074260015126</v>
      </c>
      <c r="AX648" s="303">
        <f t="shared" si="150"/>
        <v>39.628978224036295</v>
      </c>
      <c r="AY648" s="303">
        <f t="shared" si="150"/>
        <v>9.9072445560090738</v>
      </c>
      <c r="AZ648" s="303">
        <f t="shared" si="150"/>
        <v>16.512074260015126</v>
      </c>
      <c r="BA648" s="303">
        <f t="shared" si="150"/>
        <v>3.3024148520030252</v>
      </c>
      <c r="BB648" s="303">
        <f t="shared" si="150"/>
        <v>0</v>
      </c>
      <c r="BC648" s="303">
        <f t="shared" si="144"/>
        <v>42.931393076039321</v>
      </c>
      <c r="BD648" s="303">
        <f t="shared" si="144"/>
        <v>16.512074260015126</v>
      </c>
      <c r="BE648" s="303">
        <f t="shared" si="144"/>
        <v>16.512074260015126</v>
      </c>
      <c r="BF648" s="303">
        <f t="shared" si="140"/>
        <v>3.3024148520030252</v>
      </c>
    </row>
    <row r="649" spans="2:58" ht="14.25" x14ac:dyDescent="0.2">
      <c r="B649" s="2008" t="s">
        <v>299</v>
      </c>
      <c r="C649" s="1914" t="s">
        <v>109</v>
      </c>
      <c r="D649" s="1914" t="s">
        <v>208</v>
      </c>
      <c r="E649" s="1914" t="s">
        <v>25</v>
      </c>
      <c r="F649" s="1898" t="s">
        <v>16</v>
      </c>
      <c r="G649" s="1914">
        <v>17.59</v>
      </c>
      <c r="H649" s="2048">
        <v>234.51711559899655</v>
      </c>
      <c r="I649" s="2046">
        <v>234.51711559899655</v>
      </c>
      <c r="J649" s="2047">
        <v>234.51711559899655</v>
      </c>
      <c r="K649" s="1953">
        <v>10.35</v>
      </c>
      <c r="L649" s="1580"/>
      <c r="O649" s="1513"/>
      <c r="P649" s="1174"/>
      <c r="Q649" s="1513"/>
      <c r="R649" s="303">
        <f t="shared" si="141"/>
        <v>2427.2521464496144</v>
      </c>
      <c r="S649" s="303">
        <f t="shared" si="149"/>
        <v>1109.2659567832538</v>
      </c>
      <c r="T649" s="303">
        <f t="shared" si="149"/>
        <v>46.903423119799328</v>
      </c>
      <c r="U649" s="303">
        <f t="shared" si="149"/>
        <v>806.73887766054804</v>
      </c>
      <c r="V649" s="303">
        <f t="shared" si="149"/>
        <v>0</v>
      </c>
      <c r="W649" s="303">
        <f t="shared" si="149"/>
        <v>335.35947530656506</v>
      </c>
      <c r="X649" s="303">
        <f t="shared" si="149"/>
        <v>0</v>
      </c>
      <c r="Y649" s="303">
        <f t="shared" si="149"/>
        <v>7.0355134679698974</v>
      </c>
      <c r="Z649" s="303">
        <f t="shared" si="149"/>
        <v>4.6903423119799319</v>
      </c>
      <c r="AA649" s="303">
        <f t="shared" si="149"/>
        <v>11.725855779949832</v>
      </c>
      <c r="AB649" s="303">
        <f t="shared" si="149"/>
        <v>28.14205387187959</v>
      </c>
      <c r="AC649" s="303">
        <f t="shared" si="149"/>
        <v>7.0355134679698974</v>
      </c>
      <c r="AD649" s="303">
        <f t="shared" si="149"/>
        <v>11.725855779949832</v>
      </c>
      <c r="AE649" s="303">
        <f t="shared" si="149"/>
        <v>2.3451711559899659</v>
      </c>
      <c r="AF649" s="303">
        <f t="shared" si="149"/>
        <v>0</v>
      </c>
      <c r="AG649" s="303">
        <f t="shared" si="142"/>
        <v>30.487225027869556</v>
      </c>
      <c r="AH649" s="303">
        <f t="shared" si="142"/>
        <v>11.725855779949832</v>
      </c>
      <c r="AI649" s="303">
        <f t="shared" si="142"/>
        <v>11.725855779949832</v>
      </c>
      <c r="AJ649" s="303">
        <f t="shared" si="142"/>
        <v>2.3451711559899659</v>
      </c>
      <c r="AK649" s="1239" t="s">
        <v>1350</v>
      </c>
      <c r="AL649" s="73" t="s">
        <v>1350</v>
      </c>
      <c r="AM649" s="1239" t="s">
        <v>1350</v>
      </c>
      <c r="AN649" s="303">
        <f t="shared" si="143"/>
        <v>2427.2521464496144</v>
      </c>
      <c r="AO649" s="303">
        <f t="shared" si="150"/>
        <v>1109.2659567832538</v>
      </c>
      <c r="AP649" s="303">
        <f t="shared" si="150"/>
        <v>46.903423119799328</v>
      </c>
      <c r="AQ649" s="303">
        <f t="shared" si="150"/>
        <v>806.73887766054804</v>
      </c>
      <c r="AR649" s="303">
        <f t="shared" si="150"/>
        <v>0</v>
      </c>
      <c r="AS649" s="303">
        <f t="shared" si="150"/>
        <v>335.35947530656506</v>
      </c>
      <c r="AT649" s="303">
        <f t="shared" si="150"/>
        <v>0</v>
      </c>
      <c r="AU649" s="303">
        <f t="shared" si="150"/>
        <v>7.0355134679698974</v>
      </c>
      <c r="AV649" s="303">
        <f t="shared" si="150"/>
        <v>4.6903423119799319</v>
      </c>
      <c r="AW649" s="303">
        <f t="shared" si="150"/>
        <v>11.725855779949832</v>
      </c>
      <c r="AX649" s="303">
        <f t="shared" si="150"/>
        <v>28.14205387187959</v>
      </c>
      <c r="AY649" s="303">
        <f t="shared" si="150"/>
        <v>7.0355134679698974</v>
      </c>
      <c r="AZ649" s="303">
        <f t="shared" si="150"/>
        <v>11.725855779949832</v>
      </c>
      <c r="BA649" s="303">
        <f t="shared" si="150"/>
        <v>2.3451711559899659</v>
      </c>
      <c r="BB649" s="303">
        <f t="shared" si="150"/>
        <v>0</v>
      </c>
      <c r="BC649" s="303">
        <f t="shared" si="144"/>
        <v>30.487225027869556</v>
      </c>
      <c r="BD649" s="303">
        <f t="shared" si="144"/>
        <v>11.725855779949832</v>
      </c>
      <c r="BE649" s="303">
        <f t="shared" si="144"/>
        <v>11.725855779949832</v>
      </c>
      <c r="BF649" s="303">
        <f t="shared" si="144"/>
        <v>2.3451711559899659</v>
      </c>
    </row>
    <row r="650" spans="2:58" ht="14.25" x14ac:dyDescent="0.2">
      <c r="B650" s="2008" t="s">
        <v>299</v>
      </c>
      <c r="C650" s="1914" t="s">
        <v>109</v>
      </c>
      <c r="D650" s="1914" t="s">
        <v>209</v>
      </c>
      <c r="E650" s="1896" t="s">
        <v>25</v>
      </c>
      <c r="F650" s="1898" t="s">
        <v>16</v>
      </c>
      <c r="G650" s="1914">
        <v>17.489999999999998</v>
      </c>
      <c r="H650" s="2048">
        <v>755.16409021051652</v>
      </c>
      <c r="I650" s="2046">
        <v>755.16409021051652</v>
      </c>
      <c r="J650" s="2047">
        <v>755.16409021051652</v>
      </c>
      <c r="K650" s="1953">
        <v>10.35</v>
      </c>
      <c r="L650" s="1580"/>
      <c r="O650" s="1513"/>
      <c r="P650" s="1174"/>
      <c r="Q650" s="1513"/>
      <c r="R650" s="303">
        <f t="shared" ref="R650:R719" si="151">+I650*VLOOKUP($E650,$P$5:$R$7,3,FALSE)</f>
        <v>7815.9483336788453</v>
      </c>
      <c r="S650" s="303">
        <f t="shared" si="149"/>
        <v>3571.9261466957432</v>
      </c>
      <c r="T650" s="303">
        <f t="shared" si="149"/>
        <v>151.03281804210334</v>
      </c>
      <c r="U650" s="303">
        <f t="shared" si="149"/>
        <v>2597.7644703241763</v>
      </c>
      <c r="V650" s="303">
        <f t="shared" si="149"/>
        <v>0</v>
      </c>
      <c r="W650" s="303">
        <f t="shared" si="149"/>
        <v>1079.8846490010385</v>
      </c>
      <c r="X650" s="303">
        <f t="shared" si="149"/>
        <v>0</v>
      </c>
      <c r="Y650" s="303">
        <f t="shared" si="149"/>
        <v>22.654922706315492</v>
      </c>
      <c r="Z650" s="303">
        <f t="shared" si="149"/>
        <v>15.103281804210333</v>
      </c>
      <c r="AA650" s="303">
        <f t="shared" si="149"/>
        <v>37.758204510525836</v>
      </c>
      <c r="AB650" s="303">
        <f t="shared" si="149"/>
        <v>90.619690825261969</v>
      </c>
      <c r="AC650" s="303">
        <f t="shared" si="149"/>
        <v>22.654922706315492</v>
      </c>
      <c r="AD650" s="303">
        <f t="shared" si="149"/>
        <v>37.758204510525836</v>
      </c>
      <c r="AE650" s="303">
        <f t="shared" si="149"/>
        <v>7.5516409021051665</v>
      </c>
      <c r="AF650" s="303">
        <f t="shared" si="149"/>
        <v>0</v>
      </c>
      <c r="AG650" s="303">
        <f t="shared" ref="AG650:AJ687" si="152">+$R650*VLOOKUP($E650,$P$5:$AJ$7,AG$1+3,FALSE)</f>
        <v>98.171331727367146</v>
      </c>
      <c r="AH650" s="303">
        <f t="shared" si="152"/>
        <v>37.758204510525836</v>
      </c>
      <c r="AI650" s="303">
        <f t="shared" si="152"/>
        <v>37.758204510525836</v>
      </c>
      <c r="AJ650" s="303">
        <f t="shared" si="152"/>
        <v>7.5516409021051665</v>
      </c>
      <c r="AK650" s="1239" t="s">
        <v>1350</v>
      </c>
      <c r="AL650" s="73" t="s">
        <v>1350</v>
      </c>
      <c r="AM650" s="1239" t="s">
        <v>1350</v>
      </c>
      <c r="AN650" s="303">
        <f t="shared" ref="AN650:AN719" si="153">+J650*K650</f>
        <v>7815.9483336788453</v>
      </c>
      <c r="AO650" s="303">
        <f t="shared" si="150"/>
        <v>3571.9261466957432</v>
      </c>
      <c r="AP650" s="303">
        <f t="shared" si="150"/>
        <v>151.03281804210334</v>
      </c>
      <c r="AQ650" s="303">
        <f t="shared" si="150"/>
        <v>2597.7644703241763</v>
      </c>
      <c r="AR650" s="303">
        <f t="shared" si="150"/>
        <v>0</v>
      </c>
      <c r="AS650" s="303">
        <f t="shared" si="150"/>
        <v>1079.8846490010385</v>
      </c>
      <c r="AT650" s="303">
        <f t="shared" si="150"/>
        <v>0</v>
      </c>
      <c r="AU650" s="303">
        <f t="shared" si="150"/>
        <v>22.654922706315492</v>
      </c>
      <c r="AV650" s="303">
        <f t="shared" si="150"/>
        <v>15.103281804210333</v>
      </c>
      <c r="AW650" s="303">
        <f t="shared" si="150"/>
        <v>37.758204510525836</v>
      </c>
      <c r="AX650" s="303">
        <f t="shared" si="150"/>
        <v>90.619690825261969</v>
      </c>
      <c r="AY650" s="303">
        <f t="shared" si="150"/>
        <v>22.654922706315492</v>
      </c>
      <c r="AZ650" s="303">
        <f t="shared" si="150"/>
        <v>37.758204510525836</v>
      </c>
      <c r="BA650" s="303">
        <f t="shared" si="150"/>
        <v>7.5516409021051665</v>
      </c>
      <c r="BB650" s="303">
        <f t="shared" si="150"/>
        <v>0</v>
      </c>
      <c r="BC650" s="303">
        <f t="shared" ref="BC650:BF687" si="154">+$AN650*VLOOKUP($E650,$AL$5:$BF$7,BC$1+3,FALSE)</f>
        <v>98.171331727367146</v>
      </c>
      <c r="BD650" s="303">
        <f t="shared" si="154"/>
        <v>37.758204510525836</v>
      </c>
      <c r="BE650" s="303">
        <f t="shared" si="154"/>
        <v>37.758204510525836</v>
      </c>
      <c r="BF650" s="303">
        <f t="shared" si="154"/>
        <v>7.5516409021051665</v>
      </c>
    </row>
    <row r="651" spans="2:58" s="1513" customFormat="1" ht="14.25" x14ac:dyDescent="0.2">
      <c r="B651" s="2008" t="s">
        <v>299</v>
      </c>
      <c r="C651" s="1914" t="s">
        <v>197</v>
      </c>
      <c r="D651" s="1914" t="s">
        <v>198</v>
      </c>
      <c r="E651" s="1907" t="s">
        <v>25</v>
      </c>
      <c r="F651" s="1898" t="s">
        <v>16</v>
      </c>
      <c r="G651" s="1914">
        <v>17.12</v>
      </c>
      <c r="H651" s="2007">
        <v>5862.7820116300018</v>
      </c>
      <c r="I651" s="1910">
        <v>5862.7820116300018</v>
      </c>
      <c r="J651" s="1911">
        <v>5862.7820116300018</v>
      </c>
      <c r="K651" s="1953">
        <v>10.35</v>
      </c>
      <c r="L651" s="1580"/>
      <c r="M651" s="303"/>
      <c r="N651" s="303"/>
      <c r="P651" s="1174"/>
      <c r="R651" s="303">
        <f t="shared" si="151"/>
        <v>60679.793820370513</v>
      </c>
      <c r="S651" s="303">
        <f t="shared" si="149"/>
        <v>27730.958915009909</v>
      </c>
      <c r="T651" s="303">
        <f t="shared" si="149"/>
        <v>1172.5564023260006</v>
      </c>
      <c r="U651" s="303">
        <f t="shared" si="149"/>
        <v>20167.970120007201</v>
      </c>
      <c r="V651" s="303">
        <f t="shared" si="149"/>
        <v>0</v>
      </c>
      <c r="W651" s="303">
        <f t="shared" si="149"/>
        <v>8383.778276630901</v>
      </c>
      <c r="X651" s="303">
        <f t="shared" si="149"/>
        <v>0</v>
      </c>
      <c r="Y651" s="303">
        <f t="shared" si="149"/>
        <v>175.88346034890003</v>
      </c>
      <c r="Z651" s="303">
        <f t="shared" si="149"/>
        <v>117.25564023260004</v>
      </c>
      <c r="AA651" s="303">
        <f t="shared" si="149"/>
        <v>293.13910058150014</v>
      </c>
      <c r="AB651" s="303">
        <f t="shared" si="149"/>
        <v>703.53384139560012</v>
      </c>
      <c r="AC651" s="303">
        <f t="shared" si="149"/>
        <v>175.88346034890003</v>
      </c>
      <c r="AD651" s="303">
        <f t="shared" si="149"/>
        <v>293.13910058150014</v>
      </c>
      <c r="AE651" s="303">
        <f t="shared" si="149"/>
        <v>58.627820116300022</v>
      </c>
      <c r="AF651" s="303">
        <f t="shared" si="149"/>
        <v>0</v>
      </c>
      <c r="AG651" s="303">
        <f t="shared" si="152"/>
        <v>762.16166151190021</v>
      </c>
      <c r="AH651" s="303">
        <f t="shared" si="152"/>
        <v>293.13910058150014</v>
      </c>
      <c r="AI651" s="303">
        <f t="shared" si="152"/>
        <v>293.13910058150014</v>
      </c>
      <c r="AJ651" s="303">
        <f t="shared" si="152"/>
        <v>58.627820116300022</v>
      </c>
      <c r="AK651" s="1239" t="s">
        <v>1350</v>
      </c>
      <c r="AL651" s="73" t="s">
        <v>1350</v>
      </c>
      <c r="AM651" s="1239" t="s">
        <v>1350</v>
      </c>
      <c r="AN651" s="303">
        <f t="shared" si="153"/>
        <v>60679.793820370513</v>
      </c>
      <c r="AO651" s="303">
        <f t="shared" si="150"/>
        <v>27730.958915009909</v>
      </c>
      <c r="AP651" s="303">
        <f t="shared" si="150"/>
        <v>1172.5564023260006</v>
      </c>
      <c r="AQ651" s="303">
        <f t="shared" si="150"/>
        <v>20167.970120007201</v>
      </c>
      <c r="AR651" s="303">
        <f t="shared" si="150"/>
        <v>0</v>
      </c>
      <c r="AS651" s="303">
        <f t="shared" si="150"/>
        <v>8383.778276630901</v>
      </c>
      <c r="AT651" s="303">
        <f t="shared" si="150"/>
        <v>0</v>
      </c>
      <c r="AU651" s="303">
        <f t="shared" si="150"/>
        <v>175.88346034890003</v>
      </c>
      <c r="AV651" s="303">
        <f t="shared" si="150"/>
        <v>117.25564023260004</v>
      </c>
      <c r="AW651" s="303">
        <f t="shared" si="150"/>
        <v>293.13910058150014</v>
      </c>
      <c r="AX651" s="303">
        <f t="shared" si="150"/>
        <v>703.53384139560012</v>
      </c>
      <c r="AY651" s="303">
        <f t="shared" si="150"/>
        <v>175.88346034890003</v>
      </c>
      <c r="AZ651" s="303">
        <f t="shared" si="150"/>
        <v>293.13910058150014</v>
      </c>
      <c r="BA651" s="303">
        <f t="shared" si="150"/>
        <v>58.627820116300022</v>
      </c>
      <c r="BB651" s="303">
        <f t="shared" si="150"/>
        <v>0</v>
      </c>
      <c r="BC651" s="303">
        <f t="shared" si="154"/>
        <v>762.16166151190021</v>
      </c>
      <c r="BD651" s="303">
        <f t="shared" si="154"/>
        <v>293.13910058150014</v>
      </c>
      <c r="BE651" s="303">
        <f t="shared" si="154"/>
        <v>293.13910058150014</v>
      </c>
      <c r="BF651" s="303">
        <f t="shared" si="154"/>
        <v>58.627820116300022</v>
      </c>
    </row>
    <row r="652" spans="2:58" s="1513" customFormat="1" ht="14.25" x14ac:dyDescent="0.2">
      <c r="B652" s="2008" t="s">
        <v>299</v>
      </c>
      <c r="C652" s="1914" t="s">
        <v>197</v>
      </c>
      <c r="D652" s="1914" t="s">
        <v>36</v>
      </c>
      <c r="E652" s="1907" t="s">
        <v>25</v>
      </c>
      <c r="F652" s="1898" t="s">
        <v>16</v>
      </c>
      <c r="G652" s="1914">
        <v>17.12</v>
      </c>
      <c r="H652" s="2007">
        <v>1946.2406399999998</v>
      </c>
      <c r="I652" s="1910">
        <v>1946.2406399999998</v>
      </c>
      <c r="J652" s="1911">
        <v>1946.2406399999998</v>
      </c>
      <c r="K652" s="1953">
        <v>10.35</v>
      </c>
      <c r="L652" s="1580"/>
      <c r="M652" s="303"/>
      <c r="N652" s="303"/>
      <c r="P652" s="1174"/>
      <c r="R652" s="303">
        <f t="shared" si="151"/>
        <v>20143.590623999997</v>
      </c>
      <c r="S652" s="303">
        <f t="shared" si="149"/>
        <v>9205.7182272000009</v>
      </c>
      <c r="T652" s="303">
        <f t="shared" si="149"/>
        <v>389.24812800000007</v>
      </c>
      <c r="U652" s="303">
        <f t="shared" si="149"/>
        <v>6695.0678015999974</v>
      </c>
      <c r="V652" s="303">
        <f t="shared" si="149"/>
        <v>0</v>
      </c>
      <c r="W652" s="303">
        <f t="shared" si="149"/>
        <v>2783.1241151999993</v>
      </c>
      <c r="X652" s="303">
        <f t="shared" si="149"/>
        <v>0</v>
      </c>
      <c r="Y652" s="303">
        <f t="shared" si="149"/>
        <v>58.38721919999999</v>
      </c>
      <c r="Z652" s="303">
        <f t="shared" si="149"/>
        <v>38.924812799999998</v>
      </c>
      <c r="AA652" s="303">
        <f t="shared" si="149"/>
        <v>97.312032000000016</v>
      </c>
      <c r="AB652" s="303">
        <f t="shared" si="149"/>
        <v>233.54887679999996</v>
      </c>
      <c r="AC652" s="303">
        <f t="shared" si="149"/>
        <v>58.38721919999999</v>
      </c>
      <c r="AD652" s="303">
        <f t="shared" si="149"/>
        <v>97.312032000000016</v>
      </c>
      <c r="AE652" s="303">
        <f t="shared" si="149"/>
        <v>19.462406399999999</v>
      </c>
      <c r="AF652" s="303">
        <f t="shared" si="149"/>
        <v>0</v>
      </c>
      <c r="AG652" s="303">
        <f t="shared" si="152"/>
        <v>253.01128319999998</v>
      </c>
      <c r="AH652" s="303">
        <f t="shared" si="152"/>
        <v>97.312032000000016</v>
      </c>
      <c r="AI652" s="303">
        <f t="shared" si="152"/>
        <v>97.312032000000016</v>
      </c>
      <c r="AJ652" s="303">
        <f t="shared" si="152"/>
        <v>19.462406399999999</v>
      </c>
      <c r="AK652" s="1239" t="s">
        <v>1350</v>
      </c>
      <c r="AL652" s="73" t="s">
        <v>1350</v>
      </c>
      <c r="AM652" s="1239" t="s">
        <v>1350</v>
      </c>
      <c r="AN652" s="303">
        <f t="shared" si="153"/>
        <v>20143.590623999997</v>
      </c>
      <c r="AO652" s="303">
        <f t="shared" si="150"/>
        <v>9205.7182272000009</v>
      </c>
      <c r="AP652" s="303">
        <f t="shared" si="150"/>
        <v>389.24812800000007</v>
      </c>
      <c r="AQ652" s="303">
        <f t="shared" si="150"/>
        <v>6695.0678015999974</v>
      </c>
      <c r="AR652" s="303">
        <f t="shared" si="150"/>
        <v>0</v>
      </c>
      <c r="AS652" s="303">
        <f t="shared" si="150"/>
        <v>2783.1241151999993</v>
      </c>
      <c r="AT652" s="303">
        <f t="shared" si="150"/>
        <v>0</v>
      </c>
      <c r="AU652" s="303">
        <f t="shared" si="150"/>
        <v>58.38721919999999</v>
      </c>
      <c r="AV652" s="303">
        <f t="shared" si="150"/>
        <v>38.924812799999998</v>
      </c>
      <c r="AW652" s="303">
        <f t="shared" si="150"/>
        <v>97.312032000000016</v>
      </c>
      <c r="AX652" s="303">
        <f t="shared" si="150"/>
        <v>233.54887679999996</v>
      </c>
      <c r="AY652" s="303">
        <f t="shared" si="150"/>
        <v>58.38721919999999</v>
      </c>
      <c r="AZ652" s="303">
        <f t="shared" si="150"/>
        <v>97.312032000000016</v>
      </c>
      <c r="BA652" s="303">
        <f t="shared" si="150"/>
        <v>19.462406399999999</v>
      </c>
      <c r="BB652" s="303">
        <f t="shared" si="150"/>
        <v>0</v>
      </c>
      <c r="BC652" s="303">
        <f t="shared" si="154"/>
        <v>253.01128319999998</v>
      </c>
      <c r="BD652" s="303">
        <f t="shared" si="154"/>
        <v>97.312032000000016</v>
      </c>
      <c r="BE652" s="303">
        <f t="shared" si="154"/>
        <v>97.312032000000016</v>
      </c>
      <c r="BF652" s="303">
        <f t="shared" si="154"/>
        <v>19.462406399999999</v>
      </c>
    </row>
    <row r="653" spans="2:58" s="1513" customFormat="1" ht="14.25" x14ac:dyDescent="0.2">
      <c r="B653" s="2008" t="s">
        <v>299</v>
      </c>
      <c r="C653" s="1914" t="s">
        <v>197</v>
      </c>
      <c r="D653" s="1914" t="s">
        <v>23</v>
      </c>
      <c r="E653" s="1907" t="s">
        <v>25</v>
      </c>
      <c r="F653" s="1898" t="s">
        <v>16</v>
      </c>
      <c r="G653" s="1914">
        <v>17.12</v>
      </c>
      <c r="H653" s="2007">
        <v>744.45922172732469</v>
      </c>
      <c r="I653" s="1910">
        <v>744.45922172732469</v>
      </c>
      <c r="J653" s="1911">
        <v>744.45922172732469</v>
      </c>
      <c r="K653" s="1953">
        <v>10.35</v>
      </c>
      <c r="L653" s="1580"/>
      <c r="M653" s="303"/>
      <c r="N653" s="303"/>
      <c r="O653"/>
      <c r="P653" s="1174"/>
      <c r="R653" s="303">
        <f t="shared" si="151"/>
        <v>7705.1529448778101</v>
      </c>
      <c r="S653" s="303">
        <f t="shared" si="149"/>
        <v>3521.2921187702464</v>
      </c>
      <c r="T653" s="303">
        <f t="shared" si="149"/>
        <v>148.89184434546499</v>
      </c>
      <c r="U653" s="303">
        <f t="shared" si="149"/>
        <v>2560.9397227419963</v>
      </c>
      <c r="V653" s="303">
        <f t="shared" si="149"/>
        <v>0</v>
      </c>
      <c r="W653" s="303">
        <f t="shared" si="149"/>
        <v>1064.5766870700743</v>
      </c>
      <c r="X653" s="303">
        <f t="shared" si="149"/>
        <v>0</v>
      </c>
      <c r="Y653" s="303">
        <f t="shared" si="149"/>
        <v>22.33377665181974</v>
      </c>
      <c r="Z653" s="303">
        <f t="shared" si="149"/>
        <v>14.889184434546497</v>
      </c>
      <c r="AA653" s="303">
        <f t="shared" si="149"/>
        <v>37.222961086366247</v>
      </c>
      <c r="AB653" s="303">
        <f t="shared" si="149"/>
        <v>89.335106607278959</v>
      </c>
      <c r="AC653" s="303">
        <f t="shared" si="149"/>
        <v>22.33377665181974</v>
      </c>
      <c r="AD653" s="303">
        <f t="shared" si="149"/>
        <v>37.222961086366247</v>
      </c>
      <c r="AE653" s="303">
        <f t="shared" si="149"/>
        <v>7.4445922172732484</v>
      </c>
      <c r="AF653" s="303">
        <f t="shared" si="149"/>
        <v>0</v>
      </c>
      <c r="AG653" s="303">
        <f t="shared" si="152"/>
        <v>96.779698824552213</v>
      </c>
      <c r="AH653" s="303">
        <f t="shared" si="152"/>
        <v>37.222961086366247</v>
      </c>
      <c r="AI653" s="303">
        <f t="shared" si="152"/>
        <v>37.222961086366247</v>
      </c>
      <c r="AJ653" s="303">
        <f t="shared" si="152"/>
        <v>7.4445922172732484</v>
      </c>
      <c r="AK653" s="1239" t="s">
        <v>1350</v>
      </c>
      <c r="AL653" s="73" t="s">
        <v>1350</v>
      </c>
      <c r="AM653" s="1239" t="s">
        <v>1350</v>
      </c>
      <c r="AN653" s="303">
        <f t="shared" si="153"/>
        <v>7705.1529448778101</v>
      </c>
      <c r="AO653" s="303">
        <f t="shared" si="150"/>
        <v>3521.2921187702464</v>
      </c>
      <c r="AP653" s="303">
        <f t="shared" si="150"/>
        <v>148.89184434546499</v>
      </c>
      <c r="AQ653" s="303">
        <f t="shared" si="150"/>
        <v>2560.9397227419963</v>
      </c>
      <c r="AR653" s="303">
        <f t="shared" si="150"/>
        <v>0</v>
      </c>
      <c r="AS653" s="303">
        <f t="shared" si="150"/>
        <v>1064.5766870700743</v>
      </c>
      <c r="AT653" s="303">
        <f t="shared" si="150"/>
        <v>0</v>
      </c>
      <c r="AU653" s="303">
        <f t="shared" si="150"/>
        <v>22.33377665181974</v>
      </c>
      <c r="AV653" s="303">
        <f t="shared" si="150"/>
        <v>14.889184434546497</v>
      </c>
      <c r="AW653" s="303">
        <f t="shared" si="150"/>
        <v>37.222961086366247</v>
      </c>
      <c r="AX653" s="303">
        <f t="shared" si="150"/>
        <v>89.335106607278959</v>
      </c>
      <c r="AY653" s="303">
        <f t="shared" si="150"/>
        <v>22.33377665181974</v>
      </c>
      <c r="AZ653" s="303">
        <f t="shared" si="150"/>
        <v>37.222961086366247</v>
      </c>
      <c r="BA653" s="303">
        <f t="shared" si="150"/>
        <v>7.4445922172732484</v>
      </c>
      <c r="BB653" s="303">
        <f t="shared" si="150"/>
        <v>0</v>
      </c>
      <c r="BC653" s="303">
        <f t="shared" si="154"/>
        <v>96.779698824552213</v>
      </c>
      <c r="BD653" s="303">
        <f t="shared" si="154"/>
        <v>37.222961086366247</v>
      </c>
      <c r="BE653" s="303">
        <f t="shared" si="154"/>
        <v>37.222961086366247</v>
      </c>
      <c r="BF653" s="303">
        <f t="shared" si="154"/>
        <v>7.4445922172732484</v>
      </c>
    </row>
    <row r="654" spans="2:58" s="1513" customFormat="1" ht="14.25" x14ac:dyDescent="0.2">
      <c r="B654" s="2008" t="s">
        <v>299</v>
      </c>
      <c r="C654" s="1914" t="s">
        <v>35</v>
      </c>
      <c r="D654" s="1914" t="s">
        <v>36</v>
      </c>
      <c r="E654" s="1907" t="s">
        <v>15</v>
      </c>
      <c r="F654" s="1898" t="s">
        <v>16</v>
      </c>
      <c r="G654" s="1914">
        <v>17.12</v>
      </c>
      <c r="H654" s="2007">
        <v>5958.9908208051247</v>
      </c>
      <c r="I654" s="1910">
        <v>5958.9908208051247</v>
      </c>
      <c r="J654" s="1911">
        <v>5958.9908208051247</v>
      </c>
      <c r="K654" s="1953">
        <v>13.44</v>
      </c>
      <c r="L654" s="1580"/>
      <c r="M654" s="303"/>
      <c r="N654" s="303"/>
      <c r="P654" s="1174"/>
      <c r="R654" s="303">
        <f t="shared" ref="R654:R659" si="155">+I654*VLOOKUP($E654,$P$5:$R$7,3,FALSE)</f>
        <v>80088.83663162087</v>
      </c>
      <c r="S654" s="303">
        <f t="shared" ref="S654:AF659" si="156">+$R654*VLOOKUP($E654,$P$5:$AF$7,S$1+3,FALSE)</f>
        <v>28186.026582408213</v>
      </c>
      <c r="T654" s="303">
        <f t="shared" si="156"/>
        <v>1191.7981641610252</v>
      </c>
      <c r="U654" s="303">
        <f t="shared" si="156"/>
        <v>20498.928423569625</v>
      </c>
      <c r="V654" s="303">
        <f t="shared" si="156"/>
        <v>0</v>
      </c>
      <c r="W654" s="303">
        <f t="shared" si="156"/>
        <v>26934.63851003916</v>
      </c>
      <c r="X654" s="303">
        <f t="shared" si="156"/>
        <v>0</v>
      </c>
      <c r="Y654" s="303">
        <f t="shared" si="156"/>
        <v>178.76972462415372</v>
      </c>
      <c r="Z654" s="303">
        <f t="shared" si="156"/>
        <v>119.17981641610251</v>
      </c>
      <c r="AA654" s="303">
        <f t="shared" si="156"/>
        <v>297.94954104025629</v>
      </c>
      <c r="AB654" s="303">
        <f t="shared" si="156"/>
        <v>715.0788984966149</v>
      </c>
      <c r="AC654" s="303">
        <f t="shared" si="156"/>
        <v>178.76972462415372</v>
      </c>
      <c r="AD654" s="303">
        <f t="shared" si="156"/>
        <v>297.94954104025629</v>
      </c>
      <c r="AE654" s="303">
        <f t="shared" si="156"/>
        <v>59.589908208051256</v>
      </c>
      <c r="AF654" s="303">
        <f t="shared" si="156"/>
        <v>0</v>
      </c>
      <c r="AG654" s="303">
        <f t="shared" si="152"/>
        <v>774.66880670466617</v>
      </c>
      <c r="AH654" s="303">
        <f t="shared" si="152"/>
        <v>297.94954104025629</v>
      </c>
      <c r="AI654" s="303">
        <f t="shared" si="152"/>
        <v>297.94954104025629</v>
      </c>
      <c r="AJ654" s="303">
        <f t="shared" si="152"/>
        <v>59.589908208051256</v>
      </c>
      <c r="AK654" s="1239" t="s">
        <v>1350</v>
      </c>
      <c r="AL654" s="73" t="s">
        <v>1350</v>
      </c>
      <c r="AM654" s="1239" t="s">
        <v>1350</v>
      </c>
      <c r="AN654" s="303">
        <f t="shared" ref="AN654:AN659" si="157">+J654*K654</f>
        <v>80088.83663162087</v>
      </c>
      <c r="AO654" s="303">
        <f t="shared" ref="AO654:BB659" si="158">+$AN654*VLOOKUP($E654,$AL$5:$BB$7,AO$1+3,FALSE)</f>
        <v>28186.026582408213</v>
      </c>
      <c r="AP654" s="303">
        <f t="shared" si="158"/>
        <v>1191.7981641610252</v>
      </c>
      <c r="AQ654" s="303">
        <f t="shared" si="158"/>
        <v>20498.928423569625</v>
      </c>
      <c r="AR654" s="303">
        <f t="shared" si="158"/>
        <v>0</v>
      </c>
      <c r="AS654" s="303">
        <f t="shared" si="158"/>
        <v>26934.63851003916</v>
      </c>
      <c r="AT654" s="303">
        <f t="shared" si="158"/>
        <v>0</v>
      </c>
      <c r="AU654" s="303">
        <f t="shared" si="158"/>
        <v>178.76972462415372</v>
      </c>
      <c r="AV654" s="303">
        <f t="shared" si="158"/>
        <v>119.17981641610251</v>
      </c>
      <c r="AW654" s="303">
        <f t="shared" si="158"/>
        <v>297.94954104025629</v>
      </c>
      <c r="AX654" s="303">
        <f t="shared" si="158"/>
        <v>715.0788984966149</v>
      </c>
      <c r="AY654" s="303">
        <f t="shared" si="158"/>
        <v>178.76972462415372</v>
      </c>
      <c r="AZ654" s="303">
        <f t="shared" si="158"/>
        <v>297.94954104025629</v>
      </c>
      <c r="BA654" s="303">
        <f t="shared" si="158"/>
        <v>59.589908208051256</v>
      </c>
      <c r="BB654" s="303">
        <f t="shared" si="158"/>
        <v>0</v>
      </c>
      <c r="BC654" s="303">
        <f t="shared" si="154"/>
        <v>774.66880670466617</v>
      </c>
      <c r="BD654" s="303">
        <f t="shared" si="154"/>
        <v>297.94954104025629</v>
      </c>
      <c r="BE654" s="303">
        <f t="shared" si="154"/>
        <v>297.94954104025629</v>
      </c>
      <c r="BF654" s="303">
        <f t="shared" si="154"/>
        <v>59.589908208051256</v>
      </c>
    </row>
    <row r="655" spans="2:58" s="1513" customFormat="1" ht="14.25" x14ac:dyDescent="0.2">
      <c r="B655" s="2008" t="s">
        <v>299</v>
      </c>
      <c r="C655" s="1914" t="s">
        <v>35</v>
      </c>
      <c r="D655" s="1914" t="s">
        <v>23</v>
      </c>
      <c r="E655" s="1907" t="s">
        <v>15</v>
      </c>
      <c r="F655" s="1898" t="s">
        <v>16</v>
      </c>
      <c r="G655" s="1914">
        <v>17.12</v>
      </c>
      <c r="H655" s="2007">
        <v>1919.9682618490106</v>
      </c>
      <c r="I655" s="1910">
        <v>1919.9682618490106</v>
      </c>
      <c r="J655" s="1911">
        <v>1919.9682618490106</v>
      </c>
      <c r="K655" s="1953">
        <v>13.44</v>
      </c>
      <c r="L655" s="1580"/>
      <c r="M655" s="303"/>
      <c r="N655" s="303"/>
      <c r="P655" s="1174"/>
      <c r="R655" s="303">
        <f t="shared" si="155"/>
        <v>25804.373439250699</v>
      </c>
      <c r="S655" s="303">
        <f t="shared" si="156"/>
        <v>9081.4498785458109</v>
      </c>
      <c r="T655" s="303">
        <f t="shared" si="156"/>
        <v>383.99365236980213</v>
      </c>
      <c r="U655" s="303">
        <f t="shared" si="156"/>
        <v>6604.6908207605948</v>
      </c>
      <c r="V655" s="303">
        <f t="shared" si="156"/>
        <v>0</v>
      </c>
      <c r="W655" s="303">
        <f t="shared" si="156"/>
        <v>8678.256543557527</v>
      </c>
      <c r="X655" s="303">
        <f t="shared" si="156"/>
        <v>0</v>
      </c>
      <c r="Y655" s="303">
        <f t="shared" si="156"/>
        <v>57.59904785547031</v>
      </c>
      <c r="Z655" s="303">
        <f t="shared" si="156"/>
        <v>38.399365236980216</v>
      </c>
      <c r="AA655" s="303">
        <f t="shared" si="156"/>
        <v>95.998413092450534</v>
      </c>
      <c r="AB655" s="303">
        <f t="shared" si="156"/>
        <v>230.39619142188124</v>
      </c>
      <c r="AC655" s="303">
        <f t="shared" si="156"/>
        <v>57.59904785547031</v>
      </c>
      <c r="AD655" s="303">
        <f t="shared" si="156"/>
        <v>95.998413092450534</v>
      </c>
      <c r="AE655" s="303">
        <f t="shared" si="156"/>
        <v>19.199682618490108</v>
      </c>
      <c r="AF655" s="303">
        <f t="shared" si="156"/>
        <v>0</v>
      </c>
      <c r="AG655" s="303">
        <f t="shared" si="152"/>
        <v>249.59587404037137</v>
      </c>
      <c r="AH655" s="303">
        <f t="shared" si="152"/>
        <v>95.998413092450534</v>
      </c>
      <c r="AI655" s="303">
        <f t="shared" si="152"/>
        <v>95.998413092450534</v>
      </c>
      <c r="AJ655" s="303">
        <f t="shared" si="152"/>
        <v>19.199682618490108</v>
      </c>
      <c r="AK655" s="1239" t="s">
        <v>1350</v>
      </c>
      <c r="AL655" s="73" t="s">
        <v>1350</v>
      </c>
      <c r="AM655" s="1239" t="s">
        <v>1350</v>
      </c>
      <c r="AN655" s="303">
        <f t="shared" si="157"/>
        <v>25804.373439250699</v>
      </c>
      <c r="AO655" s="303">
        <f t="shared" si="158"/>
        <v>9081.4498785458109</v>
      </c>
      <c r="AP655" s="303">
        <f t="shared" si="158"/>
        <v>383.99365236980213</v>
      </c>
      <c r="AQ655" s="303">
        <f t="shared" si="158"/>
        <v>6604.6908207605948</v>
      </c>
      <c r="AR655" s="303">
        <f t="shared" si="158"/>
        <v>0</v>
      </c>
      <c r="AS655" s="303">
        <f t="shared" si="158"/>
        <v>8678.256543557527</v>
      </c>
      <c r="AT655" s="303">
        <f t="shared" si="158"/>
        <v>0</v>
      </c>
      <c r="AU655" s="303">
        <f t="shared" si="158"/>
        <v>57.59904785547031</v>
      </c>
      <c r="AV655" s="303">
        <f t="shared" si="158"/>
        <v>38.399365236980216</v>
      </c>
      <c r="AW655" s="303">
        <f t="shared" si="158"/>
        <v>95.998413092450534</v>
      </c>
      <c r="AX655" s="303">
        <f t="shared" si="158"/>
        <v>230.39619142188124</v>
      </c>
      <c r="AY655" s="303">
        <f t="shared" si="158"/>
        <v>57.59904785547031</v>
      </c>
      <c r="AZ655" s="303">
        <f t="shared" si="158"/>
        <v>95.998413092450534</v>
      </c>
      <c r="BA655" s="303">
        <f t="shared" si="158"/>
        <v>19.199682618490108</v>
      </c>
      <c r="BB655" s="303">
        <f t="shared" si="158"/>
        <v>0</v>
      </c>
      <c r="BC655" s="303">
        <f t="shared" si="154"/>
        <v>249.59587404037137</v>
      </c>
      <c r="BD655" s="303">
        <f t="shared" si="154"/>
        <v>95.998413092450534</v>
      </c>
      <c r="BE655" s="303">
        <f t="shared" si="154"/>
        <v>95.998413092450534</v>
      </c>
      <c r="BF655" s="303">
        <f t="shared" si="154"/>
        <v>19.199682618490108</v>
      </c>
    </row>
    <row r="656" spans="2:58" s="1513" customFormat="1" ht="14.25" x14ac:dyDescent="0.2">
      <c r="B656" s="2008" t="s">
        <v>299</v>
      </c>
      <c r="C656" s="1914" t="s">
        <v>35</v>
      </c>
      <c r="D656" s="1914" t="s">
        <v>37</v>
      </c>
      <c r="E656" s="1907" t="s">
        <v>15</v>
      </c>
      <c r="F656" s="1898" t="s">
        <v>16</v>
      </c>
      <c r="G656" s="1914">
        <v>17.37</v>
      </c>
      <c r="H656" s="2007">
        <v>287.54566276032159</v>
      </c>
      <c r="I656" s="1910">
        <v>287.54566276032159</v>
      </c>
      <c r="J656" s="1911">
        <v>287.54566276032159</v>
      </c>
      <c r="K656" s="1953">
        <v>13.44</v>
      </c>
      <c r="L656" s="1580"/>
      <c r="M656" s="303"/>
      <c r="N656" s="303"/>
      <c r="P656" s="1174"/>
      <c r="R656" s="303">
        <f t="shared" si="155"/>
        <v>3864.6137074987219</v>
      </c>
      <c r="S656" s="303">
        <f t="shared" si="156"/>
        <v>1360.0909848563199</v>
      </c>
      <c r="T656" s="303">
        <f t="shared" si="156"/>
        <v>57.509132552064322</v>
      </c>
      <c r="U656" s="303">
        <f t="shared" si="156"/>
        <v>989.15707989550606</v>
      </c>
      <c r="V656" s="303">
        <f t="shared" si="156"/>
        <v>0</v>
      </c>
      <c r="W656" s="303">
        <f t="shared" si="156"/>
        <v>1299.7063956766533</v>
      </c>
      <c r="X656" s="303">
        <f t="shared" si="156"/>
        <v>0</v>
      </c>
      <c r="Y656" s="303">
        <f t="shared" si="156"/>
        <v>8.6263698828096462</v>
      </c>
      <c r="Z656" s="303">
        <f t="shared" si="156"/>
        <v>5.7509132552064326</v>
      </c>
      <c r="AA656" s="303">
        <f t="shared" si="156"/>
        <v>14.377283138016081</v>
      </c>
      <c r="AB656" s="303">
        <f t="shared" si="156"/>
        <v>34.505479531238585</v>
      </c>
      <c r="AC656" s="303">
        <f t="shared" si="156"/>
        <v>8.6263698828096462</v>
      </c>
      <c r="AD656" s="303">
        <f t="shared" si="156"/>
        <v>14.377283138016081</v>
      </c>
      <c r="AE656" s="303">
        <f t="shared" si="156"/>
        <v>2.8754566276032163</v>
      </c>
      <c r="AF656" s="303">
        <f t="shared" si="156"/>
        <v>0</v>
      </c>
      <c r="AG656" s="303">
        <f t="shared" si="152"/>
        <v>37.380936158841806</v>
      </c>
      <c r="AH656" s="303">
        <f t="shared" si="152"/>
        <v>14.377283138016081</v>
      </c>
      <c r="AI656" s="303">
        <f t="shared" si="152"/>
        <v>14.377283138016081</v>
      </c>
      <c r="AJ656" s="303">
        <f t="shared" si="152"/>
        <v>2.8754566276032163</v>
      </c>
      <c r="AK656" s="1239" t="s">
        <v>1350</v>
      </c>
      <c r="AL656" s="73" t="s">
        <v>1350</v>
      </c>
      <c r="AM656" s="1239" t="s">
        <v>1350</v>
      </c>
      <c r="AN656" s="303">
        <f t="shared" si="157"/>
        <v>3864.6137074987219</v>
      </c>
      <c r="AO656" s="303">
        <f t="shared" si="158"/>
        <v>1360.0909848563199</v>
      </c>
      <c r="AP656" s="303">
        <f t="shared" si="158"/>
        <v>57.509132552064322</v>
      </c>
      <c r="AQ656" s="303">
        <f t="shared" si="158"/>
        <v>989.15707989550606</v>
      </c>
      <c r="AR656" s="303">
        <f t="shared" si="158"/>
        <v>0</v>
      </c>
      <c r="AS656" s="303">
        <f t="shared" si="158"/>
        <v>1299.7063956766533</v>
      </c>
      <c r="AT656" s="303">
        <f t="shared" si="158"/>
        <v>0</v>
      </c>
      <c r="AU656" s="303">
        <f t="shared" si="158"/>
        <v>8.6263698828096462</v>
      </c>
      <c r="AV656" s="303">
        <f t="shared" si="158"/>
        <v>5.7509132552064326</v>
      </c>
      <c r="AW656" s="303">
        <f t="shared" si="158"/>
        <v>14.377283138016081</v>
      </c>
      <c r="AX656" s="303">
        <f t="shared" si="158"/>
        <v>34.505479531238585</v>
      </c>
      <c r="AY656" s="303">
        <f t="shared" si="158"/>
        <v>8.6263698828096462</v>
      </c>
      <c r="AZ656" s="303">
        <f t="shared" si="158"/>
        <v>14.377283138016081</v>
      </c>
      <c r="BA656" s="303">
        <f t="shared" si="158"/>
        <v>2.8754566276032163</v>
      </c>
      <c r="BB656" s="303">
        <f t="shared" si="158"/>
        <v>0</v>
      </c>
      <c r="BC656" s="303">
        <f t="shared" si="154"/>
        <v>37.380936158841806</v>
      </c>
      <c r="BD656" s="303">
        <f t="shared" si="154"/>
        <v>14.377283138016081</v>
      </c>
      <c r="BE656" s="303">
        <f t="shared" si="154"/>
        <v>14.377283138016081</v>
      </c>
      <c r="BF656" s="303">
        <f t="shared" si="154"/>
        <v>2.8754566276032163</v>
      </c>
    </row>
    <row r="657" spans="2:58" s="1513" customFormat="1" ht="14.25" x14ac:dyDescent="0.2">
      <c r="B657" s="2008" t="s">
        <v>299</v>
      </c>
      <c r="C657" s="1914" t="s">
        <v>35</v>
      </c>
      <c r="D657" s="1914" t="s">
        <v>38</v>
      </c>
      <c r="E657" s="1907" t="s">
        <v>15</v>
      </c>
      <c r="F657" s="1898" t="s">
        <v>16</v>
      </c>
      <c r="G657" s="1914">
        <v>17.12</v>
      </c>
      <c r="H657" s="2007">
        <v>1651.603405006111</v>
      </c>
      <c r="I657" s="1910">
        <v>1651.603405006111</v>
      </c>
      <c r="J657" s="1911">
        <v>1651.603405006111</v>
      </c>
      <c r="K657" s="1953">
        <v>13.44</v>
      </c>
      <c r="L657" s="1580"/>
      <c r="M657" s="303"/>
      <c r="N657" s="303"/>
      <c r="P657" s="1174"/>
      <c r="R657" s="303">
        <f t="shared" si="155"/>
        <v>22197.549763282132</v>
      </c>
      <c r="S657" s="303">
        <f t="shared" si="156"/>
        <v>7812.0841056788986</v>
      </c>
      <c r="T657" s="303">
        <f t="shared" si="156"/>
        <v>330.32068100122228</v>
      </c>
      <c r="U657" s="303">
        <f t="shared" si="156"/>
        <v>5681.5157132210215</v>
      </c>
      <c r="V657" s="303">
        <f t="shared" si="156"/>
        <v>0</v>
      </c>
      <c r="W657" s="303">
        <f t="shared" si="156"/>
        <v>7465.2473906276209</v>
      </c>
      <c r="X657" s="303">
        <f t="shared" si="156"/>
        <v>0</v>
      </c>
      <c r="Y657" s="303">
        <f t="shared" si="156"/>
        <v>49.548102150183325</v>
      </c>
      <c r="Z657" s="303">
        <f t="shared" si="156"/>
        <v>33.032068100122224</v>
      </c>
      <c r="AA657" s="303">
        <f t="shared" si="156"/>
        <v>82.580170250305571</v>
      </c>
      <c r="AB657" s="303">
        <f t="shared" si="156"/>
        <v>198.1924086007333</v>
      </c>
      <c r="AC657" s="303">
        <f t="shared" si="156"/>
        <v>49.548102150183325</v>
      </c>
      <c r="AD657" s="303">
        <f t="shared" si="156"/>
        <v>82.580170250305571</v>
      </c>
      <c r="AE657" s="303">
        <f t="shared" si="156"/>
        <v>16.516034050061112</v>
      </c>
      <c r="AF657" s="303">
        <f t="shared" si="156"/>
        <v>0</v>
      </c>
      <c r="AG657" s="303">
        <f t="shared" si="152"/>
        <v>214.70844265079444</v>
      </c>
      <c r="AH657" s="303">
        <f t="shared" si="152"/>
        <v>82.580170250305571</v>
      </c>
      <c r="AI657" s="303">
        <f t="shared" si="152"/>
        <v>82.580170250305571</v>
      </c>
      <c r="AJ657" s="303">
        <f t="shared" si="152"/>
        <v>16.516034050061112</v>
      </c>
      <c r="AK657" s="1239" t="s">
        <v>1350</v>
      </c>
      <c r="AL657" s="73" t="s">
        <v>1350</v>
      </c>
      <c r="AM657" s="1239" t="s">
        <v>1350</v>
      </c>
      <c r="AN657" s="303">
        <f t="shared" si="157"/>
        <v>22197.549763282132</v>
      </c>
      <c r="AO657" s="303">
        <f t="shared" si="158"/>
        <v>7812.0841056788986</v>
      </c>
      <c r="AP657" s="303">
        <f t="shared" si="158"/>
        <v>330.32068100122228</v>
      </c>
      <c r="AQ657" s="303">
        <f t="shared" si="158"/>
        <v>5681.5157132210215</v>
      </c>
      <c r="AR657" s="303">
        <f t="shared" si="158"/>
        <v>0</v>
      </c>
      <c r="AS657" s="303">
        <f t="shared" si="158"/>
        <v>7465.2473906276209</v>
      </c>
      <c r="AT657" s="303">
        <f t="shared" si="158"/>
        <v>0</v>
      </c>
      <c r="AU657" s="303">
        <f t="shared" si="158"/>
        <v>49.548102150183325</v>
      </c>
      <c r="AV657" s="303">
        <f t="shared" si="158"/>
        <v>33.032068100122224</v>
      </c>
      <c r="AW657" s="303">
        <f t="shared" si="158"/>
        <v>82.580170250305571</v>
      </c>
      <c r="AX657" s="303">
        <f t="shared" si="158"/>
        <v>198.1924086007333</v>
      </c>
      <c r="AY657" s="303">
        <f t="shared" si="158"/>
        <v>49.548102150183325</v>
      </c>
      <c r="AZ657" s="303">
        <f t="shared" si="158"/>
        <v>82.580170250305571</v>
      </c>
      <c r="BA657" s="303">
        <f t="shared" si="158"/>
        <v>16.516034050061112</v>
      </c>
      <c r="BB657" s="303">
        <f t="shared" si="158"/>
        <v>0</v>
      </c>
      <c r="BC657" s="303">
        <f t="shared" si="154"/>
        <v>214.70844265079444</v>
      </c>
      <c r="BD657" s="303">
        <f t="shared" si="154"/>
        <v>82.580170250305571</v>
      </c>
      <c r="BE657" s="303">
        <f t="shared" si="154"/>
        <v>82.580170250305571</v>
      </c>
      <c r="BF657" s="303">
        <f t="shared" si="154"/>
        <v>16.516034050061112</v>
      </c>
    </row>
    <row r="658" spans="2:58" s="1513" customFormat="1" ht="14.25" x14ac:dyDescent="0.2">
      <c r="B658" s="2008" t="s">
        <v>299</v>
      </c>
      <c r="C658" s="1914" t="s">
        <v>59</v>
      </c>
      <c r="D658" s="1914" t="s">
        <v>60</v>
      </c>
      <c r="E658" s="1907" t="s">
        <v>15</v>
      </c>
      <c r="F658" s="1898" t="s">
        <v>16</v>
      </c>
      <c r="G658" s="1914">
        <v>17.12</v>
      </c>
      <c r="H658" s="2007">
        <v>778.15723762121638</v>
      </c>
      <c r="I658" s="1910">
        <v>778.15723762121638</v>
      </c>
      <c r="J658" s="1911">
        <v>778.15723762121638</v>
      </c>
      <c r="K658" s="1953">
        <v>13.44</v>
      </c>
      <c r="L658" s="1580"/>
      <c r="M658" s="303"/>
      <c r="N658" s="303"/>
      <c r="P658" s="1174"/>
      <c r="R658" s="303">
        <f t="shared" si="155"/>
        <v>10458.433273629147</v>
      </c>
      <c r="S658" s="303">
        <f t="shared" si="156"/>
        <v>3680.68373394835</v>
      </c>
      <c r="T658" s="303">
        <f t="shared" si="156"/>
        <v>155.6314475242433</v>
      </c>
      <c r="U658" s="303">
        <f t="shared" si="156"/>
        <v>2676.8608974169838</v>
      </c>
      <c r="V658" s="303">
        <f t="shared" si="156"/>
        <v>0</v>
      </c>
      <c r="W658" s="303">
        <f t="shared" si="156"/>
        <v>3517.2707140478974</v>
      </c>
      <c r="X658" s="303">
        <f t="shared" si="156"/>
        <v>0</v>
      </c>
      <c r="Y658" s="303">
        <f t="shared" si="156"/>
        <v>23.344717128636489</v>
      </c>
      <c r="Z658" s="303">
        <f t="shared" si="156"/>
        <v>15.56314475242433</v>
      </c>
      <c r="AA658" s="303">
        <f t="shared" si="156"/>
        <v>38.907861881060825</v>
      </c>
      <c r="AB658" s="303">
        <f t="shared" si="156"/>
        <v>93.378868514545957</v>
      </c>
      <c r="AC658" s="303">
        <f t="shared" si="156"/>
        <v>23.344717128636489</v>
      </c>
      <c r="AD658" s="303">
        <f t="shared" si="156"/>
        <v>38.907861881060825</v>
      </c>
      <c r="AE658" s="303">
        <f t="shared" si="156"/>
        <v>7.7815723762121651</v>
      </c>
      <c r="AF658" s="303">
        <f t="shared" si="156"/>
        <v>0</v>
      </c>
      <c r="AG658" s="303">
        <f t="shared" si="152"/>
        <v>101.16044089075812</v>
      </c>
      <c r="AH658" s="303">
        <f t="shared" si="152"/>
        <v>38.907861881060825</v>
      </c>
      <c r="AI658" s="303">
        <f t="shared" si="152"/>
        <v>38.907861881060825</v>
      </c>
      <c r="AJ658" s="303">
        <f t="shared" si="152"/>
        <v>7.7815723762121651</v>
      </c>
      <c r="AK658" s="1239" t="s">
        <v>1350</v>
      </c>
      <c r="AL658" s="73" t="s">
        <v>1350</v>
      </c>
      <c r="AM658" s="1239" t="s">
        <v>1350</v>
      </c>
      <c r="AN658" s="303">
        <f t="shared" si="157"/>
        <v>10458.433273629147</v>
      </c>
      <c r="AO658" s="303">
        <f t="shared" si="158"/>
        <v>3680.68373394835</v>
      </c>
      <c r="AP658" s="303">
        <f t="shared" si="158"/>
        <v>155.6314475242433</v>
      </c>
      <c r="AQ658" s="303">
        <f t="shared" si="158"/>
        <v>2676.8608974169838</v>
      </c>
      <c r="AR658" s="303">
        <f t="shared" si="158"/>
        <v>0</v>
      </c>
      <c r="AS658" s="303">
        <f t="shared" si="158"/>
        <v>3517.2707140478974</v>
      </c>
      <c r="AT658" s="303">
        <f t="shared" si="158"/>
        <v>0</v>
      </c>
      <c r="AU658" s="303">
        <f t="shared" si="158"/>
        <v>23.344717128636489</v>
      </c>
      <c r="AV658" s="303">
        <f t="shared" si="158"/>
        <v>15.56314475242433</v>
      </c>
      <c r="AW658" s="303">
        <f t="shared" si="158"/>
        <v>38.907861881060825</v>
      </c>
      <c r="AX658" s="303">
        <f t="shared" si="158"/>
        <v>93.378868514545957</v>
      </c>
      <c r="AY658" s="303">
        <f t="shared" si="158"/>
        <v>23.344717128636489</v>
      </c>
      <c r="AZ658" s="303">
        <f t="shared" si="158"/>
        <v>38.907861881060825</v>
      </c>
      <c r="BA658" s="303">
        <f t="shared" si="158"/>
        <v>7.7815723762121651</v>
      </c>
      <c r="BB658" s="303">
        <f t="shared" si="158"/>
        <v>0</v>
      </c>
      <c r="BC658" s="303">
        <f t="shared" si="154"/>
        <v>101.16044089075812</v>
      </c>
      <c r="BD658" s="303">
        <f t="shared" si="154"/>
        <v>38.907861881060825</v>
      </c>
      <c r="BE658" s="303">
        <f t="shared" si="154"/>
        <v>38.907861881060825</v>
      </c>
      <c r="BF658" s="303">
        <f t="shared" si="154"/>
        <v>7.7815723762121651</v>
      </c>
    </row>
    <row r="659" spans="2:58" s="1513" customFormat="1" ht="14.25" x14ac:dyDescent="0.2">
      <c r="B659" s="2009" t="s">
        <v>299</v>
      </c>
      <c r="C659" s="1918" t="s">
        <v>59</v>
      </c>
      <c r="D659" s="1918" t="s">
        <v>103</v>
      </c>
      <c r="E659" s="1901" t="s">
        <v>15</v>
      </c>
      <c r="F659" s="1932" t="s">
        <v>16</v>
      </c>
      <c r="G659" s="1918">
        <v>17.190000000000001</v>
      </c>
      <c r="H659" s="2010">
        <v>1721.8427623787836</v>
      </c>
      <c r="I659" s="1994">
        <v>1721.8427623787836</v>
      </c>
      <c r="J659" s="1968">
        <v>1721.8427623787836</v>
      </c>
      <c r="K659" s="2011">
        <v>13.44</v>
      </c>
      <c r="L659" s="1580"/>
      <c r="M659" s="303"/>
      <c r="N659" s="303"/>
      <c r="P659" s="1174"/>
      <c r="R659" s="303">
        <f t="shared" si="155"/>
        <v>23141.566726370849</v>
      </c>
      <c r="S659" s="303">
        <f t="shared" si="156"/>
        <v>8144.3162660516382</v>
      </c>
      <c r="T659" s="303">
        <f t="shared" si="156"/>
        <v>344.36855247575676</v>
      </c>
      <c r="U659" s="303">
        <f t="shared" si="156"/>
        <v>5923.1391025830144</v>
      </c>
      <c r="V659" s="303">
        <f t="shared" si="156"/>
        <v>0</v>
      </c>
      <c r="W659" s="303">
        <f t="shared" si="156"/>
        <v>7782.7292859521003</v>
      </c>
      <c r="X659" s="303">
        <f t="shared" si="156"/>
        <v>0</v>
      </c>
      <c r="Y659" s="303">
        <f t="shared" si="156"/>
        <v>51.655282871363497</v>
      </c>
      <c r="Z659" s="303">
        <f t="shared" si="156"/>
        <v>34.436855247575679</v>
      </c>
      <c r="AA659" s="303">
        <f t="shared" si="156"/>
        <v>86.092138118939189</v>
      </c>
      <c r="AB659" s="303">
        <f t="shared" si="156"/>
        <v>206.62113148545399</v>
      </c>
      <c r="AC659" s="303">
        <f t="shared" si="156"/>
        <v>51.655282871363497</v>
      </c>
      <c r="AD659" s="303">
        <f t="shared" si="156"/>
        <v>86.092138118939189</v>
      </c>
      <c r="AE659" s="303">
        <f t="shared" si="156"/>
        <v>17.218427623787839</v>
      </c>
      <c r="AF659" s="303">
        <f t="shared" si="156"/>
        <v>0</v>
      </c>
      <c r="AG659" s="303">
        <f t="shared" si="152"/>
        <v>223.83955910924186</v>
      </c>
      <c r="AH659" s="303">
        <f t="shared" si="152"/>
        <v>86.092138118939189</v>
      </c>
      <c r="AI659" s="303">
        <f t="shared" si="152"/>
        <v>86.092138118939189</v>
      </c>
      <c r="AJ659" s="303">
        <f t="shared" si="152"/>
        <v>17.218427623787839</v>
      </c>
      <c r="AK659" s="1239" t="s">
        <v>1350</v>
      </c>
      <c r="AL659" s="73" t="s">
        <v>1350</v>
      </c>
      <c r="AM659" s="1239" t="s">
        <v>1350</v>
      </c>
      <c r="AN659" s="303">
        <f t="shared" si="157"/>
        <v>23141.566726370849</v>
      </c>
      <c r="AO659" s="303">
        <f t="shared" si="158"/>
        <v>8144.3162660516382</v>
      </c>
      <c r="AP659" s="303">
        <f t="shared" si="158"/>
        <v>344.36855247575676</v>
      </c>
      <c r="AQ659" s="303">
        <f t="shared" si="158"/>
        <v>5923.1391025830144</v>
      </c>
      <c r="AR659" s="303">
        <f t="shared" si="158"/>
        <v>0</v>
      </c>
      <c r="AS659" s="303">
        <f t="shared" si="158"/>
        <v>7782.7292859521003</v>
      </c>
      <c r="AT659" s="303">
        <f t="shared" si="158"/>
        <v>0</v>
      </c>
      <c r="AU659" s="303">
        <f t="shared" si="158"/>
        <v>51.655282871363497</v>
      </c>
      <c r="AV659" s="303">
        <f t="shared" si="158"/>
        <v>34.436855247575679</v>
      </c>
      <c r="AW659" s="303">
        <f t="shared" si="158"/>
        <v>86.092138118939189</v>
      </c>
      <c r="AX659" s="303">
        <f t="shared" si="158"/>
        <v>206.62113148545399</v>
      </c>
      <c r="AY659" s="303">
        <f t="shared" si="158"/>
        <v>51.655282871363497</v>
      </c>
      <c r="AZ659" s="303">
        <f t="shared" si="158"/>
        <v>86.092138118939189</v>
      </c>
      <c r="BA659" s="303">
        <f t="shared" si="158"/>
        <v>17.218427623787839</v>
      </c>
      <c r="BB659" s="303">
        <f t="shared" si="158"/>
        <v>0</v>
      </c>
      <c r="BC659" s="303">
        <f t="shared" si="154"/>
        <v>223.83955910924186</v>
      </c>
      <c r="BD659" s="303">
        <f t="shared" si="154"/>
        <v>86.092138118939189</v>
      </c>
      <c r="BE659" s="303">
        <f t="shared" si="154"/>
        <v>86.092138118939189</v>
      </c>
      <c r="BF659" s="303">
        <f t="shared" si="154"/>
        <v>17.218427623787839</v>
      </c>
    </row>
    <row r="660" spans="2:58" ht="14.25" x14ac:dyDescent="0.2">
      <c r="B660" s="1906" t="s">
        <v>255</v>
      </c>
      <c r="C660" s="1906" t="s">
        <v>256</v>
      </c>
      <c r="D660" s="1971" t="s">
        <v>257</v>
      </c>
      <c r="E660" s="1972" t="s">
        <v>15</v>
      </c>
      <c r="F660" s="1898" t="s">
        <v>16</v>
      </c>
      <c r="G660" s="1908">
        <v>17.12</v>
      </c>
      <c r="H660" s="1930">
        <v>1156.8257484300002</v>
      </c>
      <c r="I660" s="1942">
        <v>1156.8257484300002</v>
      </c>
      <c r="J660" s="1924">
        <v>1156.8257484300002</v>
      </c>
      <c r="K660" s="1916">
        <v>13.440000000000001</v>
      </c>
      <c r="L660" s="1580"/>
      <c r="R660" s="303">
        <f t="shared" si="151"/>
        <v>15547.738058899202</v>
      </c>
      <c r="S660" s="303">
        <f t="shared" si="149"/>
        <v>5471.7857900738954</v>
      </c>
      <c r="T660" s="303">
        <f t="shared" si="149"/>
        <v>231.36514968600008</v>
      </c>
      <c r="U660" s="303">
        <f t="shared" si="149"/>
        <v>3979.4805745992003</v>
      </c>
      <c r="V660" s="303">
        <f t="shared" si="149"/>
        <v>0</v>
      </c>
      <c r="W660" s="303">
        <f t="shared" si="149"/>
        <v>5228.8523829036003</v>
      </c>
      <c r="X660" s="303">
        <f t="shared" si="149"/>
        <v>0</v>
      </c>
      <c r="Y660" s="303">
        <f t="shared" si="149"/>
        <v>34.704772452900002</v>
      </c>
      <c r="Z660" s="303">
        <f t="shared" si="149"/>
        <v>23.136514968600007</v>
      </c>
      <c r="AA660" s="303">
        <f t="shared" si="149"/>
        <v>57.84128742150002</v>
      </c>
      <c r="AB660" s="303">
        <f t="shared" si="149"/>
        <v>138.81908981160001</v>
      </c>
      <c r="AC660" s="303">
        <f t="shared" si="149"/>
        <v>34.704772452900002</v>
      </c>
      <c r="AD660" s="303">
        <f t="shared" si="149"/>
        <v>57.84128742150002</v>
      </c>
      <c r="AE660" s="303">
        <f t="shared" si="149"/>
        <v>11.568257484300004</v>
      </c>
      <c r="AF660" s="303">
        <f t="shared" si="149"/>
        <v>0</v>
      </c>
      <c r="AG660" s="303">
        <f t="shared" si="152"/>
        <v>150.38734729590001</v>
      </c>
      <c r="AH660" s="303">
        <f t="shared" si="152"/>
        <v>57.84128742150002</v>
      </c>
      <c r="AI660" s="303">
        <f t="shared" si="152"/>
        <v>57.84128742150002</v>
      </c>
      <c r="AJ660" s="303">
        <f t="shared" si="152"/>
        <v>11.568257484300004</v>
      </c>
      <c r="AK660" s="1239" t="s">
        <v>1350</v>
      </c>
      <c r="AL660" s="73" t="s">
        <v>1350</v>
      </c>
      <c r="AM660" s="1239" t="s">
        <v>1350</v>
      </c>
      <c r="AN660" s="303">
        <f t="shared" si="153"/>
        <v>15547.738058899204</v>
      </c>
      <c r="AO660" s="303">
        <f t="shared" si="150"/>
        <v>5471.7857900738964</v>
      </c>
      <c r="AP660" s="303">
        <f t="shared" si="150"/>
        <v>231.36514968600011</v>
      </c>
      <c r="AQ660" s="303">
        <f t="shared" si="150"/>
        <v>3979.4805745992007</v>
      </c>
      <c r="AR660" s="303">
        <f t="shared" si="150"/>
        <v>0</v>
      </c>
      <c r="AS660" s="303">
        <f t="shared" si="150"/>
        <v>5228.8523829036012</v>
      </c>
      <c r="AT660" s="303">
        <f t="shared" si="150"/>
        <v>0</v>
      </c>
      <c r="AU660" s="303">
        <f t="shared" si="150"/>
        <v>34.704772452900009</v>
      </c>
      <c r="AV660" s="303">
        <f t="shared" si="150"/>
        <v>23.136514968600011</v>
      </c>
      <c r="AW660" s="303">
        <f t="shared" si="150"/>
        <v>57.841287421500027</v>
      </c>
      <c r="AX660" s="303">
        <f t="shared" si="150"/>
        <v>138.81908981160004</v>
      </c>
      <c r="AY660" s="303">
        <f t="shared" si="150"/>
        <v>34.704772452900009</v>
      </c>
      <c r="AZ660" s="303">
        <f t="shared" si="150"/>
        <v>57.841287421500027</v>
      </c>
      <c r="BA660" s="303">
        <f t="shared" si="150"/>
        <v>11.568257484300005</v>
      </c>
      <c r="BB660" s="303">
        <f t="shared" si="150"/>
        <v>0</v>
      </c>
      <c r="BC660" s="303">
        <f t="shared" si="154"/>
        <v>150.38734729590004</v>
      </c>
      <c r="BD660" s="303">
        <f t="shared" si="154"/>
        <v>57.841287421500027</v>
      </c>
      <c r="BE660" s="303">
        <f t="shared" si="154"/>
        <v>57.841287421500027</v>
      </c>
      <c r="BF660" s="303">
        <f t="shared" si="154"/>
        <v>11.568257484300005</v>
      </c>
    </row>
    <row r="661" spans="2:58" ht="14.25" x14ac:dyDescent="0.2">
      <c r="B661" s="1913" t="s">
        <v>255</v>
      </c>
      <c r="C661" s="1906" t="s">
        <v>258</v>
      </c>
      <c r="D661" s="1971" t="s">
        <v>259</v>
      </c>
      <c r="E661" s="1972" t="s">
        <v>15</v>
      </c>
      <c r="F661" s="1898" t="s">
        <v>16</v>
      </c>
      <c r="G661" s="1908">
        <v>17.440000000000001</v>
      </c>
      <c r="H661" s="1930">
        <v>1740.8</v>
      </c>
      <c r="I661" s="1942">
        <v>1740.8</v>
      </c>
      <c r="J661" s="1924">
        <v>1740.8</v>
      </c>
      <c r="K661" s="1916">
        <v>13.440000000000001</v>
      </c>
      <c r="L661" s="1580"/>
      <c r="R661" s="303">
        <f t="shared" si="151"/>
        <v>23396.351999999999</v>
      </c>
      <c r="S661" s="303">
        <f t="shared" si="149"/>
        <v>8233.9839999999931</v>
      </c>
      <c r="T661" s="303">
        <f t="shared" si="149"/>
        <v>348.16</v>
      </c>
      <c r="U661" s="303">
        <f t="shared" si="149"/>
        <v>5988.351999999999</v>
      </c>
      <c r="V661" s="303">
        <f t="shared" si="149"/>
        <v>0</v>
      </c>
      <c r="W661" s="303">
        <f t="shared" si="149"/>
        <v>7868.4159999999993</v>
      </c>
      <c r="X661" s="303">
        <f t="shared" si="149"/>
        <v>0</v>
      </c>
      <c r="Y661" s="303">
        <f t="shared" si="149"/>
        <v>52.223999999999997</v>
      </c>
      <c r="Z661" s="303">
        <f t="shared" si="149"/>
        <v>34.81600000000001</v>
      </c>
      <c r="AA661" s="303">
        <f t="shared" si="149"/>
        <v>87.04</v>
      </c>
      <c r="AB661" s="303">
        <f t="shared" si="149"/>
        <v>208.89599999999999</v>
      </c>
      <c r="AC661" s="303">
        <f t="shared" ref="S661:AF679" si="159">+$R661*VLOOKUP($E661,$P$5:$AF$7,AC$1+3,FALSE)</f>
        <v>52.223999999999997</v>
      </c>
      <c r="AD661" s="303">
        <f t="shared" si="159"/>
        <v>87.04</v>
      </c>
      <c r="AE661" s="303">
        <f t="shared" si="159"/>
        <v>17.408000000000005</v>
      </c>
      <c r="AF661" s="303">
        <f t="shared" si="159"/>
        <v>0</v>
      </c>
      <c r="AG661" s="303">
        <f t="shared" si="152"/>
        <v>226.304</v>
      </c>
      <c r="AH661" s="303">
        <f t="shared" si="152"/>
        <v>87.04</v>
      </c>
      <c r="AI661" s="303">
        <f t="shared" si="152"/>
        <v>87.04</v>
      </c>
      <c r="AJ661" s="303">
        <f t="shared" si="152"/>
        <v>17.408000000000005</v>
      </c>
      <c r="AK661" s="1239" t="s">
        <v>1350</v>
      </c>
      <c r="AL661" s="73" t="s">
        <v>1350</v>
      </c>
      <c r="AM661" s="1239" t="s">
        <v>1350</v>
      </c>
      <c r="AN661" s="303">
        <f t="shared" si="153"/>
        <v>23396.352000000003</v>
      </c>
      <c r="AO661" s="303">
        <f t="shared" si="150"/>
        <v>8233.9839999999931</v>
      </c>
      <c r="AP661" s="303">
        <f t="shared" si="150"/>
        <v>348.16000000000008</v>
      </c>
      <c r="AQ661" s="303">
        <f t="shared" si="150"/>
        <v>5988.3519999999999</v>
      </c>
      <c r="AR661" s="303">
        <f t="shared" si="150"/>
        <v>0</v>
      </c>
      <c r="AS661" s="303">
        <f t="shared" si="150"/>
        <v>7868.4160000000002</v>
      </c>
      <c r="AT661" s="303">
        <f t="shared" si="150"/>
        <v>0</v>
      </c>
      <c r="AU661" s="303">
        <f t="shared" si="150"/>
        <v>52.224000000000004</v>
      </c>
      <c r="AV661" s="303">
        <f t="shared" si="150"/>
        <v>34.81600000000001</v>
      </c>
      <c r="AW661" s="303">
        <f t="shared" si="150"/>
        <v>87.04000000000002</v>
      </c>
      <c r="AX661" s="303">
        <f t="shared" si="150"/>
        <v>208.89600000000002</v>
      </c>
      <c r="AY661" s="303">
        <f t="shared" ref="AO661:BB679" si="160">+$AN661*VLOOKUP($E661,$AL$5:$BB$7,AY$1+3,FALSE)</f>
        <v>52.224000000000004</v>
      </c>
      <c r="AZ661" s="303">
        <f t="shared" si="160"/>
        <v>87.04000000000002</v>
      </c>
      <c r="BA661" s="303">
        <f t="shared" si="160"/>
        <v>17.408000000000005</v>
      </c>
      <c r="BB661" s="303">
        <f t="shared" si="160"/>
        <v>0</v>
      </c>
      <c r="BC661" s="303">
        <f t="shared" si="154"/>
        <v>226.30400000000003</v>
      </c>
      <c r="BD661" s="303">
        <f t="shared" si="154"/>
        <v>87.04000000000002</v>
      </c>
      <c r="BE661" s="303">
        <f t="shared" si="154"/>
        <v>87.04000000000002</v>
      </c>
      <c r="BF661" s="303">
        <f t="shared" si="154"/>
        <v>17.408000000000005</v>
      </c>
    </row>
    <row r="662" spans="2:58" ht="14.25" x14ac:dyDescent="0.2">
      <c r="B662" s="1913" t="s">
        <v>255</v>
      </c>
      <c r="C662" s="1906" t="s">
        <v>260</v>
      </c>
      <c r="D662" s="1914" t="s">
        <v>261</v>
      </c>
      <c r="E662" s="1" t="s">
        <v>15</v>
      </c>
      <c r="F662" s="1898" t="s">
        <v>16</v>
      </c>
      <c r="G662" s="1908">
        <v>17.440000000000001</v>
      </c>
      <c r="H662" s="1930">
        <v>3526.9565216000001</v>
      </c>
      <c r="I662" s="1942">
        <v>3526.9565216000001</v>
      </c>
      <c r="J662" s="1924">
        <v>3526.9565216000001</v>
      </c>
      <c r="K662" s="1916">
        <v>13.440000000000001</v>
      </c>
      <c r="L662" s="1580"/>
      <c r="R662" s="303">
        <f t="shared" si="151"/>
        <v>47402.295650303997</v>
      </c>
      <c r="S662" s="303">
        <f t="shared" si="159"/>
        <v>16682.504347167986</v>
      </c>
      <c r="T662" s="303">
        <f t="shared" si="159"/>
        <v>705.39130432000013</v>
      </c>
      <c r="U662" s="303">
        <f t="shared" si="159"/>
        <v>12132.730434303998</v>
      </c>
      <c r="V662" s="303">
        <f t="shared" si="159"/>
        <v>0</v>
      </c>
      <c r="W662" s="303">
        <f t="shared" si="159"/>
        <v>15941.843477631997</v>
      </c>
      <c r="X662" s="303">
        <f t="shared" si="159"/>
        <v>0</v>
      </c>
      <c r="Y662" s="303">
        <f t="shared" si="159"/>
        <v>105.80869564799998</v>
      </c>
      <c r="Z662" s="303">
        <f t="shared" si="159"/>
        <v>70.539130432000007</v>
      </c>
      <c r="AA662" s="303">
        <f t="shared" si="159"/>
        <v>176.34782608000003</v>
      </c>
      <c r="AB662" s="303">
        <f t="shared" si="159"/>
        <v>423.23478259199993</v>
      </c>
      <c r="AC662" s="303">
        <f t="shared" si="159"/>
        <v>105.80869564799998</v>
      </c>
      <c r="AD662" s="303">
        <f t="shared" si="159"/>
        <v>176.34782608000003</v>
      </c>
      <c r="AE662" s="303">
        <f t="shared" si="159"/>
        <v>35.269565216000004</v>
      </c>
      <c r="AF662" s="303">
        <f t="shared" si="159"/>
        <v>0</v>
      </c>
      <c r="AG662" s="303">
        <f t="shared" si="152"/>
        <v>458.50434780799998</v>
      </c>
      <c r="AH662" s="303">
        <f t="shared" si="152"/>
        <v>176.34782608000003</v>
      </c>
      <c r="AI662" s="303">
        <f t="shared" si="152"/>
        <v>176.34782608000003</v>
      </c>
      <c r="AJ662" s="303">
        <f t="shared" si="152"/>
        <v>35.269565216000004</v>
      </c>
      <c r="AK662" s="1239" t="s">
        <v>1350</v>
      </c>
      <c r="AL662" s="73" t="s">
        <v>1350</v>
      </c>
      <c r="AM662" s="1239" t="s">
        <v>1350</v>
      </c>
      <c r="AN662" s="303">
        <f t="shared" si="153"/>
        <v>47402.295650304004</v>
      </c>
      <c r="AO662" s="303">
        <f t="shared" si="160"/>
        <v>16682.504347167986</v>
      </c>
      <c r="AP662" s="303">
        <f t="shared" si="160"/>
        <v>705.39130432000013</v>
      </c>
      <c r="AQ662" s="303">
        <f t="shared" si="160"/>
        <v>12132.730434304</v>
      </c>
      <c r="AR662" s="303">
        <f t="shared" si="160"/>
        <v>0</v>
      </c>
      <c r="AS662" s="303">
        <f t="shared" si="160"/>
        <v>15941.843477631999</v>
      </c>
      <c r="AT662" s="303">
        <f t="shared" si="160"/>
        <v>0</v>
      </c>
      <c r="AU662" s="303">
        <f t="shared" si="160"/>
        <v>105.808695648</v>
      </c>
      <c r="AV662" s="303">
        <f t="shared" si="160"/>
        <v>70.539130432000022</v>
      </c>
      <c r="AW662" s="303">
        <f t="shared" si="160"/>
        <v>176.34782608000003</v>
      </c>
      <c r="AX662" s="303">
        <f t="shared" si="160"/>
        <v>423.23478259199999</v>
      </c>
      <c r="AY662" s="303">
        <f t="shared" si="160"/>
        <v>105.808695648</v>
      </c>
      <c r="AZ662" s="303">
        <f t="shared" si="160"/>
        <v>176.34782608000003</v>
      </c>
      <c r="BA662" s="303">
        <f t="shared" si="160"/>
        <v>35.269565216000011</v>
      </c>
      <c r="BB662" s="303">
        <f t="shared" si="160"/>
        <v>0</v>
      </c>
      <c r="BC662" s="303">
        <f t="shared" si="154"/>
        <v>458.50434780800003</v>
      </c>
      <c r="BD662" s="303">
        <f t="shared" si="154"/>
        <v>176.34782608000003</v>
      </c>
      <c r="BE662" s="303">
        <f t="shared" si="154"/>
        <v>176.34782608000003</v>
      </c>
      <c r="BF662" s="303">
        <f t="shared" si="154"/>
        <v>35.269565216000011</v>
      </c>
    </row>
    <row r="663" spans="2:58" ht="14.25" x14ac:dyDescent="0.2">
      <c r="B663" s="1913" t="s">
        <v>255</v>
      </c>
      <c r="C663" s="1906" t="s">
        <v>262</v>
      </c>
      <c r="D663" s="1914" t="s">
        <v>263</v>
      </c>
      <c r="E663" s="1" t="s">
        <v>15</v>
      </c>
      <c r="F663" s="1898" t="s">
        <v>16</v>
      </c>
      <c r="G663" s="1936">
        <v>17.55</v>
      </c>
      <c r="H663" s="1937">
        <v>287.91836962448889</v>
      </c>
      <c r="I663" s="1942">
        <v>287.91836962448889</v>
      </c>
      <c r="J663" s="1924">
        <v>287.91836962448889</v>
      </c>
      <c r="K663" s="1916">
        <v>13.440000000000001</v>
      </c>
      <c r="L663" s="1580"/>
      <c r="R663" s="303">
        <f t="shared" si="151"/>
        <v>3869.6228877531307</v>
      </c>
      <c r="S663" s="303">
        <f t="shared" si="159"/>
        <v>1361.8538883238314</v>
      </c>
      <c r="T663" s="303">
        <f t="shared" si="159"/>
        <v>57.583673924897788</v>
      </c>
      <c r="U663" s="303">
        <f t="shared" si="159"/>
        <v>990.43919150824172</v>
      </c>
      <c r="V663" s="303">
        <f t="shared" si="159"/>
        <v>0</v>
      </c>
      <c r="W663" s="303">
        <f t="shared" si="159"/>
        <v>1301.3910307026897</v>
      </c>
      <c r="X663" s="303">
        <f t="shared" si="159"/>
        <v>0</v>
      </c>
      <c r="Y663" s="303">
        <f t="shared" si="159"/>
        <v>8.637551088734666</v>
      </c>
      <c r="Z663" s="303">
        <f t="shared" si="159"/>
        <v>5.7583673924897791</v>
      </c>
      <c r="AA663" s="303">
        <f t="shared" si="159"/>
        <v>14.395918481224447</v>
      </c>
      <c r="AB663" s="303">
        <f t="shared" si="159"/>
        <v>34.550204354938664</v>
      </c>
      <c r="AC663" s="303">
        <f t="shared" si="159"/>
        <v>8.637551088734666</v>
      </c>
      <c r="AD663" s="303">
        <f t="shared" si="159"/>
        <v>14.395918481224447</v>
      </c>
      <c r="AE663" s="303">
        <f t="shared" si="159"/>
        <v>2.8791836962448896</v>
      </c>
      <c r="AF663" s="303">
        <f t="shared" si="159"/>
        <v>0</v>
      </c>
      <c r="AG663" s="303">
        <f t="shared" si="152"/>
        <v>37.429388051183558</v>
      </c>
      <c r="AH663" s="303">
        <f t="shared" si="152"/>
        <v>14.395918481224447</v>
      </c>
      <c r="AI663" s="303">
        <f t="shared" si="152"/>
        <v>14.395918481224447</v>
      </c>
      <c r="AJ663" s="303">
        <f t="shared" si="152"/>
        <v>2.8791836962448896</v>
      </c>
      <c r="AK663" s="1239" t="s">
        <v>1350</v>
      </c>
      <c r="AL663" s="73" t="s">
        <v>1350</v>
      </c>
      <c r="AM663" s="1239" t="s">
        <v>1350</v>
      </c>
      <c r="AN663" s="303">
        <f t="shared" si="153"/>
        <v>3869.6228877531312</v>
      </c>
      <c r="AO663" s="303">
        <f t="shared" si="160"/>
        <v>1361.8538883238314</v>
      </c>
      <c r="AP663" s="303">
        <f t="shared" si="160"/>
        <v>57.583673924897795</v>
      </c>
      <c r="AQ663" s="303">
        <f t="shared" si="160"/>
        <v>990.43919150824183</v>
      </c>
      <c r="AR663" s="303">
        <f t="shared" si="160"/>
        <v>0</v>
      </c>
      <c r="AS663" s="303">
        <f t="shared" si="160"/>
        <v>1301.3910307026899</v>
      </c>
      <c r="AT663" s="303">
        <f t="shared" si="160"/>
        <v>0</v>
      </c>
      <c r="AU663" s="303">
        <f t="shared" si="160"/>
        <v>8.6375510887346678</v>
      </c>
      <c r="AV663" s="303">
        <f t="shared" si="160"/>
        <v>5.75836739248978</v>
      </c>
      <c r="AW663" s="303">
        <f t="shared" si="160"/>
        <v>14.395918481224449</v>
      </c>
      <c r="AX663" s="303">
        <f t="shared" si="160"/>
        <v>34.550204354938671</v>
      </c>
      <c r="AY663" s="303">
        <f t="shared" si="160"/>
        <v>8.6375510887346678</v>
      </c>
      <c r="AZ663" s="303">
        <f t="shared" si="160"/>
        <v>14.395918481224449</v>
      </c>
      <c r="BA663" s="303">
        <f t="shared" si="160"/>
        <v>2.87918369624489</v>
      </c>
      <c r="BB663" s="303">
        <f t="shared" si="160"/>
        <v>0</v>
      </c>
      <c r="BC663" s="303">
        <f t="shared" si="154"/>
        <v>37.429388051183565</v>
      </c>
      <c r="BD663" s="303">
        <f t="shared" si="154"/>
        <v>14.395918481224449</v>
      </c>
      <c r="BE663" s="303">
        <f t="shared" si="154"/>
        <v>14.395918481224449</v>
      </c>
      <c r="BF663" s="303">
        <f t="shared" si="154"/>
        <v>2.87918369624489</v>
      </c>
    </row>
    <row r="664" spans="2:58" ht="14.25" x14ac:dyDescent="0.2">
      <c r="B664" s="1913" t="s">
        <v>255</v>
      </c>
      <c r="C664" s="1906" t="s">
        <v>264</v>
      </c>
      <c r="D664" s="1914" t="s">
        <v>125</v>
      </c>
      <c r="E664" s="1" t="s">
        <v>15</v>
      </c>
      <c r="F664" s="1898" t="s">
        <v>16</v>
      </c>
      <c r="G664" s="1936">
        <v>0</v>
      </c>
      <c r="H664" s="1937">
        <v>0</v>
      </c>
      <c r="I664" s="1942">
        <v>0</v>
      </c>
      <c r="J664" s="1924">
        <v>0</v>
      </c>
      <c r="K664" s="1916">
        <v>0</v>
      </c>
      <c r="L664" s="1580"/>
      <c r="R664" s="303">
        <f t="shared" si="151"/>
        <v>0</v>
      </c>
      <c r="S664" s="303">
        <f t="shared" si="159"/>
        <v>0</v>
      </c>
      <c r="T664" s="303">
        <f t="shared" si="159"/>
        <v>0</v>
      </c>
      <c r="U664" s="303">
        <f t="shared" si="159"/>
        <v>0</v>
      </c>
      <c r="V664" s="303">
        <f t="shared" si="159"/>
        <v>0</v>
      </c>
      <c r="W664" s="303">
        <f t="shared" si="159"/>
        <v>0</v>
      </c>
      <c r="X664" s="303">
        <f t="shared" si="159"/>
        <v>0</v>
      </c>
      <c r="Y664" s="303">
        <f t="shared" si="159"/>
        <v>0</v>
      </c>
      <c r="Z664" s="303">
        <f t="shared" si="159"/>
        <v>0</v>
      </c>
      <c r="AA664" s="303">
        <f t="shared" si="159"/>
        <v>0</v>
      </c>
      <c r="AB664" s="303">
        <f t="shared" si="159"/>
        <v>0</v>
      </c>
      <c r="AC664" s="303">
        <f t="shared" si="159"/>
        <v>0</v>
      </c>
      <c r="AD664" s="303">
        <f t="shared" si="159"/>
        <v>0</v>
      </c>
      <c r="AE664" s="303">
        <f t="shared" si="159"/>
        <v>0</v>
      </c>
      <c r="AF664" s="303">
        <f t="shared" si="159"/>
        <v>0</v>
      </c>
      <c r="AG664" s="303">
        <f t="shared" si="152"/>
        <v>0</v>
      </c>
      <c r="AH664" s="303">
        <f t="shared" si="152"/>
        <v>0</v>
      </c>
      <c r="AI664" s="303">
        <f t="shared" si="152"/>
        <v>0</v>
      </c>
      <c r="AJ664" s="303">
        <f t="shared" si="152"/>
        <v>0</v>
      </c>
      <c r="AK664" s="1239" t="s">
        <v>1350</v>
      </c>
      <c r="AL664" s="73" t="s">
        <v>1350</v>
      </c>
      <c r="AM664" s="1239" t="s">
        <v>1350</v>
      </c>
      <c r="AN664" s="303">
        <f t="shared" si="153"/>
        <v>0</v>
      </c>
      <c r="AO664" s="303">
        <f t="shared" si="160"/>
        <v>0</v>
      </c>
      <c r="AP664" s="303">
        <f t="shared" si="160"/>
        <v>0</v>
      </c>
      <c r="AQ664" s="303">
        <f t="shared" si="160"/>
        <v>0</v>
      </c>
      <c r="AR664" s="303">
        <f t="shared" si="160"/>
        <v>0</v>
      </c>
      <c r="AS664" s="303">
        <f t="shared" si="160"/>
        <v>0</v>
      </c>
      <c r="AT664" s="303">
        <f t="shared" si="160"/>
        <v>0</v>
      </c>
      <c r="AU664" s="303">
        <f t="shared" si="160"/>
        <v>0</v>
      </c>
      <c r="AV664" s="303">
        <f t="shared" si="160"/>
        <v>0</v>
      </c>
      <c r="AW664" s="303">
        <f t="shared" si="160"/>
        <v>0</v>
      </c>
      <c r="AX664" s="303">
        <f t="shared" si="160"/>
        <v>0</v>
      </c>
      <c r="AY664" s="303">
        <f t="shared" si="160"/>
        <v>0</v>
      </c>
      <c r="AZ664" s="303">
        <f t="shared" si="160"/>
        <v>0</v>
      </c>
      <c r="BA664" s="303">
        <f t="shared" si="160"/>
        <v>0</v>
      </c>
      <c r="BB664" s="303">
        <f t="shared" si="160"/>
        <v>0</v>
      </c>
      <c r="BC664" s="303">
        <f t="shared" si="154"/>
        <v>0</v>
      </c>
      <c r="BD664" s="303">
        <f t="shared" si="154"/>
        <v>0</v>
      </c>
      <c r="BE664" s="303">
        <f t="shared" si="154"/>
        <v>0</v>
      </c>
      <c r="BF664" s="303">
        <f t="shared" si="154"/>
        <v>0</v>
      </c>
    </row>
    <row r="665" spans="2:58" ht="14.25" x14ac:dyDescent="0.2">
      <c r="B665" s="1913" t="s">
        <v>255</v>
      </c>
      <c r="C665" s="1906" t="s">
        <v>265</v>
      </c>
      <c r="D665" s="1914" t="s">
        <v>222</v>
      </c>
      <c r="E665" s="1" t="s">
        <v>15</v>
      </c>
      <c r="F665" s="1898" t="s">
        <v>16</v>
      </c>
      <c r="G665" s="1936">
        <v>17.440000000000001</v>
      </c>
      <c r="H665" s="1937">
        <v>1654.4504285714281</v>
      </c>
      <c r="I665" s="1942">
        <v>1654.4504285714281</v>
      </c>
      <c r="J665" s="1924">
        <v>1654.4504285714281</v>
      </c>
      <c r="K665" s="1916">
        <v>13.440000000000001</v>
      </c>
      <c r="L665" s="1580"/>
      <c r="R665" s="303">
        <f t="shared" si="151"/>
        <v>22235.813759999994</v>
      </c>
      <c r="S665" s="303">
        <f t="shared" si="159"/>
        <v>7825.5505271428483</v>
      </c>
      <c r="T665" s="303">
        <f t="shared" si="159"/>
        <v>330.8900857142857</v>
      </c>
      <c r="U665" s="303">
        <f t="shared" si="159"/>
        <v>5691.309474285712</v>
      </c>
      <c r="V665" s="303">
        <f t="shared" si="159"/>
        <v>0</v>
      </c>
      <c r="W665" s="303">
        <f t="shared" si="159"/>
        <v>7478.1159371428539</v>
      </c>
      <c r="X665" s="303">
        <f t="shared" si="159"/>
        <v>0</v>
      </c>
      <c r="Y665" s="303">
        <f t="shared" si="159"/>
        <v>49.63351285714284</v>
      </c>
      <c r="Z665" s="303">
        <f t="shared" si="159"/>
        <v>33.089008571428572</v>
      </c>
      <c r="AA665" s="303">
        <f t="shared" si="159"/>
        <v>82.722521428571426</v>
      </c>
      <c r="AB665" s="303">
        <f t="shared" si="159"/>
        <v>198.53405142857136</v>
      </c>
      <c r="AC665" s="303">
        <f t="shared" si="159"/>
        <v>49.63351285714284</v>
      </c>
      <c r="AD665" s="303">
        <f t="shared" si="159"/>
        <v>82.722521428571426</v>
      </c>
      <c r="AE665" s="303">
        <f t="shared" si="159"/>
        <v>16.544504285714286</v>
      </c>
      <c r="AF665" s="303">
        <f t="shared" si="159"/>
        <v>0</v>
      </c>
      <c r="AG665" s="303">
        <f t="shared" si="152"/>
        <v>215.07855571428567</v>
      </c>
      <c r="AH665" s="303">
        <f t="shared" si="152"/>
        <v>82.722521428571426</v>
      </c>
      <c r="AI665" s="303">
        <f t="shared" si="152"/>
        <v>82.722521428571426</v>
      </c>
      <c r="AJ665" s="303">
        <f t="shared" si="152"/>
        <v>16.544504285714286</v>
      </c>
      <c r="AK665" s="1239" t="s">
        <v>1350</v>
      </c>
      <c r="AL665" s="73" t="s">
        <v>1350</v>
      </c>
      <c r="AM665" s="1239" t="s">
        <v>1350</v>
      </c>
      <c r="AN665" s="303">
        <f t="shared" si="153"/>
        <v>22235.813759999997</v>
      </c>
      <c r="AO665" s="303">
        <f t="shared" si="160"/>
        <v>7825.5505271428492</v>
      </c>
      <c r="AP665" s="303">
        <f t="shared" si="160"/>
        <v>330.89008571428576</v>
      </c>
      <c r="AQ665" s="303">
        <f t="shared" si="160"/>
        <v>5691.3094742857129</v>
      </c>
      <c r="AR665" s="303">
        <f t="shared" si="160"/>
        <v>0</v>
      </c>
      <c r="AS665" s="303">
        <f t="shared" si="160"/>
        <v>7478.1159371428557</v>
      </c>
      <c r="AT665" s="303">
        <f t="shared" si="160"/>
        <v>0</v>
      </c>
      <c r="AU665" s="303">
        <f t="shared" si="160"/>
        <v>49.633512857142847</v>
      </c>
      <c r="AV665" s="303">
        <f t="shared" si="160"/>
        <v>33.089008571428572</v>
      </c>
      <c r="AW665" s="303">
        <f t="shared" si="160"/>
        <v>82.72252142857144</v>
      </c>
      <c r="AX665" s="303">
        <f t="shared" si="160"/>
        <v>198.53405142857139</v>
      </c>
      <c r="AY665" s="303">
        <f t="shared" si="160"/>
        <v>49.633512857142847</v>
      </c>
      <c r="AZ665" s="303">
        <f t="shared" si="160"/>
        <v>82.72252142857144</v>
      </c>
      <c r="BA665" s="303">
        <f t="shared" si="160"/>
        <v>16.544504285714286</v>
      </c>
      <c r="BB665" s="303">
        <f t="shared" si="160"/>
        <v>0</v>
      </c>
      <c r="BC665" s="303">
        <f t="shared" si="154"/>
        <v>215.0785557142857</v>
      </c>
      <c r="BD665" s="303">
        <f t="shared" si="154"/>
        <v>82.72252142857144</v>
      </c>
      <c r="BE665" s="303">
        <f t="shared" si="154"/>
        <v>82.72252142857144</v>
      </c>
      <c r="BF665" s="303">
        <f t="shared" si="154"/>
        <v>16.544504285714286</v>
      </c>
    </row>
    <row r="666" spans="2:58" ht="14.25" x14ac:dyDescent="0.2">
      <c r="B666" s="1913" t="s">
        <v>255</v>
      </c>
      <c r="C666" s="1906" t="s">
        <v>24</v>
      </c>
      <c r="D666" s="1914" t="s">
        <v>23</v>
      </c>
      <c r="E666" s="1" t="s">
        <v>25</v>
      </c>
      <c r="F666" s="1898" t="s">
        <v>26</v>
      </c>
      <c r="G666" s="1936">
        <v>17.12</v>
      </c>
      <c r="H666" s="1937">
        <v>755.81841625305844</v>
      </c>
      <c r="I666" s="1937">
        <v>755.81841625305844</v>
      </c>
      <c r="J666" s="1937">
        <v>755.81841625305844</v>
      </c>
      <c r="K666" s="1928">
        <v>10.350000000000001</v>
      </c>
      <c r="L666" s="1580"/>
      <c r="R666" s="303">
        <f t="shared" si="151"/>
        <v>7822.7206082191542</v>
      </c>
      <c r="S666" s="303">
        <f t="shared" si="159"/>
        <v>3575.0211088769665</v>
      </c>
      <c r="T666" s="303">
        <f t="shared" si="159"/>
        <v>151.16368325061171</v>
      </c>
      <c r="U666" s="303">
        <f t="shared" si="159"/>
        <v>2600.0153519105202</v>
      </c>
      <c r="V666" s="303">
        <f t="shared" si="159"/>
        <v>0</v>
      </c>
      <c r="W666" s="303">
        <f t="shared" si="159"/>
        <v>1080.8203352418734</v>
      </c>
      <c r="X666" s="303">
        <f t="shared" si="159"/>
        <v>0</v>
      </c>
      <c r="Y666" s="303">
        <f t="shared" si="159"/>
        <v>22.67455248759175</v>
      </c>
      <c r="Z666" s="303">
        <f t="shared" si="159"/>
        <v>15.11636832506117</v>
      </c>
      <c r="AA666" s="303">
        <f t="shared" si="159"/>
        <v>37.790920812652928</v>
      </c>
      <c r="AB666" s="303">
        <f t="shared" si="159"/>
        <v>90.698209950367001</v>
      </c>
      <c r="AC666" s="303">
        <f t="shared" si="159"/>
        <v>22.67455248759175</v>
      </c>
      <c r="AD666" s="303">
        <f t="shared" si="159"/>
        <v>37.790920812652928</v>
      </c>
      <c r="AE666" s="303">
        <f t="shared" si="159"/>
        <v>7.5581841625305852</v>
      </c>
      <c r="AF666" s="303">
        <f t="shared" si="159"/>
        <v>0</v>
      </c>
      <c r="AG666" s="303">
        <f t="shared" si="152"/>
        <v>98.256394112897596</v>
      </c>
      <c r="AH666" s="303">
        <f t="shared" si="152"/>
        <v>37.790920812652928</v>
      </c>
      <c r="AI666" s="303">
        <f t="shared" si="152"/>
        <v>37.790920812652928</v>
      </c>
      <c r="AJ666" s="303">
        <f t="shared" si="152"/>
        <v>7.5581841625305852</v>
      </c>
      <c r="AK666" s="1239" t="s">
        <v>1350</v>
      </c>
      <c r="AL666" s="73" t="s">
        <v>1350</v>
      </c>
      <c r="AM666" s="1239" t="s">
        <v>1350</v>
      </c>
      <c r="AN666" s="303">
        <f t="shared" si="153"/>
        <v>7822.720608219156</v>
      </c>
      <c r="AO666" s="303">
        <f t="shared" si="160"/>
        <v>3575.0211088769674</v>
      </c>
      <c r="AP666" s="303">
        <f t="shared" si="160"/>
        <v>151.16368325061177</v>
      </c>
      <c r="AQ666" s="303">
        <f t="shared" si="160"/>
        <v>2600.0153519105211</v>
      </c>
      <c r="AR666" s="303">
        <f t="shared" si="160"/>
        <v>0</v>
      </c>
      <c r="AS666" s="303">
        <f t="shared" si="160"/>
        <v>1080.8203352418736</v>
      </c>
      <c r="AT666" s="303">
        <f t="shared" si="160"/>
        <v>0</v>
      </c>
      <c r="AU666" s="303">
        <f t="shared" si="160"/>
        <v>22.674552487591757</v>
      </c>
      <c r="AV666" s="303">
        <f t="shared" si="160"/>
        <v>15.116368325061174</v>
      </c>
      <c r="AW666" s="303">
        <f t="shared" si="160"/>
        <v>37.790920812652942</v>
      </c>
      <c r="AX666" s="303">
        <f t="shared" si="160"/>
        <v>90.69820995036703</v>
      </c>
      <c r="AY666" s="303">
        <f t="shared" si="160"/>
        <v>22.674552487591757</v>
      </c>
      <c r="AZ666" s="303">
        <f t="shared" si="160"/>
        <v>37.790920812652942</v>
      </c>
      <c r="BA666" s="303">
        <f t="shared" si="160"/>
        <v>7.558184162530587</v>
      </c>
      <c r="BB666" s="303">
        <f t="shared" si="160"/>
        <v>0</v>
      </c>
      <c r="BC666" s="303">
        <f t="shared" si="154"/>
        <v>98.256394112897624</v>
      </c>
      <c r="BD666" s="303">
        <f t="shared" si="154"/>
        <v>37.790920812652942</v>
      </c>
      <c r="BE666" s="303">
        <f t="shared" si="154"/>
        <v>37.790920812652942</v>
      </c>
      <c r="BF666" s="303">
        <f t="shared" si="154"/>
        <v>7.558184162530587</v>
      </c>
    </row>
    <row r="667" spans="2:58" ht="14.25" x14ac:dyDescent="0.2">
      <c r="B667" s="1913" t="s">
        <v>255</v>
      </c>
      <c r="C667" s="1906" t="s">
        <v>24</v>
      </c>
      <c r="D667" s="1914" t="s">
        <v>27</v>
      </c>
      <c r="E667" s="1" t="s">
        <v>25</v>
      </c>
      <c r="F667" s="1898" t="s">
        <v>26</v>
      </c>
      <c r="G667" s="1936">
        <v>17.12</v>
      </c>
      <c r="H667" s="1937">
        <v>2385.2270640571573</v>
      </c>
      <c r="I667" s="1937">
        <v>2385.2270640571573</v>
      </c>
      <c r="J667" s="1937">
        <v>2385.2270640571573</v>
      </c>
      <c r="K667" s="1928">
        <v>10.350000000000001</v>
      </c>
      <c r="L667" s="1580"/>
      <c r="R667" s="303">
        <f t="shared" si="151"/>
        <v>24687.100112991578</v>
      </c>
      <c r="S667" s="303">
        <f t="shared" si="159"/>
        <v>11282.124012990356</v>
      </c>
      <c r="T667" s="303">
        <f t="shared" si="159"/>
        <v>477.04541281143162</v>
      </c>
      <c r="U667" s="303">
        <f t="shared" si="159"/>
        <v>8205.1811003566199</v>
      </c>
      <c r="V667" s="303">
        <f t="shared" si="159"/>
        <v>0</v>
      </c>
      <c r="W667" s="303">
        <f t="shared" si="159"/>
        <v>3410.8747016017346</v>
      </c>
      <c r="X667" s="303">
        <f t="shared" si="159"/>
        <v>0</v>
      </c>
      <c r="Y667" s="303">
        <f t="shared" si="159"/>
        <v>71.556811921714726</v>
      </c>
      <c r="Z667" s="303">
        <f t="shared" si="159"/>
        <v>47.704541281143158</v>
      </c>
      <c r="AA667" s="303">
        <f t="shared" si="159"/>
        <v>119.2613532028579</v>
      </c>
      <c r="AB667" s="303">
        <f t="shared" si="159"/>
        <v>286.2272476868589</v>
      </c>
      <c r="AC667" s="303">
        <f t="shared" si="159"/>
        <v>71.556811921714726</v>
      </c>
      <c r="AD667" s="303">
        <f t="shared" si="159"/>
        <v>119.2613532028579</v>
      </c>
      <c r="AE667" s="303">
        <f t="shared" si="159"/>
        <v>23.852270640571579</v>
      </c>
      <c r="AF667" s="303">
        <f t="shared" si="159"/>
        <v>0</v>
      </c>
      <c r="AG667" s="303">
        <f t="shared" si="152"/>
        <v>310.07951832743049</v>
      </c>
      <c r="AH667" s="303">
        <f t="shared" si="152"/>
        <v>119.2613532028579</v>
      </c>
      <c r="AI667" s="303">
        <f t="shared" si="152"/>
        <v>119.2613532028579</v>
      </c>
      <c r="AJ667" s="303">
        <f t="shared" si="152"/>
        <v>23.852270640571579</v>
      </c>
      <c r="AK667" s="1239" t="s">
        <v>1350</v>
      </c>
      <c r="AL667" s="73" t="s">
        <v>1350</v>
      </c>
      <c r="AM667" s="1239" t="s">
        <v>1350</v>
      </c>
      <c r="AN667" s="303">
        <f t="shared" si="153"/>
        <v>24687.100112991582</v>
      </c>
      <c r="AO667" s="303">
        <f t="shared" si="160"/>
        <v>11282.124012990358</v>
      </c>
      <c r="AP667" s="303">
        <f t="shared" si="160"/>
        <v>477.04541281143167</v>
      </c>
      <c r="AQ667" s="303">
        <f t="shared" si="160"/>
        <v>8205.1811003566218</v>
      </c>
      <c r="AR667" s="303">
        <f t="shared" si="160"/>
        <v>0</v>
      </c>
      <c r="AS667" s="303">
        <f t="shared" si="160"/>
        <v>3410.8747016017355</v>
      </c>
      <c r="AT667" s="303">
        <f t="shared" si="160"/>
        <v>0</v>
      </c>
      <c r="AU667" s="303">
        <f t="shared" si="160"/>
        <v>71.556811921714726</v>
      </c>
      <c r="AV667" s="303">
        <f t="shared" si="160"/>
        <v>47.704541281143165</v>
      </c>
      <c r="AW667" s="303">
        <f t="shared" si="160"/>
        <v>119.26135320285792</v>
      </c>
      <c r="AX667" s="303">
        <f t="shared" si="160"/>
        <v>286.2272476868589</v>
      </c>
      <c r="AY667" s="303">
        <f t="shared" si="160"/>
        <v>71.556811921714726</v>
      </c>
      <c r="AZ667" s="303">
        <f t="shared" si="160"/>
        <v>119.26135320285792</v>
      </c>
      <c r="BA667" s="303">
        <f t="shared" si="160"/>
        <v>23.852270640571582</v>
      </c>
      <c r="BB667" s="303">
        <f t="shared" si="160"/>
        <v>0</v>
      </c>
      <c r="BC667" s="303">
        <f t="shared" si="154"/>
        <v>310.07951832743055</v>
      </c>
      <c r="BD667" s="303">
        <f t="shared" si="154"/>
        <v>119.26135320285792</v>
      </c>
      <c r="BE667" s="303">
        <f t="shared" si="154"/>
        <v>119.26135320285792</v>
      </c>
      <c r="BF667" s="303">
        <f t="shared" si="154"/>
        <v>23.852270640571582</v>
      </c>
    </row>
    <row r="668" spans="2:58" ht="14.25" x14ac:dyDescent="0.2">
      <c r="B668" s="1913" t="s">
        <v>255</v>
      </c>
      <c r="C668" s="1906" t="s">
        <v>24</v>
      </c>
      <c r="D668" s="1914" t="s">
        <v>28</v>
      </c>
      <c r="E668" s="1" t="s">
        <v>25</v>
      </c>
      <c r="F668" s="1898" t="s">
        <v>26</v>
      </c>
      <c r="G668" s="1936">
        <v>17.12</v>
      </c>
      <c r="H668" s="1937">
        <v>308.91218590555064</v>
      </c>
      <c r="I668" s="1937">
        <v>308.91218590555064</v>
      </c>
      <c r="J668" s="1937">
        <v>308.91218590555064</v>
      </c>
      <c r="K668" s="1928">
        <v>10.350000000000001</v>
      </c>
      <c r="L668" s="1580"/>
      <c r="R668" s="303">
        <f t="shared" si="151"/>
        <v>3197.241124122449</v>
      </c>
      <c r="S668" s="303">
        <f t="shared" si="159"/>
        <v>1461.1546393332546</v>
      </c>
      <c r="T668" s="303">
        <f t="shared" si="159"/>
        <v>61.782437181110147</v>
      </c>
      <c r="U668" s="303">
        <f t="shared" si="159"/>
        <v>1062.6579195150939</v>
      </c>
      <c r="V668" s="303">
        <f t="shared" si="159"/>
        <v>0</v>
      </c>
      <c r="W668" s="303">
        <f t="shared" si="159"/>
        <v>441.74442584493738</v>
      </c>
      <c r="X668" s="303">
        <f t="shared" si="159"/>
        <v>0</v>
      </c>
      <c r="Y668" s="303">
        <f t="shared" si="159"/>
        <v>9.2673655771665189</v>
      </c>
      <c r="Z668" s="303">
        <f t="shared" si="159"/>
        <v>6.1782437181110135</v>
      </c>
      <c r="AA668" s="303">
        <f t="shared" si="159"/>
        <v>15.445609295277537</v>
      </c>
      <c r="AB668" s="303">
        <f t="shared" si="159"/>
        <v>37.069462308666076</v>
      </c>
      <c r="AC668" s="303">
        <f t="shared" si="159"/>
        <v>9.2673655771665189</v>
      </c>
      <c r="AD668" s="303">
        <f t="shared" si="159"/>
        <v>15.445609295277537</v>
      </c>
      <c r="AE668" s="303">
        <f t="shared" si="159"/>
        <v>3.0891218590555067</v>
      </c>
      <c r="AF668" s="303">
        <f t="shared" si="159"/>
        <v>0</v>
      </c>
      <c r="AG668" s="303">
        <f t="shared" si="152"/>
        <v>40.158584167721585</v>
      </c>
      <c r="AH668" s="303">
        <f t="shared" si="152"/>
        <v>15.445609295277537</v>
      </c>
      <c r="AI668" s="303">
        <f t="shared" si="152"/>
        <v>15.445609295277537</v>
      </c>
      <c r="AJ668" s="303">
        <f t="shared" si="152"/>
        <v>3.0891218590555067</v>
      </c>
      <c r="AK668" s="1239" t="s">
        <v>1350</v>
      </c>
      <c r="AL668" s="73" t="s">
        <v>1350</v>
      </c>
      <c r="AM668" s="1239" t="s">
        <v>1350</v>
      </c>
      <c r="AN668" s="303">
        <f t="shared" si="153"/>
        <v>3197.2411241224495</v>
      </c>
      <c r="AO668" s="303">
        <f t="shared" si="160"/>
        <v>1461.1546393332549</v>
      </c>
      <c r="AP668" s="303">
        <f t="shared" si="160"/>
        <v>61.782437181110154</v>
      </c>
      <c r="AQ668" s="303">
        <f t="shared" si="160"/>
        <v>1062.6579195150941</v>
      </c>
      <c r="AR668" s="303">
        <f t="shared" si="160"/>
        <v>0</v>
      </c>
      <c r="AS668" s="303">
        <f t="shared" si="160"/>
        <v>441.74442584493744</v>
      </c>
      <c r="AT668" s="303">
        <f t="shared" si="160"/>
        <v>0</v>
      </c>
      <c r="AU668" s="303">
        <f t="shared" si="160"/>
        <v>9.2673655771665207</v>
      </c>
      <c r="AV668" s="303">
        <f t="shared" si="160"/>
        <v>6.1782437181110144</v>
      </c>
      <c r="AW668" s="303">
        <f t="shared" si="160"/>
        <v>15.445609295277539</v>
      </c>
      <c r="AX668" s="303">
        <f t="shared" si="160"/>
        <v>37.069462308666083</v>
      </c>
      <c r="AY668" s="303">
        <f t="shared" si="160"/>
        <v>9.2673655771665207</v>
      </c>
      <c r="AZ668" s="303">
        <f t="shared" si="160"/>
        <v>15.445609295277539</v>
      </c>
      <c r="BA668" s="303">
        <f t="shared" si="160"/>
        <v>3.0891218590555072</v>
      </c>
      <c r="BB668" s="303">
        <f t="shared" si="160"/>
        <v>0</v>
      </c>
      <c r="BC668" s="303">
        <f t="shared" si="154"/>
        <v>40.158584167721592</v>
      </c>
      <c r="BD668" s="303">
        <f t="shared" si="154"/>
        <v>15.445609295277539</v>
      </c>
      <c r="BE668" s="303">
        <f t="shared" si="154"/>
        <v>15.445609295277539</v>
      </c>
      <c r="BF668" s="303">
        <f t="shared" si="154"/>
        <v>3.0891218590555072</v>
      </c>
    </row>
    <row r="669" spans="2:58" ht="14.25" x14ac:dyDescent="0.2">
      <c r="B669" s="1913" t="s">
        <v>255</v>
      </c>
      <c r="C669" s="1906" t="s">
        <v>24</v>
      </c>
      <c r="D669" s="1914" t="s">
        <v>29</v>
      </c>
      <c r="E669" s="1" t="s">
        <v>25</v>
      </c>
      <c r="F669" s="1898" t="s">
        <v>26</v>
      </c>
      <c r="G669" s="1936">
        <v>17.45</v>
      </c>
      <c r="H669" s="1937">
        <v>61.855008890636199</v>
      </c>
      <c r="I669" s="1937">
        <v>61.855008890636199</v>
      </c>
      <c r="J669" s="1937">
        <v>61.855008890636199</v>
      </c>
      <c r="K669" s="1928">
        <v>10.350000000000001</v>
      </c>
      <c r="L669" s="1580"/>
      <c r="R669" s="303">
        <f t="shared" si="151"/>
        <v>640.19934201808462</v>
      </c>
      <c r="S669" s="303">
        <f t="shared" si="159"/>
        <v>292.57419205270924</v>
      </c>
      <c r="T669" s="303">
        <f t="shared" si="159"/>
        <v>12.371001778127242</v>
      </c>
      <c r="U669" s="303">
        <f t="shared" si="159"/>
        <v>212.78123058378847</v>
      </c>
      <c r="V669" s="303">
        <f t="shared" si="159"/>
        <v>0</v>
      </c>
      <c r="W669" s="303">
        <f t="shared" si="159"/>
        <v>88.452662713609755</v>
      </c>
      <c r="X669" s="303">
        <f t="shared" si="159"/>
        <v>0</v>
      </c>
      <c r="Y669" s="303">
        <f t="shared" si="159"/>
        <v>1.855650266719086</v>
      </c>
      <c r="Z669" s="303">
        <f t="shared" si="159"/>
        <v>1.2371001778127242</v>
      </c>
      <c r="AA669" s="303">
        <f t="shared" si="159"/>
        <v>3.0927504445318106</v>
      </c>
      <c r="AB669" s="303">
        <f t="shared" si="159"/>
        <v>7.4226010668763438</v>
      </c>
      <c r="AC669" s="303">
        <f t="shared" si="159"/>
        <v>1.855650266719086</v>
      </c>
      <c r="AD669" s="303">
        <f t="shared" si="159"/>
        <v>3.0927504445318106</v>
      </c>
      <c r="AE669" s="303">
        <f t="shared" si="159"/>
        <v>0.61855008890636209</v>
      </c>
      <c r="AF669" s="303">
        <f t="shared" si="159"/>
        <v>0</v>
      </c>
      <c r="AG669" s="303">
        <f t="shared" si="152"/>
        <v>8.0411511557827069</v>
      </c>
      <c r="AH669" s="303">
        <f t="shared" si="152"/>
        <v>3.0927504445318106</v>
      </c>
      <c r="AI669" s="303">
        <f t="shared" si="152"/>
        <v>3.0927504445318106</v>
      </c>
      <c r="AJ669" s="303">
        <f t="shared" si="152"/>
        <v>0.61855008890636209</v>
      </c>
      <c r="AK669" s="1239" t="s">
        <v>1350</v>
      </c>
      <c r="AL669" s="73" t="s">
        <v>1350</v>
      </c>
      <c r="AM669" s="1239" t="s">
        <v>1350</v>
      </c>
      <c r="AN669" s="303">
        <f t="shared" si="153"/>
        <v>640.19934201808474</v>
      </c>
      <c r="AO669" s="303">
        <f t="shared" si="160"/>
        <v>292.57419205270929</v>
      </c>
      <c r="AP669" s="303">
        <f t="shared" si="160"/>
        <v>12.371001778127246</v>
      </c>
      <c r="AQ669" s="303">
        <f t="shared" si="160"/>
        <v>212.78123058378853</v>
      </c>
      <c r="AR669" s="303">
        <f t="shared" si="160"/>
        <v>0</v>
      </c>
      <c r="AS669" s="303">
        <f t="shared" si="160"/>
        <v>88.452662713609769</v>
      </c>
      <c r="AT669" s="303">
        <f t="shared" si="160"/>
        <v>0</v>
      </c>
      <c r="AU669" s="303">
        <f t="shared" si="160"/>
        <v>1.8556502667190862</v>
      </c>
      <c r="AV669" s="303">
        <f t="shared" si="160"/>
        <v>1.2371001778127244</v>
      </c>
      <c r="AW669" s="303">
        <f t="shared" si="160"/>
        <v>3.0927504445318115</v>
      </c>
      <c r="AX669" s="303">
        <f t="shared" si="160"/>
        <v>7.4226010668763447</v>
      </c>
      <c r="AY669" s="303">
        <f t="shared" si="160"/>
        <v>1.8556502667190862</v>
      </c>
      <c r="AZ669" s="303">
        <f t="shared" si="160"/>
        <v>3.0927504445318115</v>
      </c>
      <c r="BA669" s="303">
        <f t="shared" si="160"/>
        <v>0.61855008890636221</v>
      </c>
      <c r="BB669" s="303">
        <f t="shared" si="160"/>
        <v>0</v>
      </c>
      <c r="BC669" s="303">
        <f t="shared" si="154"/>
        <v>8.0411511557827069</v>
      </c>
      <c r="BD669" s="303">
        <f t="shared" si="154"/>
        <v>3.0927504445318115</v>
      </c>
      <c r="BE669" s="303">
        <f t="shared" si="154"/>
        <v>3.0927504445318115</v>
      </c>
      <c r="BF669" s="303">
        <f t="shared" si="154"/>
        <v>0.61855008890636221</v>
      </c>
    </row>
    <row r="670" spans="2:58" ht="14.25" x14ac:dyDescent="0.2">
      <c r="B670" s="1913" t="s">
        <v>255</v>
      </c>
      <c r="C670" s="1906" t="s">
        <v>24</v>
      </c>
      <c r="D670" s="1914" t="s">
        <v>30</v>
      </c>
      <c r="E670" s="1" t="s">
        <v>25</v>
      </c>
      <c r="F670" s="1898" t="s">
        <v>26</v>
      </c>
      <c r="G670" s="1936">
        <v>17.45</v>
      </c>
      <c r="H670" s="1937">
        <v>61.250058955939089</v>
      </c>
      <c r="I670" s="1937">
        <v>61.250058955939089</v>
      </c>
      <c r="J670" s="1937">
        <v>61.250058955939089</v>
      </c>
      <c r="K670" s="1928">
        <v>10.350000000000001</v>
      </c>
      <c r="L670" s="1580"/>
      <c r="R670" s="303">
        <f t="shared" si="151"/>
        <v>633.93811019396958</v>
      </c>
      <c r="S670" s="303">
        <f t="shared" si="159"/>
        <v>289.71277886159191</v>
      </c>
      <c r="T670" s="303">
        <f t="shared" si="159"/>
        <v>12.250011791187822</v>
      </c>
      <c r="U670" s="303">
        <f t="shared" si="159"/>
        <v>210.70020280843045</v>
      </c>
      <c r="V670" s="303">
        <f t="shared" si="159"/>
        <v>0</v>
      </c>
      <c r="W670" s="303">
        <f t="shared" si="159"/>
        <v>87.587584306992895</v>
      </c>
      <c r="X670" s="303">
        <f t="shared" si="159"/>
        <v>0</v>
      </c>
      <c r="Y670" s="303">
        <f t="shared" si="159"/>
        <v>1.8375017686781727</v>
      </c>
      <c r="Z670" s="303">
        <f t="shared" si="159"/>
        <v>1.225001179118782</v>
      </c>
      <c r="AA670" s="303">
        <f t="shared" si="159"/>
        <v>3.0625029477969554</v>
      </c>
      <c r="AB670" s="303">
        <f t="shared" si="159"/>
        <v>7.3500070747126909</v>
      </c>
      <c r="AC670" s="303">
        <f t="shared" si="159"/>
        <v>1.8375017686781727</v>
      </c>
      <c r="AD670" s="303">
        <f t="shared" si="159"/>
        <v>3.0625029477969554</v>
      </c>
      <c r="AE670" s="303">
        <f t="shared" si="159"/>
        <v>0.61250058955939102</v>
      </c>
      <c r="AF670" s="303">
        <f t="shared" si="159"/>
        <v>0</v>
      </c>
      <c r="AG670" s="303">
        <f t="shared" si="152"/>
        <v>7.9625076642720822</v>
      </c>
      <c r="AH670" s="303">
        <f t="shared" si="152"/>
        <v>3.0625029477969554</v>
      </c>
      <c r="AI670" s="303">
        <f t="shared" si="152"/>
        <v>3.0625029477969554</v>
      </c>
      <c r="AJ670" s="303">
        <f t="shared" si="152"/>
        <v>0.61250058955939102</v>
      </c>
      <c r="AK670" s="1239" t="s">
        <v>1350</v>
      </c>
      <c r="AL670" s="73" t="s">
        <v>1350</v>
      </c>
      <c r="AM670" s="1239" t="s">
        <v>1350</v>
      </c>
      <c r="AN670" s="303">
        <f t="shared" si="153"/>
        <v>633.93811019396969</v>
      </c>
      <c r="AO670" s="303">
        <f t="shared" si="160"/>
        <v>289.71277886159197</v>
      </c>
      <c r="AP670" s="303">
        <f t="shared" si="160"/>
        <v>12.250011791187823</v>
      </c>
      <c r="AQ670" s="303">
        <f t="shared" si="160"/>
        <v>210.70020280843048</v>
      </c>
      <c r="AR670" s="303">
        <f t="shared" si="160"/>
        <v>0</v>
      </c>
      <c r="AS670" s="303">
        <f t="shared" si="160"/>
        <v>87.587584306992909</v>
      </c>
      <c r="AT670" s="303">
        <f t="shared" si="160"/>
        <v>0</v>
      </c>
      <c r="AU670" s="303">
        <f t="shared" si="160"/>
        <v>1.8375017686781729</v>
      </c>
      <c r="AV670" s="303">
        <f t="shared" si="160"/>
        <v>1.2250011791187823</v>
      </c>
      <c r="AW670" s="303">
        <f t="shared" si="160"/>
        <v>3.0625029477969559</v>
      </c>
      <c r="AX670" s="303">
        <f t="shared" si="160"/>
        <v>7.3500070747126918</v>
      </c>
      <c r="AY670" s="303">
        <f t="shared" si="160"/>
        <v>1.8375017686781729</v>
      </c>
      <c r="AZ670" s="303">
        <f t="shared" si="160"/>
        <v>3.0625029477969559</v>
      </c>
      <c r="BA670" s="303">
        <f t="shared" si="160"/>
        <v>0.61250058955939113</v>
      </c>
      <c r="BB670" s="303">
        <f t="shared" si="160"/>
        <v>0</v>
      </c>
      <c r="BC670" s="303">
        <f t="shared" si="154"/>
        <v>7.962507664272084</v>
      </c>
      <c r="BD670" s="303">
        <f t="shared" si="154"/>
        <v>3.0625029477969559</v>
      </c>
      <c r="BE670" s="303">
        <f t="shared" si="154"/>
        <v>3.0625029477969559</v>
      </c>
      <c r="BF670" s="303">
        <f t="shared" si="154"/>
        <v>0.61250058955939113</v>
      </c>
    </row>
    <row r="671" spans="2:58" ht="14.25" x14ac:dyDescent="0.2">
      <c r="B671" s="1913" t="s">
        <v>255</v>
      </c>
      <c r="C671" s="1906" t="s">
        <v>24</v>
      </c>
      <c r="D671" s="1914" t="s">
        <v>31</v>
      </c>
      <c r="E671" s="1" t="s">
        <v>25</v>
      </c>
      <c r="F671" s="1898" t="s">
        <v>26</v>
      </c>
      <c r="G671" s="1936">
        <v>17.45</v>
      </c>
      <c r="H671" s="1937">
        <v>137.43800009374613</v>
      </c>
      <c r="I671" s="1937">
        <v>137.43800009374613</v>
      </c>
      <c r="J671" s="1937">
        <v>137.43800009374613</v>
      </c>
      <c r="K671" s="1928">
        <v>10.350000000000001</v>
      </c>
      <c r="L671" s="1580"/>
      <c r="R671" s="303">
        <f t="shared" si="151"/>
        <v>1422.4833009702725</v>
      </c>
      <c r="S671" s="303">
        <f t="shared" si="159"/>
        <v>650.08174044341933</v>
      </c>
      <c r="T671" s="303">
        <f t="shared" si="159"/>
        <v>27.487600018749234</v>
      </c>
      <c r="U671" s="303">
        <f t="shared" si="159"/>
        <v>472.78672032248659</v>
      </c>
      <c r="V671" s="303">
        <f t="shared" si="159"/>
        <v>0</v>
      </c>
      <c r="W671" s="303">
        <f t="shared" si="159"/>
        <v>196.53634013405696</v>
      </c>
      <c r="X671" s="303">
        <f t="shared" si="159"/>
        <v>0</v>
      </c>
      <c r="Y671" s="303">
        <f t="shared" si="159"/>
        <v>4.1231400028123844</v>
      </c>
      <c r="Z671" s="303">
        <f t="shared" si="159"/>
        <v>2.7487600018749232</v>
      </c>
      <c r="AA671" s="303">
        <f t="shared" si="159"/>
        <v>6.8719000046873084</v>
      </c>
      <c r="AB671" s="303">
        <f t="shared" si="159"/>
        <v>16.492560011249537</v>
      </c>
      <c r="AC671" s="303">
        <f t="shared" si="159"/>
        <v>4.1231400028123844</v>
      </c>
      <c r="AD671" s="303">
        <f t="shared" si="159"/>
        <v>6.8719000046873084</v>
      </c>
      <c r="AE671" s="303">
        <f t="shared" si="159"/>
        <v>1.3743800009374616</v>
      </c>
      <c r="AF671" s="303">
        <f t="shared" si="159"/>
        <v>0</v>
      </c>
      <c r="AG671" s="303">
        <f t="shared" si="152"/>
        <v>17.866940012186998</v>
      </c>
      <c r="AH671" s="303">
        <f t="shared" si="152"/>
        <v>6.8719000046873084</v>
      </c>
      <c r="AI671" s="303">
        <f t="shared" si="152"/>
        <v>6.8719000046873084</v>
      </c>
      <c r="AJ671" s="303">
        <f t="shared" si="152"/>
        <v>1.3743800009374616</v>
      </c>
      <c r="AK671" s="1239" t="s">
        <v>1350</v>
      </c>
      <c r="AL671" s="73" t="s">
        <v>1350</v>
      </c>
      <c r="AM671" s="1239" t="s">
        <v>1350</v>
      </c>
      <c r="AN671" s="303">
        <f t="shared" si="153"/>
        <v>1422.4833009702727</v>
      </c>
      <c r="AO671" s="303">
        <f t="shared" si="160"/>
        <v>650.08174044341945</v>
      </c>
      <c r="AP671" s="303">
        <f t="shared" si="160"/>
        <v>27.487600018749241</v>
      </c>
      <c r="AQ671" s="303">
        <f t="shared" si="160"/>
        <v>472.7867203224867</v>
      </c>
      <c r="AR671" s="303">
        <f t="shared" si="160"/>
        <v>0</v>
      </c>
      <c r="AS671" s="303">
        <f t="shared" si="160"/>
        <v>196.53634013405699</v>
      </c>
      <c r="AT671" s="303">
        <f t="shared" si="160"/>
        <v>0</v>
      </c>
      <c r="AU671" s="303">
        <f t="shared" si="160"/>
        <v>4.1231400028123844</v>
      </c>
      <c r="AV671" s="303">
        <f t="shared" si="160"/>
        <v>2.7487600018749236</v>
      </c>
      <c r="AW671" s="303">
        <f t="shared" si="160"/>
        <v>6.8719000046873102</v>
      </c>
      <c r="AX671" s="303">
        <f t="shared" si="160"/>
        <v>16.492560011249537</v>
      </c>
      <c r="AY671" s="303">
        <f t="shared" si="160"/>
        <v>4.1231400028123844</v>
      </c>
      <c r="AZ671" s="303">
        <f t="shared" si="160"/>
        <v>6.8719000046873102</v>
      </c>
      <c r="BA671" s="303">
        <f t="shared" si="160"/>
        <v>1.3743800009374618</v>
      </c>
      <c r="BB671" s="303">
        <f t="shared" si="160"/>
        <v>0</v>
      </c>
      <c r="BC671" s="303">
        <f t="shared" si="154"/>
        <v>17.866940012187001</v>
      </c>
      <c r="BD671" s="303">
        <f t="shared" si="154"/>
        <v>6.8719000046873102</v>
      </c>
      <c r="BE671" s="303">
        <f t="shared" si="154"/>
        <v>6.8719000046873102</v>
      </c>
      <c r="BF671" s="303">
        <f t="shared" si="154"/>
        <v>1.3743800009374618</v>
      </c>
    </row>
    <row r="672" spans="2:58" ht="14.25" x14ac:dyDescent="0.2">
      <c r="B672" s="1913" t="s">
        <v>255</v>
      </c>
      <c r="C672" s="1906" t="s">
        <v>24</v>
      </c>
      <c r="D672" s="1914" t="s">
        <v>32</v>
      </c>
      <c r="E672" s="1" t="s">
        <v>25</v>
      </c>
      <c r="F672" s="1898" t="s">
        <v>26</v>
      </c>
      <c r="G672" s="1936">
        <v>17.45</v>
      </c>
      <c r="H672" s="1937">
        <v>213.89958958713135</v>
      </c>
      <c r="I672" s="1937">
        <v>213.89958958713135</v>
      </c>
      <c r="J672" s="1937">
        <v>213.89958958713135</v>
      </c>
      <c r="K672" s="1928">
        <v>10.350000000000001</v>
      </c>
      <c r="L672" s="1580"/>
      <c r="R672" s="303">
        <f t="shared" si="151"/>
        <v>2213.8607522268094</v>
      </c>
      <c r="S672" s="303">
        <f t="shared" si="159"/>
        <v>1011.7450587471315</v>
      </c>
      <c r="T672" s="303">
        <f t="shared" si="159"/>
        <v>42.779917917426282</v>
      </c>
      <c r="U672" s="303">
        <f t="shared" si="159"/>
        <v>735.81458817973169</v>
      </c>
      <c r="V672" s="303">
        <f t="shared" si="159"/>
        <v>0</v>
      </c>
      <c r="W672" s="303">
        <f t="shared" si="159"/>
        <v>305.87641310959782</v>
      </c>
      <c r="X672" s="303">
        <f t="shared" si="159"/>
        <v>0</v>
      </c>
      <c r="Y672" s="303">
        <f t="shared" si="159"/>
        <v>6.4169876876139407</v>
      </c>
      <c r="Z672" s="303">
        <f t="shared" si="159"/>
        <v>4.277991791742628</v>
      </c>
      <c r="AA672" s="303">
        <f t="shared" si="159"/>
        <v>10.69497947935657</v>
      </c>
      <c r="AB672" s="303">
        <f t="shared" si="159"/>
        <v>25.667950750455763</v>
      </c>
      <c r="AC672" s="303">
        <f t="shared" si="159"/>
        <v>6.4169876876139407</v>
      </c>
      <c r="AD672" s="303">
        <f t="shared" si="159"/>
        <v>10.69497947935657</v>
      </c>
      <c r="AE672" s="303">
        <f t="shared" si="159"/>
        <v>2.138995895871314</v>
      </c>
      <c r="AF672" s="303">
        <f t="shared" si="159"/>
        <v>0</v>
      </c>
      <c r="AG672" s="303">
        <f t="shared" si="152"/>
        <v>27.806946646327077</v>
      </c>
      <c r="AH672" s="303">
        <f t="shared" si="152"/>
        <v>10.69497947935657</v>
      </c>
      <c r="AI672" s="303">
        <f t="shared" si="152"/>
        <v>10.69497947935657</v>
      </c>
      <c r="AJ672" s="303">
        <f t="shared" si="152"/>
        <v>2.138995895871314</v>
      </c>
      <c r="AK672" s="1239" t="s">
        <v>1350</v>
      </c>
      <c r="AL672" s="73" t="s">
        <v>1350</v>
      </c>
      <c r="AM672" s="1239" t="s">
        <v>1350</v>
      </c>
      <c r="AN672" s="303">
        <f t="shared" si="153"/>
        <v>2213.8607522268098</v>
      </c>
      <c r="AO672" s="303">
        <f t="shared" si="160"/>
        <v>1011.7450587471316</v>
      </c>
      <c r="AP672" s="303">
        <f t="shared" si="160"/>
        <v>42.779917917426289</v>
      </c>
      <c r="AQ672" s="303">
        <f t="shared" si="160"/>
        <v>735.8145881797318</v>
      </c>
      <c r="AR672" s="303">
        <f t="shared" si="160"/>
        <v>0</v>
      </c>
      <c r="AS672" s="303">
        <f t="shared" si="160"/>
        <v>305.87641310959788</v>
      </c>
      <c r="AT672" s="303">
        <f t="shared" si="160"/>
        <v>0</v>
      </c>
      <c r="AU672" s="303">
        <f t="shared" si="160"/>
        <v>6.4169876876139416</v>
      </c>
      <c r="AV672" s="303">
        <f t="shared" si="160"/>
        <v>4.2779917917426289</v>
      </c>
      <c r="AW672" s="303">
        <f t="shared" si="160"/>
        <v>10.694979479356572</v>
      </c>
      <c r="AX672" s="303">
        <f t="shared" si="160"/>
        <v>25.667950750455766</v>
      </c>
      <c r="AY672" s="303">
        <f t="shared" si="160"/>
        <v>6.4169876876139416</v>
      </c>
      <c r="AZ672" s="303">
        <f t="shared" si="160"/>
        <v>10.694979479356572</v>
      </c>
      <c r="BA672" s="303">
        <f t="shared" si="160"/>
        <v>2.1389958958713144</v>
      </c>
      <c r="BB672" s="303">
        <f t="shared" si="160"/>
        <v>0</v>
      </c>
      <c r="BC672" s="303">
        <f t="shared" si="154"/>
        <v>27.806946646327084</v>
      </c>
      <c r="BD672" s="303">
        <f t="shared" si="154"/>
        <v>10.694979479356572</v>
      </c>
      <c r="BE672" s="303">
        <f t="shared" si="154"/>
        <v>10.694979479356572</v>
      </c>
      <c r="BF672" s="303">
        <f t="shared" si="154"/>
        <v>2.1389958958713144</v>
      </c>
    </row>
    <row r="673" spans="2:58" ht="14.25" x14ac:dyDescent="0.2">
      <c r="B673" s="1913" t="s">
        <v>255</v>
      </c>
      <c r="C673" s="1906" t="s">
        <v>24</v>
      </c>
      <c r="D673" s="1914" t="s">
        <v>33</v>
      </c>
      <c r="E673" s="1" t="s">
        <v>25</v>
      </c>
      <c r="F673" s="1898" t="s">
        <v>26</v>
      </c>
      <c r="G673" s="1936">
        <v>17.45</v>
      </c>
      <c r="H673" s="1937">
        <v>84.375784732222129</v>
      </c>
      <c r="I673" s="1937">
        <v>84.375784732222129</v>
      </c>
      <c r="J673" s="1937">
        <v>84.375784732222129</v>
      </c>
      <c r="K673" s="1928">
        <v>10.350000000000001</v>
      </c>
      <c r="L673" s="1580"/>
      <c r="R673" s="303">
        <f t="shared" si="151"/>
        <v>873.28937197849905</v>
      </c>
      <c r="S673" s="303">
        <f t="shared" si="159"/>
        <v>399.09746178341072</v>
      </c>
      <c r="T673" s="303">
        <f t="shared" si="159"/>
        <v>16.875156946444431</v>
      </c>
      <c r="U673" s="303">
        <f t="shared" si="159"/>
        <v>290.25269947884408</v>
      </c>
      <c r="V673" s="303">
        <f t="shared" si="159"/>
        <v>0</v>
      </c>
      <c r="W673" s="303">
        <f t="shared" si="159"/>
        <v>120.65737216707764</v>
      </c>
      <c r="X673" s="303">
        <f t="shared" si="159"/>
        <v>0</v>
      </c>
      <c r="Y673" s="303">
        <f t="shared" si="159"/>
        <v>2.5312735419666641</v>
      </c>
      <c r="Z673" s="303">
        <f t="shared" si="159"/>
        <v>1.687515694644443</v>
      </c>
      <c r="AA673" s="303">
        <f t="shared" si="159"/>
        <v>4.2187892366111077</v>
      </c>
      <c r="AB673" s="303">
        <f t="shared" si="159"/>
        <v>10.125094167866656</v>
      </c>
      <c r="AC673" s="303">
        <f t="shared" si="159"/>
        <v>2.5312735419666641</v>
      </c>
      <c r="AD673" s="303">
        <f t="shared" si="159"/>
        <v>4.2187892366111077</v>
      </c>
      <c r="AE673" s="303">
        <f t="shared" si="159"/>
        <v>0.84375784732222148</v>
      </c>
      <c r="AF673" s="303">
        <f t="shared" si="159"/>
        <v>0</v>
      </c>
      <c r="AG673" s="303">
        <f t="shared" si="152"/>
        <v>10.968852015188878</v>
      </c>
      <c r="AH673" s="303">
        <f t="shared" si="152"/>
        <v>4.2187892366111077</v>
      </c>
      <c r="AI673" s="303">
        <f t="shared" si="152"/>
        <v>4.2187892366111077</v>
      </c>
      <c r="AJ673" s="303">
        <f t="shared" si="152"/>
        <v>0.84375784732222148</v>
      </c>
      <c r="AK673" s="1239" t="s">
        <v>1350</v>
      </c>
      <c r="AL673" s="73" t="s">
        <v>1350</v>
      </c>
      <c r="AM673" s="1239" t="s">
        <v>1350</v>
      </c>
      <c r="AN673" s="303">
        <f t="shared" si="153"/>
        <v>873.28937197849916</v>
      </c>
      <c r="AO673" s="303">
        <f t="shared" si="160"/>
        <v>399.09746178341078</v>
      </c>
      <c r="AP673" s="303">
        <f t="shared" si="160"/>
        <v>16.875156946444434</v>
      </c>
      <c r="AQ673" s="303">
        <f t="shared" si="160"/>
        <v>290.25269947884414</v>
      </c>
      <c r="AR673" s="303">
        <f t="shared" si="160"/>
        <v>0</v>
      </c>
      <c r="AS673" s="303">
        <f t="shared" si="160"/>
        <v>120.65737216707765</v>
      </c>
      <c r="AT673" s="303">
        <f t="shared" si="160"/>
        <v>0</v>
      </c>
      <c r="AU673" s="303">
        <f t="shared" si="160"/>
        <v>2.5312735419666641</v>
      </c>
      <c r="AV673" s="303">
        <f t="shared" si="160"/>
        <v>1.6875156946444432</v>
      </c>
      <c r="AW673" s="303">
        <f t="shared" si="160"/>
        <v>4.2187892366111086</v>
      </c>
      <c r="AX673" s="303">
        <f t="shared" si="160"/>
        <v>10.125094167866656</v>
      </c>
      <c r="AY673" s="303">
        <f t="shared" si="160"/>
        <v>2.5312735419666641</v>
      </c>
      <c r="AZ673" s="303">
        <f t="shared" si="160"/>
        <v>4.2187892366111086</v>
      </c>
      <c r="BA673" s="303">
        <f t="shared" si="160"/>
        <v>0.84375784732222159</v>
      </c>
      <c r="BB673" s="303">
        <f t="shared" si="160"/>
        <v>0</v>
      </c>
      <c r="BC673" s="303">
        <f t="shared" si="154"/>
        <v>10.96885201518888</v>
      </c>
      <c r="BD673" s="303">
        <f t="shared" si="154"/>
        <v>4.2187892366111086</v>
      </c>
      <c r="BE673" s="303">
        <f t="shared" si="154"/>
        <v>4.2187892366111086</v>
      </c>
      <c r="BF673" s="303">
        <f t="shared" si="154"/>
        <v>0.84375784732222159</v>
      </c>
    </row>
    <row r="674" spans="2:58" ht="14.25" x14ac:dyDescent="0.2">
      <c r="B674" s="1913" t="s">
        <v>255</v>
      </c>
      <c r="C674" s="1906" t="s">
        <v>24</v>
      </c>
      <c r="D674" s="1914" t="s">
        <v>34</v>
      </c>
      <c r="E674" s="1" t="s">
        <v>25</v>
      </c>
      <c r="F674" s="1898" t="s">
        <v>26</v>
      </c>
      <c r="G674" s="1936">
        <v>17.579999999999998</v>
      </c>
      <c r="H674" s="1937">
        <v>1.6193099175594929</v>
      </c>
      <c r="I674" s="1937">
        <v>1.6193099175594929</v>
      </c>
      <c r="J674" s="1937">
        <v>1.6193099175594929</v>
      </c>
      <c r="K674" s="1928">
        <v>10.350000000000001</v>
      </c>
      <c r="L674" s="1580"/>
      <c r="O674" s="1513"/>
      <c r="P674" s="1513"/>
      <c r="R674" s="303">
        <f t="shared" si="151"/>
        <v>16.759857646740752</v>
      </c>
      <c r="S674" s="303">
        <f t="shared" si="159"/>
        <v>7.6593359100564031</v>
      </c>
      <c r="T674" s="303">
        <f t="shared" si="159"/>
        <v>0.32386198351189871</v>
      </c>
      <c r="U674" s="303">
        <f t="shared" si="159"/>
        <v>5.5704261164046551</v>
      </c>
      <c r="V674" s="303">
        <f t="shared" si="159"/>
        <v>0</v>
      </c>
      <c r="W674" s="303">
        <f t="shared" si="159"/>
        <v>2.3156131821100749</v>
      </c>
      <c r="X674" s="303">
        <f t="shared" si="159"/>
        <v>0</v>
      </c>
      <c r="Y674" s="303">
        <f t="shared" si="159"/>
        <v>4.857929752678479E-2</v>
      </c>
      <c r="Z674" s="303">
        <f t="shared" si="159"/>
        <v>3.2386198351189867E-2</v>
      </c>
      <c r="AA674" s="303">
        <f t="shared" si="159"/>
        <v>8.0965495877974678E-2</v>
      </c>
      <c r="AB674" s="303">
        <f t="shared" si="159"/>
        <v>0.19431719010713916</v>
      </c>
      <c r="AC674" s="303">
        <f t="shared" si="159"/>
        <v>4.857929752678479E-2</v>
      </c>
      <c r="AD674" s="303">
        <f t="shared" si="159"/>
        <v>8.0965495877974678E-2</v>
      </c>
      <c r="AE674" s="303">
        <f t="shared" si="159"/>
        <v>1.6193099175594933E-2</v>
      </c>
      <c r="AF674" s="303">
        <f t="shared" si="159"/>
        <v>0</v>
      </c>
      <c r="AG674" s="303">
        <f t="shared" si="152"/>
        <v>0.2105102892827341</v>
      </c>
      <c r="AH674" s="303">
        <f t="shared" si="152"/>
        <v>8.0965495877974678E-2</v>
      </c>
      <c r="AI674" s="303">
        <f t="shared" si="152"/>
        <v>8.0965495877974678E-2</v>
      </c>
      <c r="AJ674" s="303">
        <f t="shared" si="152"/>
        <v>1.6193099175594933E-2</v>
      </c>
      <c r="AK674" s="1239" t="s">
        <v>1350</v>
      </c>
      <c r="AL674" s="73" t="s">
        <v>1350</v>
      </c>
      <c r="AM674" s="1239" t="s">
        <v>1350</v>
      </c>
      <c r="AN674" s="303">
        <f t="shared" si="153"/>
        <v>16.759857646740755</v>
      </c>
      <c r="AO674" s="303">
        <f t="shared" si="160"/>
        <v>7.659335910056404</v>
      </c>
      <c r="AP674" s="303">
        <f t="shared" si="160"/>
        <v>0.32386198351189877</v>
      </c>
      <c r="AQ674" s="303">
        <f t="shared" si="160"/>
        <v>5.570426116404656</v>
      </c>
      <c r="AR674" s="303">
        <f t="shared" si="160"/>
        <v>0</v>
      </c>
      <c r="AS674" s="303">
        <f t="shared" si="160"/>
        <v>2.3156131821100754</v>
      </c>
      <c r="AT674" s="303">
        <f t="shared" si="160"/>
        <v>0</v>
      </c>
      <c r="AU674" s="303">
        <f t="shared" si="160"/>
        <v>4.8579297526784797E-2</v>
      </c>
      <c r="AV674" s="303">
        <f t="shared" si="160"/>
        <v>3.2386198351189874E-2</v>
      </c>
      <c r="AW674" s="303">
        <f t="shared" si="160"/>
        <v>8.0965495877974691E-2</v>
      </c>
      <c r="AX674" s="303">
        <f t="shared" si="160"/>
        <v>0.19431719010713919</v>
      </c>
      <c r="AY674" s="303">
        <f t="shared" si="160"/>
        <v>4.8579297526784797E-2</v>
      </c>
      <c r="AZ674" s="303">
        <f t="shared" si="160"/>
        <v>8.0965495877974691E-2</v>
      </c>
      <c r="BA674" s="303">
        <f t="shared" si="160"/>
        <v>1.6193099175594937E-2</v>
      </c>
      <c r="BB674" s="303">
        <f t="shared" si="160"/>
        <v>0</v>
      </c>
      <c r="BC674" s="303">
        <f t="shared" si="154"/>
        <v>0.21051028928273416</v>
      </c>
      <c r="BD674" s="303">
        <f t="shared" si="154"/>
        <v>8.0965495877974691E-2</v>
      </c>
      <c r="BE674" s="303">
        <f t="shared" si="154"/>
        <v>8.0965495877974691E-2</v>
      </c>
      <c r="BF674" s="303">
        <f t="shared" si="154"/>
        <v>1.6193099175594937E-2</v>
      </c>
    </row>
    <row r="675" spans="2:58" s="1513" customFormat="1" ht="14.25" x14ac:dyDescent="0.2">
      <c r="B675" s="1917" t="s">
        <v>255</v>
      </c>
      <c r="C675" s="1919" t="s">
        <v>296</v>
      </c>
      <c r="D675" s="1918" t="s">
        <v>90</v>
      </c>
      <c r="E675" s="2012" t="s">
        <v>25</v>
      </c>
      <c r="F675" s="1932" t="s">
        <v>26</v>
      </c>
      <c r="G675" s="1939">
        <v>17.12</v>
      </c>
      <c r="H675" s="1940">
        <v>44.263403649165099</v>
      </c>
      <c r="I675" s="1940">
        <v>44.263403649165099</v>
      </c>
      <c r="J675" s="1940">
        <v>44.263403649165099</v>
      </c>
      <c r="K675" s="1935">
        <v>10.350000000000001</v>
      </c>
      <c r="L675" s="1580"/>
      <c r="M675" s="303"/>
      <c r="N675" s="303"/>
      <c r="O675"/>
      <c r="P675"/>
      <c r="R675" s="303">
        <f t="shared" si="151"/>
        <v>458.12622776885877</v>
      </c>
      <c r="S675" s="303">
        <f t="shared" si="159"/>
        <v>209.36589926055095</v>
      </c>
      <c r="T675" s="303">
        <f t="shared" si="159"/>
        <v>8.8526807298330219</v>
      </c>
      <c r="U675" s="303">
        <f t="shared" si="159"/>
        <v>152.26610855312791</v>
      </c>
      <c r="V675" s="303">
        <f t="shared" si="159"/>
        <v>0</v>
      </c>
      <c r="W675" s="303">
        <f t="shared" si="159"/>
        <v>63.296667218306084</v>
      </c>
      <c r="X675" s="303">
        <f t="shared" si="159"/>
        <v>0</v>
      </c>
      <c r="Y675" s="303">
        <f t="shared" si="159"/>
        <v>1.327902109474953</v>
      </c>
      <c r="Z675" s="303">
        <f t="shared" si="159"/>
        <v>0.88526807298330212</v>
      </c>
      <c r="AA675" s="303">
        <f t="shared" si="159"/>
        <v>2.2131701824582555</v>
      </c>
      <c r="AB675" s="303">
        <f t="shared" si="159"/>
        <v>5.3116084378998121</v>
      </c>
      <c r="AC675" s="303">
        <f t="shared" si="159"/>
        <v>1.327902109474953</v>
      </c>
      <c r="AD675" s="303">
        <f t="shared" si="159"/>
        <v>2.2131701824582555</v>
      </c>
      <c r="AE675" s="303">
        <f t="shared" si="159"/>
        <v>0.44263403649165106</v>
      </c>
      <c r="AF675" s="303">
        <f t="shared" si="159"/>
        <v>0</v>
      </c>
      <c r="AG675" s="303">
        <f t="shared" si="152"/>
        <v>5.7542424743914635</v>
      </c>
      <c r="AH675" s="303">
        <f t="shared" si="152"/>
        <v>2.2131701824582555</v>
      </c>
      <c r="AI675" s="303">
        <f t="shared" si="152"/>
        <v>2.2131701824582555</v>
      </c>
      <c r="AJ675" s="303">
        <f t="shared" si="152"/>
        <v>0.44263403649165106</v>
      </c>
      <c r="AK675" s="1239" t="s">
        <v>1350</v>
      </c>
      <c r="AL675" s="73" t="s">
        <v>1350</v>
      </c>
      <c r="AM675" s="1239" t="s">
        <v>1350</v>
      </c>
      <c r="AN675" s="303">
        <f t="shared" si="153"/>
        <v>458.12622776885883</v>
      </c>
      <c r="AO675" s="303">
        <f t="shared" si="160"/>
        <v>209.36589926055098</v>
      </c>
      <c r="AP675" s="303">
        <f t="shared" si="160"/>
        <v>8.8526807298330237</v>
      </c>
      <c r="AQ675" s="303">
        <f t="shared" si="160"/>
        <v>152.26610855312794</v>
      </c>
      <c r="AR675" s="303">
        <f t="shared" si="160"/>
        <v>0</v>
      </c>
      <c r="AS675" s="303">
        <f t="shared" si="160"/>
        <v>63.296667218306098</v>
      </c>
      <c r="AT675" s="303">
        <f t="shared" si="160"/>
        <v>0</v>
      </c>
      <c r="AU675" s="303">
        <f t="shared" si="160"/>
        <v>1.3279021094749532</v>
      </c>
      <c r="AV675" s="303">
        <f t="shared" si="160"/>
        <v>0.88526807298330223</v>
      </c>
      <c r="AW675" s="303">
        <f t="shared" si="160"/>
        <v>2.2131701824582559</v>
      </c>
      <c r="AX675" s="303">
        <f t="shared" si="160"/>
        <v>5.311608437899813</v>
      </c>
      <c r="AY675" s="303">
        <f t="shared" si="160"/>
        <v>1.3279021094749532</v>
      </c>
      <c r="AZ675" s="303">
        <f t="shared" si="160"/>
        <v>2.2131701824582559</v>
      </c>
      <c r="BA675" s="303">
        <f t="shared" si="160"/>
        <v>0.44263403649165112</v>
      </c>
      <c r="BB675" s="303">
        <f t="shared" si="160"/>
        <v>0</v>
      </c>
      <c r="BC675" s="303">
        <f t="shared" si="154"/>
        <v>5.7542424743914644</v>
      </c>
      <c r="BD675" s="303">
        <f t="shared" si="154"/>
        <v>2.2131701824582559</v>
      </c>
      <c r="BE675" s="303">
        <f t="shared" si="154"/>
        <v>2.2131701824582559</v>
      </c>
      <c r="BF675" s="303">
        <f t="shared" si="154"/>
        <v>0.44263403649165112</v>
      </c>
    </row>
    <row r="676" spans="2:58" ht="14.25" x14ac:dyDescent="0.2">
      <c r="B676" s="1906" t="s">
        <v>266</v>
      </c>
      <c r="C676" s="1906" t="s">
        <v>267</v>
      </c>
      <c r="D676" s="1914" t="s">
        <v>23</v>
      </c>
      <c r="E676" s="1" t="s">
        <v>15</v>
      </c>
      <c r="F676" s="1898" t="s">
        <v>16</v>
      </c>
      <c r="G676" s="2013">
        <v>16.920000000000002</v>
      </c>
      <c r="H676" s="1937">
        <v>1625</v>
      </c>
      <c r="I676" s="1910">
        <v>1625</v>
      </c>
      <c r="J676" s="1911">
        <v>1625</v>
      </c>
      <c r="K676" s="2014">
        <v>13.44</v>
      </c>
      <c r="L676" s="1580"/>
      <c r="O676" s="303"/>
      <c r="P676" s="1174"/>
      <c r="Q676" s="1174"/>
      <c r="R676" s="303">
        <f t="shared" si="151"/>
        <v>21840</v>
      </c>
      <c r="S676" s="303">
        <f t="shared" si="159"/>
        <v>7686.2499999999936</v>
      </c>
      <c r="T676" s="303">
        <f t="shared" si="159"/>
        <v>325.00000000000006</v>
      </c>
      <c r="U676" s="303">
        <f t="shared" si="159"/>
        <v>5589.9999999999991</v>
      </c>
      <c r="V676" s="303">
        <f t="shared" si="159"/>
        <v>0</v>
      </c>
      <c r="W676" s="303">
        <f t="shared" si="159"/>
        <v>7344.9999999999991</v>
      </c>
      <c r="X676" s="303">
        <f t="shared" si="159"/>
        <v>0</v>
      </c>
      <c r="Y676" s="303">
        <f t="shared" si="159"/>
        <v>48.75</v>
      </c>
      <c r="Z676" s="303">
        <f t="shared" si="159"/>
        <v>32.500000000000007</v>
      </c>
      <c r="AA676" s="303">
        <f t="shared" si="159"/>
        <v>81.250000000000014</v>
      </c>
      <c r="AB676" s="303">
        <f t="shared" si="159"/>
        <v>195</v>
      </c>
      <c r="AC676" s="303">
        <f t="shared" si="159"/>
        <v>48.75</v>
      </c>
      <c r="AD676" s="303">
        <f t="shared" si="159"/>
        <v>81.250000000000014</v>
      </c>
      <c r="AE676" s="303">
        <f t="shared" si="159"/>
        <v>16.250000000000004</v>
      </c>
      <c r="AF676" s="303">
        <f t="shared" si="159"/>
        <v>0</v>
      </c>
      <c r="AG676" s="303">
        <f t="shared" si="152"/>
        <v>211.25</v>
      </c>
      <c r="AH676" s="303">
        <f t="shared" si="152"/>
        <v>81.250000000000014</v>
      </c>
      <c r="AI676" s="303">
        <f t="shared" si="152"/>
        <v>81.250000000000014</v>
      </c>
      <c r="AJ676" s="303">
        <f t="shared" si="152"/>
        <v>16.250000000000004</v>
      </c>
      <c r="AK676" s="1239" t="s">
        <v>1350</v>
      </c>
      <c r="AL676" s="73" t="s">
        <v>1350</v>
      </c>
      <c r="AM676" s="1239" t="s">
        <v>1350</v>
      </c>
      <c r="AN676" s="303">
        <f t="shared" si="153"/>
        <v>21840</v>
      </c>
      <c r="AO676" s="303">
        <f t="shared" si="160"/>
        <v>7686.2499999999936</v>
      </c>
      <c r="AP676" s="303">
        <f t="shared" si="160"/>
        <v>325.00000000000006</v>
      </c>
      <c r="AQ676" s="303">
        <f t="shared" si="160"/>
        <v>5589.9999999999991</v>
      </c>
      <c r="AR676" s="303">
        <f t="shared" si="160"/>
        <v>0</v>
      </c>
      <c r="AS676" s="303">
        <f t="shared" si="160"/>
        <v>7344.9999999999991</v>
      </c>
      <c r="AT676" s="303">
        <f t="shared" si="160"/>
        <v>0</v>
      </c>
      <c r="AU676" s="303">
        <f t="shared" si="160"/>
        <v>48.75</v>
      </c>
      <c r="AV676" s="303">
        <f t="shared" si="160"/>
        <v>32.500000000000007</v>
      </c>
      <c r="AW676" s="303">
        <f t="shared" si="160"/>
        <v>81.250000000000014</v>
      </c>
      <c r="AX676" s="303">
        <f t="shared" si="160"/>
        <v>195</v>
      </c>
      <c r="AY676" s="303">
        <f t="shared" si="160"/>
        <v>48.75</v>
      </c>
      <c r="AZ676" s="303">
        <f t="shared" si="160"/>
        <v>81.250000000000014</v>
      </c>
      <c r="BA676" s="303">
        <f t="shared" si="160"/>
        <v>16.250000000000004</v>
      </c>
      <c r="BB676" s="303">
        <f t="shared" si="160"/>
        <v>0</v>
      </c>
      <c r="BC676" s="303">
        <f t="shared" si="154"/>
        <v>211.25</v>
      </c>
      <c r="BD676" s="303">
        <f t="shared" si="154"/>
        <v>81.250000000000014</v>
      </c>
      <c r="BE676" s="303">
        <f t="shared" si="154"/>
        <v>81.250000000000014</v>
      </c>
      <c r="BF676" s="303">
        <f t="shared" si="154"/>
        <v>16.250000000000004</v>
      </c>
    </row>
    <row r="677" spans="2:58" ht="14.25" x14ac:dyDescent="0.2">
      <c r="B677" s="1913" t="s">
        <v>266</v>
      </c>
      <c r="C677" s="1914" t="s">
        <v>268</v>
      </c>
      <c r="D677" s="1907" t="s">
        <v>23</v>
      </c>
      <c r="E677" s="1947" t="s">
        <v>15</v>
      </c>
      <c r="F677" s="1898" t="s">
        <v>16</v>
      </c>
      <c r="G677" s="2013">
        <v>16.920000000000002</v>
      </c>
      <c r="H677" s="1937">
        <v>4433.6880656639996</v>
      </c>
      <c r="I677" s="1910">
        <v>4433.6880656639996</v>
      </c>
      <c r="J677" s="1911">
        <v>4433.6880656639996</v>
      </c>
      <c r="K677" s="2014">
        <v>13.44</v>
      </c>
      <c r="L677" s="1580"/>
      <c r="O677" s="303"/>
      <c r="P677" s="1174"/>
      <c r="Q677" s="1174"/>
      <c r="R677" s="303">
        <f t="shared" si="151"/>
        <v>59588.767602524153</v>
      </c>
      <c r="S677" s="303">
        <f t="shared" si="159"/>
        <v>20971.3445505907</v>
      </c>
      <c r="T677" s="303">
        <f t="shared" si="159"/>
        <v>886.73761313279999</v>
      </c>
      <c r="U677" s="303">
        <f t="shared" si="159"/>
        <v>15251.886945884156</v>
      </c>
      <c r="V677" s="303">
        <f t="shared" si="159"/>
        <v>0</v>
      </c>
      <c r="W677" s="303">
        <f t="shared" si="159"/>
        <v>20040.270056801277</v>
      </c>
      <c r="X677" s="303">
        <f t="shared" si="159"/>
        <v>0</v>
      </c>
      <c r="Y677" s="303">
        <f t="shared" si="159"/>
        <v>133.01064196991999</v>
      </c>
      <c r="Z677" s="303">
        <f t="shared" si="159"/>
        <v>88.673761313280011</v>
      </c>
      <c r="AA677" s="303">
        <f t="shared" si="159"/>
        <v>221.6844032832</v>
      </c>
      <c r="AB677" s="303">
        <f t="shared" si="159"/>
        <v>532.04256787967995</v>
      </c>
      <c r="AC677" s="303">
        <f t="shared" si="159"/>
        <v>133.01064196991999</v>
      </c>
      <c r="AD677" s="303">
        <f t="shared" si="159"/>
        <v>221.6844032832</v>
      </c>
      <c r="AE677" s="303">
        <f t="shared" si="159"/>
        <v>44.336880656640005</v>
      </c>
      <c r="AF677" s="303">
        <f t="shared" si="159"/>
        <v>0</v>
      </c>
      <c r="AG677" s="303">
        <f t="shared" si="152"/>
        <v>576.37944853631996</v>
      </c>
      <c r="AH677" s="303">
        <f t="shared" si="152"/>
        <v>221.6844032832</v>
      </c>
      <c r="AI677" s="303">
        <f t="shared" si="152"/>
        <v>221.6844032832</v>
      </c>
      <c r="AJ677" s="303">
        <f t="shared" si="152"/>
        <v>44.336880656640005</v>
      </c>
      <c r="AK677" s="1239" t="s">
        <v>1350</v>
      </c>
      <c r="AL677" s="73" t="s">
        <v>1350</v>
      </c>
      <c r="AM677" s="1239" t="s">
        <v>1350</v>
      </c>
      <c r="AN677" s="303">
        <f t="shared" si="153"/>
        <v>59588.767602524153</v>
      </c>
      <c r="AO677" s="303">
        <f t="shared" si="160"/>
        <v>20971.3445505907</v>
      </c>
      <c r="AP677" s="303">
        <f t="shared" si="160"/>
        <v>886.73761313279999</v>
      </c>
      <c r="AQ677" s="303">
        <f t="shared" si="160"/>
        <v>15251.886945884156</v>
      </c>
      <c r="AR677" s="303">
        <f t="shared" si="160"/>
        <v>0</v>
      </c>
      <c r="AS677" s="303">
        <f t="shared" si="160"/>
        <v>20040.270056801277</v>
      </c>
      <c r="AT677" s="303">
        <f t="shared" si="160"/>
        <v>0</v>
      </c>
      <c r="AU677" s="303">
        <f t="shared" si="160"/>
        <v>133.01064196991999</v>
      </c>
      <c r="AV677" s="303">
        <f t="shared" si="160"/>
        <v>88.673761313280011</v>
      </c>
      <c r="AW677" s="303">
        <f t="shared" si="160"/>
        <v>221.6844032832</v>
      </c>
      <c r="AX677" s="303">
        <f t="shared" si="160"/>
        <v>532.04256787967995</v>
      </c>
      <c r="AY677" s="303">
        <f t="shared" si="160"/>
        <v>133.01064196991999</v>
      </c>
      <c r="AZ677" s="303">
        <f t="shared" si="160"/>
        <v>221.6844032832</v>
      </c>
      <c r="BA677" s="303">
        <f t="shared" si="160"/>
        <v>44.336880656640005</v>
      </c>
      <c r="BB677" s="303">
        <f t="shared" si="160"/>
        <v>0</v>
      </c>
      <c r="BC677" s="303">
        <f t="shared" si="154"/>
        <v>576.37944853631996</v>
      </c>
      <c r="BD677" s="303">
        <f t="shared" si="154"/>
        <v>221.6844032832</v>
      </c>
      <c r="BE677" s="303">
        <f t="shared" si="154"/>
        <v>221.6844032832</v>
      </c>
      <c r="BF677" s="303">
        <f t="shared" si="154"/>
        <v>44.336880656640005</v>
      </c>
    </row>
    <row r="678" spans="2:58" ht="14.25" x14ac:dyDescent="0.2">
      <c r="B678" s="1913" t="s">
        <v>266</v>
      </c>
      <c r="C678" s="1914" t="s">
        <v>269</v>
      </c>
      <c r="D678" s="1907" t="s">
        <v>23</v>
      </c>
      <c r="E678" s="1947" t="s">
        <v>19</v>
      </c>
      <c r="F678" s="1898" t="s">
        <v>16</v>
      </c>
      <c r="G678" s="2013">
        <v>16.920000000000002</v>
      </c>
      <c r="H678" s="1937">
        <v>303</v>
      </c>
      <c r="I678" s="1910">
        <v>303</v>
      </c>
      <c r="J678" s="1911">
        <v>303</v>
      </c>
      <c r="K678" s="1916">
        <v>18.77</v>
      </c>
      <c r="L678" s="1580"/>
      <c r="O678" s="303"/>
      <c r="P678" s="1174"/>
      <c r="Q678" s="1174"/>
      <c r="R678" s="303">
        <f t="shared" si="151"/>
        <v>5687.3099999999995</v>
      </c>
      <c r="S678" s="303">
        <f t="shared" si="159"/>
        <v>1433.1899999999989</v>
      </c>
      <c r="T678" s="303">
        <f t="shared" si="159"/>
        <v>60.600000000000009</v>
      </c>
      <c r="U678" s="303">
        <f t="shared" si="159"/>
        <v>1042.3199999999997</v>
      </c>
      <c r="V678" s="303">
        <f t="shared" si="159"/>
        <v>0</v>
      </c>
      <c r="W678" s="303">
        <f t="shared" si="159"/>
        <v>2984.5500000000006</v>
      </c>
      <c r="X678" s="303">
        <f t="shared" si="159"/>
        <v>0</v>
      </c>
      <c r="Y678" s="303">
        <f t="shared" si="159"/>
        <v>9.0899999999999981</v>
      </c>
      <c r="Z678" s="303">
        <f t="shared" si="159"/>
        <v>6.0600000000000005</v>
      </c>
      <c r="AA678" s="303">
        <f t="shared" si="159"/>
        <v>15.150000000000002</v>
      </c>
      <c r="AB678" s="303">
        <f t="shared" si="159"/>
        <v>36.359999999999992</v>
      </c>
      <c r="AC678" s="303">
        <f t="shared" si="159"/>
        <v>9.0899999999999981</v>
      </c>
      <c r="AD678" s="303">
        <f t="shared" si="159"/>
        <v>15.150000000000002</v>
      </c>
      <c r="AE678" s="303">
        <f t="shared" si="159"/>
        <v>3.0300000000000002</v>
      </c>
      <c r="AF678" s="303">
        <f t="shared" si="159"/>
        <v>0</v>
      </c>
      <c r="AG678" s="303">
        <f t="shared" si="152"/>
        <v>39.39</v>
      </c>
      <c r="AH678" s="303">
        <f t="shared" si="152"/>
        <v>15.150000000000002</v>
      </c>
      <c r="AI678" s="303">
        <f t="shared" si="152"/>
        <v>15.150000000000002</v>
      </c>
      <c r="AJ678" s="303">
        <f t="shared" si="152"/>
        <v>3.0300000000000002</v>
      </c>
      <c r="AK678" s="1239" t="s">
        <v>1350</v>
      </c>
      <c r="AL678" s="73" t="s">
        <v>1350</v>
      </c>
      <c r="AM678" s="1239" t="s">
        <v>1350</v>
      </c>
      <c r="AN678" s="303">
        <f t="shared" si="153"/>
        <v>5687.3099999999995</v>
      </c>
      <c r="AO678" s="303">
        <f t="shared" si="160"/>
        <v>1433.1899999999989</v>
      </c>
      <c r="AP678" s="303">
        <f t="shared" si="160"/>
        <v>60.600000000000009</v>
      </c>
      <c r="AQ678" s="303">
        <f t="shared" si="160"/>
        <v>1042.3199999999997</v>
      </c>
      <c r="AR678" s="303">
        <f t="shared" si="160"/>
        <v>0</v>
      </c>
      <c r="AS678" s="303">
        <f t="shared" si="160"/>
        <v>2984.5500000000006</v>
      </c>
      <c r="AT678" s="303">
        <f t="shared" si="160"/>
        <v>0</v>
      </c>
      <c r="AU678" s="303">
        <f t="shared" si="160"/>
        <v>9.0899999999999981</v>
      </c>
      <c r="AV678" s="303">
        <f t="shared" si="160"/>
        <v>6.0600000000000005</v>
      </c>
      <c r="AW678" s="303">
        <f t="shared" si="160"/>
        <v>15.150000000000002</v>
      </c>
      <c r="AX678" s="303">
        <f t="shared" si="160"/>
        <v>36.359999999999992</v>
      </c>
      <c r="AY678" s="303">
        <f t="shared" si="160"/>
        <v>9.0899999999999981</v>
      </c>
      <c r="AZ678" s="303">
        <f t="shared" si="160"/>
        <v>15.150000000000002</v>
      </c>
      <c r="BA678" s="303">
        <f t="shared" si="160"/>
        <v>3.0300000000000002</v>
      </c>
      <c r="BB678" s="303">
        <f t="shared" si="160"/>
        <v>0</v>
      </c>
      <c r="BC678" s="303">
        <f t="shared" si="154"/>
        <v>39.39</v>
      </c>
      <c r="BD678" s="303">
        <f t="shared" si="154"/>
        <v>15.150000000000002</v>
      </c>
      <c r="BE678" s="303">
        <f t="shared" si="154"/>
        <v>15.150000000000002</v>
      </c>
      <c r="BF678" s="303">
        <f t="shared" si="154"/>
        <v>3.0300000000000002</v>
      </c>
    </row>
    <row r="679" spans="2:58" ht="14.25" x14ac:dyDescent="0.2">
      <c r="B679" s="1913" t="s">
        <v>266</v>
      </c>
      <c r="C679" s="1914" t="s">
        <v>270</v>
      </c>
      <c r="D679" s="1907" t="s">
        <v>125</v>
      </c>
      <c r="E679" s="1947" t="s">
        <v>15</v>
      </c>
      <c r="F679" s="1898" t="s">
        <v>16</v>
      </c>
      <c r="G679" s="2013">
        <v>16.920000000000002</v>
      </c>
      <c r="H679" s="1937">
        <v>5837</v>
      </c>
      <c r="I679" s="1910">
        <v>5837</v>
      </c>
      <c r="J679" s="1911">
        <v>5837</v>
      </c>
      <c r="K679" s="2014">
        <v>13.44</v>
      </c>
      <c r="L679" s="1580"/>
      <c r="O679" s="303"/>
      <c r="P679" s="1174"/>
      <c r="Q679" s="1174"/>
      <c r="R679" s="303">
        <f t="shared" si="151"/>
        <v>78449.279999999999</v>
      </c>
      <c r="S679" s="303">
        <f t="shared" si="159"/>
        <v>27609.009999999977</v>
      </c>
      <c r="T679" s="303">
        <f t="shared" si="159"/>
        <v>1167.4000000000001</v>
      </c>
      <c r="U679" s="303">
        <f t="shared" si="159"/>
        <v>20079.28</v>
      </c>
      <c r="V679" s="303">
        <f t="shared" si="159"/>
        <v>0</v>
      </c>
      <c r="W679" s="303">
        <f t="shared" si="159"/>
        <v>26383.239999999998</v>
      </c>
      <c r="X679" s="303">
        <f t="shared" si="159"/>
        <v>0</v>
      </c>
      <c r="Y679" s="303">
        <f t="shared" si="159"/>
        <v>175.10999999999999</v>
      </c>
      <c r="Z679" s="303">
        <f t="shared" si="159"/>
        <v>116.74000000000002</v>
      </c>
      <c r="AA679" s="303">
        <f t="shared" si="159"/>
        <v>291.85000000000002</v>
      </c>
      <c r="AB679" s="303">
        <f t="shared" si="159"/>
        <v>700.43999999999994</v>
      </c>
      <c r="AC679" s="303">
        <f t="shared" si="159"/>
        <v>175.10999999999999</v>
      </c>
      <c r="AD679" s="303">
        <f t="shared" si="159"/>
        <v>291.85000000000002</v>
      </c>
      <c r="AE679" s="303">
        <f t="shared" si="159"/>
        <v>58.370000000000012</v>
      </c>
      <c r="AF679" s="303">
        <f t="shared" ref="S679:AF698" si="161">+$R679*VLOOKUP($E679,$P$5:$AF$7,AF$1+3,FALSE)</f>
        <v>0</v>
      </c>
      <c r="AG679" s="303">
        <f t="shared" si="152"/>
        <v>758.81000000000006</v>
      </c>
      <c r="AH679" s="303">
        <f t="shared" si="152"/>
        <v>291.85000000000002</v>
      </c>
      <c r="AI679" s="303">
        <f t="shared" si="152"/>
        <v>291.85000000000002</v>
      </c>
      <c r="AJ679" s="303">
        <f t="shared" si="152"/>
        <v>58.370000000000012</v>
      </c>
      <c r="AK679" s="1239" t="s">
        <v>1350</v>
      </c>
      <c r="AL679" s="73" t="s">
        <v>1350</v>
      </c>
      <c r="AM679" s="1239" t="s">
        <v>1350</v>
      </c>
      <c r="AN679" s="303">
        <f t="shared" si="153"/>
        <v>78449.279999999999</v>
      </c>
      <c r="AO679" s="303">
        <f t="shared" si="160"/>
        <v>27609.009999999977</v>
      </c>
      <c r="AP679" s="303">
        <f t="shared" si="160"/>
        <v>1167.4000000000001</v>
      </c>
      <c r="AQ679" s="303">
        <f t="shared" si="160"/>
        <v>20079.28</v>
      </c>
      <c r="AR679" s="303">
        <f t="shared" si="160"/>
        <v>0</v>
      </c>
      <c r="AS679" s="303">
        <f t="shared" si="160"/>
        <v>26383.239999999998</v>
      </c>
      <c r="AT679" s="303">
        <f t="shared" si="160"/>
        <v>0</v>
      </c>
      <c r="AU679" s="303">
        <f t="shared" si="160"/>
        <v>175.10999999999999</v>
      </c>
      <c r="AV679" s="303">
        <f t="shared" si="160"/>
        <v>116.74000000000002</v>
      </c>
      <c r="AW679" s="303">
        <f t="shared" si="160"/>
        <v>291.85000000000002</v>
      </c>
      <c r="AX679" s="303">
        <f t="shared" si="160"/>
        <v>700.43999999999994</v>
      </c>
      <c r="AY679" s="303">
        <f t="shared" si="160"/>
        <v>175.10999999999999</v>
      </c>
      <c r="AZ679" s="303">
        <f t="shared" si="160"/>
        <v>291.85000000000002</v>
      </c>
      <c r="BA679" s="303">
        <f t="shared" si="160"/>
        <v>58.370000000000012</v>
      </c>
      <c r="BB679" s="303">
        <f t="shared" ref="AO679:BB698" si="162">+$AN679*VLOOKUP($E679,$AL$5:$BB$7,BB$1+3,FALSE)</f>
        <v>0</v>
      </c>
      <c r="BC679" s="303">
        <f t="shared" si="154"/>
        <v>758.81000000000006</v>
      </c>
      <c r="BD679" s="303">
        <f t="shared" si="154"/>
        <v>291.85000000000002</v>
      </c>
      <c r="BE679" s="303">
        <f t="shared" si="154"/>
        <v>291.85000000000002</v>
      </c>
      <c r="BF679" s="303">
        <f t="shared" si="154"/>
        <v>58.370000000000012</v>
      </c>
    </row>
    <row r="680" spans="2:58" ht="14.25" x14ac:dyDescent="0.2">
      <c r="B680" s="1913" t="s">
        <v>266</v>
      </c>
      <c r="C680" s="1914" t="s">
        <v>268</v>
      </c>
      <c r="D680" s="1907" t="s">
        <v>54</v>
      </c>
      <c r="E680" s="1947" t="s">
        <v>19</v>
      </c>
      <c r="F680" s="1898" t="s">
        <v>16</v>
      </c>
      <c r="G680" s="2013">
        <v>16.920000000000002</v>
      </c>
      <c r="H680" s="1937">
        <v>0</v>
      </c>
      <c r="I680" s="1910">
        <v>0</v>
      </c>
      <c r="J680" s="1911">
        <v>0</v>
      </c>
      <c r="K680" s="1916">
        <v>18.77</v>
      </c>
      <c r="L680" s="1580"/>
      <c r="O680" s="303"/>
      <c r="P680" s="1174"/>
      <c r="Q680" s="1174"/>
      <c r="R680" s="303">
        <f t="shared" si="151"/>
        <v>0</v>
      </c>
      <c r="S680" s="303">
        <f t="shared" si="161"/>
        <v>0</v>
      </c>
      <c r="T680" s="303">
        <f t="shared" si="161"/>
        <v>0</v>
      </c>
      <c r="U680" s="303">
        <f t="shared" si="161"/>
        <v>0</v>
      </c>
      <c r="V680" s="303">
        <f t="shared" si="161"/>
        <v>0</v>
      </c>
      <c r="W680" s="303">
        <f t="shared" si="161"/>
        <v>0</v>
      </c>
      <c r="X680" s="303">
        <f t="shared" si="161"/>
        <v>0</v>
      </c>
      <c r="Y680" s="303">
        <f t="shared" si="161"/>
        <v>0</v>
      </c>
      <c r="Z680" s="303">
        <f t="shared" si="161"/>
        <v>0</v>
      </c>
      <c r="AA680" s="303">
        <f t="shared" si="161"/>
        <v>0</v>
      </c>
      <c r="AB680" s="303">
        <f t="shared" si="161"/>
        <v>0</v>
      </c>
      <c r="AC680" s="303">
        <f t="shared" si="161"/>
        <v>0</v>
      </c>
      <c r="AD680" s="303">
        <f t="shared" si="161"/>
        <v>0</v>
      </c>
      <c r="AE680" s="303">
        <f t="shared" si="161"/>
        <v>0</v>
      </c>
      <c r="AF680" s="303">
        <f t="shared" si="161"/>
        <v>0</v>
      </c>
      <c r="AG680" s="303">
        <f t="shared" si="152"/>
        <v>0</v>
      </c>
      <c r="AH680" s="303">
        <f t="shared" si="152"/>
        <v>0</v>
      </c>
      <c r="AI680" s="303">
        <f t="shared" si="152"/>
        <v>0</v>
      </c>
      <c r="AJ680" s="303">
        <f t="shared" si="152"/>
        <v>0</v>
      </c>
      <c r="AK680" s="1239" t="s">
        <v>1350</v>
      </c>
      <c r="AL680" s="73" t="s">
        <v>1350</v>
      </c>
      <c r="AM680" s="1239" t="s">
        <v>1350</v>
      </c>
      <c r="AN680" s="303">
        <f t="shared" si="153"/>
        <v>0</v>
      </c>
      <c r="AO680" s="303">
        <f t="shared" si="162"/>
        <v>0</v>
      </c>
      <c r="AP680" s="303">
        <f t="shared" si="162"/>
        <v>0</v>
      </c>
      <c r="AQ680" s="303">
        <f t="shared" si="162"/>
        <v>0</v>
      </c>
      <c r="AR680" s="303">
        <f t="shared" si="162"/>
        <v>0</v>
      </c>
      <c r="AS680" s="303">
        <f t="shared" si="162"/>
        <v>0</v>
      </c>
      <c r="AT680" s="303">
        <f t="shared" si="162"/>
        <v>0</v>
      </c>
      <c r="AU680" s="303">
        <f t="shared" si="162"/>
        <v>0</v>
      </c>
      <c r="AV680" s="303">
        <f t="shared" si="162"/>
        <v>0</v>
      </c>
      <c r="AW680" s="303">
        <f t="shared" si="162"/>
        <v>0</v>
      </c>
      <c r="AX680" s="303">
        <f t="shared" si="162"/>
        <v>0</v>
      </c>
      <c r="AY680" s="303">
        <f t="shared" si="162"/>
        <v>0</v>
      </c>
      <c r="AZ680" s="303">
        <f t="shared" si="162"/>
        <v>0</v>
      </c>
      <c r="BA680" s="303">
        <f t="shared" si="162"/>
        <v>0</v>
      </c>
      <c r="BB680" s="303">
        <f t="shared" si="162"/>
        <v>0</v>
      </c>
      <c r="BC680" s="303">
        <f t="shared" si="154"/>
        <v>0</v>
      </c>
      <c r="BD680" s="303">
        <f t="shared" si="154"/>
        <v>0</v>
      </c>
      <c r="BE680" s="303">
        <f t="shared" si="154"/>
        <v>0</v>
      </c>
      <c r="BF680" s="303">
        <f t="shared" si="154"/>
        <v>0</v>
      </c>
    </row>
    <row r="681" spans="2:58" ht="14.25" x14ac:dyDescent="0.2">
      <c r="B681" s="1913" t="s">
        <v>266</v>
      </c>
      <c r="C681" s="1914" t="s">
        <v>271</v>
      </c>
      <c r="D681" s="1907" t="s">
        <v>272</v>
      </c>
      <c r="E681" s="1947" t="s">
        <v>15</v>
      </c>
      <c r="F681" s="1898" t="s">
        <v>16</v>
      </c>
      <c r="G681" s="2013">
        <v>16.920000000000002</v>
      </c>
      <c r="H681" s="1937">
        <v>3258</v>
      </c>
      <c r="I681" s="1910">
        <v>3258</v>
      </c>
      <c r="J681" s="1911">
        <v>3258</v>
      </c>
      <c r="K681" s="2014">
        <v>13.44</v>
      </c>
      <c r="L681" s="1580"/>
      <c r="O681" s="303"/>
      <c r="P681" s="1174"/>
      <c r="Q681" s="1174"/>
      <c r="R681" s="303">
        <f t="shared" si="151"/>
        <v>43787.519999999997</v>
      </c>
      <c r="S681" s="303">
        <f t="shared" si="161"/>
        <v>15410.339999999986</v>
      </c>
      <c r="T681" s="303">
        <f t="shared" si="161"/>
        <v>651.6</v>
      </c>
      <c r="U681" s="303">
        <f t="shared" si="161"/>
        <v>11207.519999999999</v>
      </c>
      <c r="V681" s="303">
        <f t="shared" si="161"/>
        <v>0</v>
      </c>
      <c r="W681" s="303">
        <f t="shared" si="161"/>
        <v>14726.159999999998</v>
      </c>
      <c r="X681" s="303">
        <f t="shared" si="161"/>
        <v>0</v>
      </c>
      <c r="Y681" s="303">
        <f t="shared" si="161"/>
        <v>97.739999999999981</v>
      </c>
      <c r="Z681" s="303">
        <f t="shared" si="161"/>
        <v>65.160000000000011</v>
      </c>
      <c r="AA681" s="303">
        <f t="shared" si="161"/>
        <v>162.9</v>
      </c>
      <c r="AB681" s="303">
        <f t="shared" si="161"/>
        <v>390.95999999999992</v>
      </c>
      <c r="AC681" s="303">
        <f t="shared" si="161"/>
        <v>97.739999999999981</v>
      </c>
      <c r="AD681" s="303">
        <f t="shared" si="161"/>
        <v>162.9</v>
      </c>
      <c r="AE681" s="303">
        <f t="shared" si="161"/>
        <v>32.580000000000005</v>
      </c>
      <c r="AF681" s="303">
        <f t="shared" si="161"/>
        <v>0</v>
      </c>
      <c r="AG681" s="303">
        <f t="shared" si="152"/>
        <v>423.53999999999996</v>
      </c>
      <c r="AH681" s="303">
        <f t="shared" si="152"/>
        <v>162.9</v>
      </c>
      <c r="AI681" s="303">
        <f t="shared" si="152"/>
        <v>162.9</v>
      </c>
      <c r="AJ681" s="303">
        <f t="shared" si="152"/>
        <v>32.580000000000005</v>
      </c>
      <c r="AK681" s="1239" t="s">
        <v>1350</v>
      </c>
      <c r="AL681" s="73" t="s">
        <v>1350</v>
      </c>
      <c r="AM681" s="1239" t="s">
        <v>1350</v>
      </c>
      <c r="AN681" s="303">
        <f t="shared" si="153"/>
        <v>43787.519999999997</v>
      </c>
      <c r="AO681" s="303">
        <f t="shared" si="162"/>
        <v>15410.339999999986</v>
      </c>
      <c r="AP681" s="303">
        <f t="shared" si="162"/>
        <v>651.6</v>
      </c>
      <c r="AQ681" s="303">
        <f t="shared" si="162"/>
        <v>11207.519999999999</v>
      </c>
      <c r="AR681" s="303">
        <f t="shared" si="162"/>
        <v>0</v>
      </c>
      <c r="AS681" s="303">
        <f t="shared" si="162"/>
        <v>14726.159999999998</v>
      </c>
      <c r="AT681" s="303">
        <f t="shared" si="162"/>
        <v>0</v>
      </c>
      <c r="AU681" s="303">
        <f t="shared" si="162"/>
        <v>97.739999999999981</v>
      </c>
      <c r="AV681" s="303">
        <f t="shared" si="162"/>
        <v>65.160000000000011</v>
      </c>
      <c r="AW681" s="303">
        <f t="shared" si="162"/>
        <v>162.9</v>
      </c>
      <c r="AX681" s="303">
        <f t="shared" si="162"/>
        <v>390.95999999999992</v>
      </c>
      <c r="AY681" s="303">
        <f t="shared" si="162"/>
        <v>97.739999999999981</v>
      </c>
      <c r="AZ681" s="303">
        <f t="shared" si="162"/>
        <v>162.9</v>
      </c>
      <c r="BA681" s="303">
        <f t="shared" si="162"/>
        <v>32.580000000000005</v>
      </c>
      <c r="BB681" s="303">
        <f t="shared" si="162"/>
        <v>0</v>
      </c>
      <c r="BC681" s="303">
        <f t="shared" si="154"/>
        <v>423.53999999999996</v>
      </c>
      <c r="BD681" s="303">
        <f t="shared" si="154"/>
        <v>162.9</v>
      </c>
      <c r="BE681" s="303">
        <f t="shared" si="154"/>
        <v>162.9</v>
      </c>
      <c r="BF681" s="303">
        <f t="shared" si="154"/>
        <v>32.580000000000005</v>
      </c>
    </row>
    <row r="682" spans="2:58" ht="14.25" x14ac:dyDescent="0.2">
      <c r="B682" s="1913" t="s">
        <v>266</v>
      </c>
      <c r="C682" s="1914" t="s">
        <v>273</v>
      </c>
      <c r="D682" s="1907" t="s">
        <v>28</v>
      </c>
      <c r="E682" s="1947" t="s">
        <v>19</v>
      </c>
      <c r="F682" s="1898" t="s">
        <v>16</v>
      </c>
      <c r="G682" s="2013">
        <v>16.920000000000002</v>
      </c>
      <c r="H682" s="1937">
        <v>12257</v>
      </c>
      <c r="I682" s="1910">
        <v>12257</v>
      </c>
      <c r="J682" s="1911">
        <v>12257</v>
      </c>
      <c r="K682" s="1916">
        <v>18.77</v>
      </c>
      <c r="L682" s="1580"/>
      <c r="O682" s="303"/>
      <c r="P682" s="1174"/>
      <c r="Q682" s="1174"/>
      <c r="R682" s="303">
        <f t="shared" si="151"/>
        <v>230063.88999999998</v>
      </c>
      <c r="S682" s="303">
        <f t="shared" si="161"/>
        <v>57975.609999999957</v>
      </c>
      <c r="T682" s="303">
        <f t="shared" si="161"/>
        <v>2451.4</v>
      </c>
      <c r="U682" s="303">
        <f t="shared" si="161"/>
        <v>42164.079999999987</v>
      </c>
      <c r="V682" s="303">
        <f t="shared" si="161"/>
        <v>0</v>
      </c>
      <c r="W682" s="303">
        <f t="shared" si="161"/>
        <v>120731.45000000003</v>
      </c>
      <c r="X682" s="303">
        <f t="shared" si="161"/>
        <v>0</v>
      </c>
      <c r="Y682" s="303">
        <f t="shared" si="161"/>
        <v>367.71</v>
      </c>
      <c r="Z682" s="303">
        <f t="shared" si="161"/>
        <v>245.14000000000001</v>
      </c>
      <c r="AA682" s="303">
        <f t="shared" si="161"/>
        <v>612.85</v>
      </c>
      <c r="AB682" s="303">
        <f t="shared" si="161"/>
        <v>1470.84</v>
      </c>
      <c r="AC682" s="303">
        <f t="shared" si="161"/>
        <v>367.71</v>
      </c>
      <c r="AD682" s="303">
        <f t="shared" si="161"/>
        <v>612.85</v>
      </c>
      <c r="AE682" s="303">
        <f t="shared" si="161"/>
        <v>122.57000000000001</v>
      </c>
      <c r="AF682" s="303">
        <f t="shared" si="161"/>
        <v>0</v>
      </c>
      <c r="AG682" s="303">
        <f t="shared" si="152"/>
        <v>1593.41</v>
      </c>
      <c r="AH682" s="303">
        <f t="shared" si="152"/>
        <v>612.85</v>
      </c>
      <c r="AI682" s="303">
        <f t="shared" si="152"/>
        <v>612.85</v>
      </c>
      <c r="AJ682" s="303">
        <f t="shared" si="152"/>
        <v>122.57000000000001</v>
      </c>
      <c r="AK682" s="1239" t="s">
        <v>1350</v>
      </c>
      <c r="AL682" s="73" t="s">
        <v>1350</v>
      </c>
      <c r="AM682" s="1239" t="s">
        <v>1350</v>
      </c>
      <c r="AN682" s="303">
        <f t="shared" si="153"/>
        <v>230063.88999999998</v>
      </c>
      <c r="AO682" s="303">
        <f t="shared" si="162"/>
        <v>57975.609999999957</v>
      </c>
      <c r="AP682" s="303">
        <f t="shared" si="162"/>
        <v>2451.4</v>
      </c>
      <c r="AQ682" s="303">
        <f t="shared" si="162"/>
        <v>42164.079999999987</v>
      </c>
      <c r="AR682" s="303">
        <f t="shared" si="162"/>
        <v>0</v>
      </c>
      <c r="AS682" s="303">
        <f t="shared" si="162"/>
        <v>120731.45000000003</v>
      </c>
      <c r="AT682" s="303">
        <f t="shared" si="162"/>
        <v>0</v>
      </c>
      <c r="AU682" s="303">
        <f t="shared" si="162"/>
        <v>367.71</v>
      </c>
      <c r="AV682" s="303">
        <f t="shared" si="162"/>
        <v>245.14000000000001</v>
      </c>
      <c r="AW682" s="303">
        <f t="shared" si="162"/>
        <v>612.85</v>
      </c>
      <c r="AX682" s="303">
        <f t="shared" si="162"/>
        <v>1470.84</v>
      </c>
      <c r="AY682" s="303">
        <f t="shared" si="162"/>
        <v>367.71</v>
      </c>
      <c r="AZ682" s="303">
        <f t="shared" si="162"/>
        <v>612.85</v>
      </c>
      <c r="BA682" s="303">
        <f t="shared" si="162"/>
        <v>122.57000000000001</v>
      </c>
      <c r="BB682" s="303">
        <f t="shared" si="162"/>
        <v>0</v>
      </c>
      <c r="BC682" s="303">
        <f t="shared" si="154"/>
        <v>1593.41</v>
      </c>
      <c r="BD682" s="303">
        <f t="shared" si="154"/>
        <v>612.85</v>
      </c>
      <c r="BE682" s="303">
        <f t="shared" si="154"/>
        <v>612.85</v>
      </c>
      <c r="BF682" s="303">
        <f t="shared" si="154"/>
        <v>122.57000000000001</v>
      </c>
    </row>
    <row r="683" spans="2:58" ht="14.25" x14ac:dyDescent="0.2">
      <c r="B683" s="1913" t="s">
        <v>266</v>
      </c>
      <c r="C683" s="1914" t="s">
        <v>274</v>
      </c>
      <c r="D683" s="1907" t="s">
        <v>36</v>
      </c>
      <c r="E683" s="1947" t="s">
        <v>19</v>
      </c>
      <c r="F683" s="1898" t="s">
        <v>16</v>
      </c>
      <c r="G683" s="2013">
        <v>16.920000000000002</v>
      </c>
      <c r="H683" s="1937">
        <v>9621</v>
      </c>
      <c r="I683" s="1910">
        <v>9621</v>
      </c>
      <c r="J683" s="1911">
        <v>9621</v>
      </c>
      <c r="K683" s="1916">
        <v>18.77</v>
      </c>
      <c r="L683" s="1580"/>
      <c r="O683" s="303"/>
      <c r="P683" s="1174"/>
      <c r="Q683" s="1174"/>
      <c r="R683" s="303">
        <f t="shared" si="151"/>
        <v>180586.16999999998</v>
      </c>
      <c r="S683" s="303">
        <f t="shared" si="161"/>
        <v>45507.329999999965</v>
      </c>
      <c r="T683" s="303">
        <f t="shared" si="161"/>
        <v>1924.2000000000003</v>
      </c>
      <c r="U683" s="303">
        <f t="shared" si="161"/>
        <v>33096.239999999991</v>
      </c>
      <c r="V683" s="303">
        <f t="shared" si="161"/>
        <v>0</v>
      </c>
      <c r="W683" s="303">
        <f t="shared" si="161"/>
        <v>94766.85000000002</v>
      </c>
      <c r="X683" s="303">
        <f t="shared" si="161"/>
        <v>0</v>
      </c>
      <c r="Y683" s="303">
        <f t="shared" si="161"/>
        <v>288.62999999999994</v>
      </c>
      <c r="Z683" s="303">
        <f t="shared" si="161"/>
        <v>192.42000000000002</v>
      </c>
      <c r="AA683" s="303">
        <f t="shared" si="161"/>
        <v>481.05000000000007</v>
      </c>
      <c r="AB683" s="303">
        <f t="shared" si="161"/>
        <v>1154.5199999999998</v>
      </c>
      <c r="AC683" s="303">
        <f t="shared" si="161"/>
        <v>288.62999999999994</v>
      </c>
      <c r="AD683" s="303">
        <f t="shared" si="161"/>
        <v>481.05000000000007</v>
      </c>
      <c r="AE683" s="303">
        <f t="shared" si="161"/>
        <v>96.210000000000008</v>
      </c>
      <c r="AF683" s="303">
        <f t="shared" si="161"/>
        <v>0</v>
      </c>
      <c r="AG683" s="303">
        <f t="shared" si="152"/>
        <v>1250.73</v>
      </c>
      <c r="AH683" s="303">
        <f t="shared" si="152"/>
        <v>481.05000000000007</v>
      </c>
      <c r="AI683" s="303">
        <f t="shared" si="152"/>
        <v>481.05000000000007</v>
      </c>
      <c r="AJ683" s="303">
        <f t="shared" si="152"/>
        <v>96.210000000000008</v>
      </c>
      <c r="AK683" s="1239" t="s">
        <v>1350</v>
      </c>
      <c r="AL683" s="73" t="s">
        <v>1350</v>
      </c>
      <c r="AM683" s="1239" t="s">
        <v>1350</v>
      </c>
      <c r="AN683" s="303">
        <f t="shared" si="153"/>
        <v>180586.16999999998</v>
      </c>
      <c r="AO683" s="303">
        <f t="shared" si="162"/>
        <v>45507.329999999965</v>
      </c>
      <c r="AP683" s="303">
        <f t="shared" si="162"/>
        <v>1924.2000000000003</v>
      </c>
      <c r="AQ683" s="303">
        <f t="shared" si="162"/>
        <v>33096.239999999991</v>
      </c>
      <c r="AR683" s="303">
        <f t="shared" si="162"/>
        <v>0</v>
      </c>
      <c r="AS683" s="303">
        <f t="shared" si="162"/>
        <v>94766.85000000002</v>
      </c>
      <c r="AT683" s="303">
        <f t="shared" si="162"/>
        <v>0</v>
      </c>
      <c r="AU683" s="303">
        <f t="shared" si="162"/>
        <v>288.62999999999994</v>
      </c>
      <c r="AV683" s="303">
        <f t="shared" si="162"/>
        <v>192.42000000000002</v>
      </c>
      <c r="AW683" s="303">
        <f t="shared" si="162"/>
        <v>481.05000000000007</v>
      </c>
      <c r="AX683" s="303">
        <f t="shared" si="162"/>
        <v>1154.5199999999998</v>
      </c>
      <c r="AY683" s="303">
        <f t="shared" si="162"/>
        <v>288.62999999999994</v>
      </c>
      <c r="AZ683" s="303">
        <f t="shared" si="162"/>
        <v>481.05000000000007</v>
      </c>
      <c r="BA683" s="303">
        <f t="shared" si="162"/>
        <v>96.210000000000008</v>
      </c>
      <c r="BB683" s="303">
        <f t="shared" si="162"/>
        <v>0</v>
      </c>
      <c r="BC683" s="303">
        <f t="shared" si="154"/>
        <v>1250.73</v>
      </c>
      <c r="BD683" s="303">
        <f t="shared" si="154"/>
        <v>481.05000000000007</v>
      </c>
      <c r="BE683" s="303">
        <f t="shared" si="154"/>
        <v>481.05000000000007</v>
      </c>
      <c r="BF683" s="303">
        <f t="shared" si="154"/>
        <v>96.210000000000008</v>
      </c>
    </row>
    <row r="684" spans="2:58" ht="14.25" x14ac:dyDescent="0.2">
      <c r="B684" s="1913" t="s">
        <v>266</v>
      </c>
      <c r="C684" s="1914" t="s">
        <v>275</v>
      </c>
      <c r="D684" s="1907" t="s">
        <v>239</v>
      </c>
      <c r="E684" s="1947" t="s">
        <v>19</v>
      </c>
      <c r="F684" s="1898" t="s">
        <v>16</v>
      </c>
      <c r="G684" s="2013">
        <v>16.920000000000002</v>
      </c>
      <c r="H684" s="1937">
        <v>3796.5831890057138</v>
      </c>
      <c r="I684" s="1910">
        <v>3796.5831890057138</v>
      </c>
      <c r="J684" s="1911">
        <v>3796.5831890057138</v>
      </c>
      <c r="K684" s="1916">
        <v>18.77</v>
      </c>
      <c r="L684" s="1580"/>
      <c r="O684" s="303"/>
      <c r="P684" s="1174"/>
      <c r="Q684" s="1174"/>
      <c r="R684" s="303">
        <f t="shared" si="151"/>
        <v>71261.866457637254</v>
      </c>
      <c r="S684" s="303">
        <f t="shared" si="161"/>
        <v>17957.838483997013</v>
      </c>
      <c r="T684" s="303">
        <f t="shared" si="161"/>
        <v>759.31663780114297</v>
      </c>
      <c r="U684" s="303">
        <f t="shared" si="161"/>
        <v>13060.246170179655</v>
      </c>
      <c r="V684" s="303">
        <f t="shared" si="161"/>
        <v>0</v>
      </c>
      <c r="W684" s="303">
        <f t="shared" si="161"/>
        <v>37396.34441170629</v>
      </c>
      <c r="X684" s="303">
        <f t="shared" si="161"/>
        <v>0</v>
      </c>
      <c r="Y684" s="303">
        <f t="shared" si="161"/>
        <v>113.89749567017142</v>
      </c>
      <c r="Z684" s="303">
        <f t="shared" si="161"/>
        <v>75.931663780114292</v>
      </c>
      <c r="AA684" s="303">
        <f t="shared" si="161"/>
        <v>189.82915945028574</v>
      </c>
      <c r="AB684" s="303">
        <f t="shared" si="161"/>
        <v>455.58998268068569</v>
      </c>
      <c r="AC684" s="303">
        <f t="shared" si="161"/>
        <v>113.89749567017142</v>
      </c>
      <c r="AD684" s="303">
        <f t="shared" si="161"/>
        <v>189.82915945028574</v>
      </c>
      <c r="AE684" s="303">
        <f t="shared" si="161"/>
        <v>37.965831890057146</v>
      </c>
      <c r="AF684" s="303">
        <f t="shared" si="161"/>
        <v>0</v>
      </c>
      <c r="AG684" s="303">
        <f t="shared" si="152"/>
        <v>493.55581457074288</v>
      </c>
      <c r="AH684" s="303">
        <f t="shared" si="152"/>
        <v>189.82915945028574</v>
      </c>
      <c r="AI684" s="303">
        <f t="shared" si="152"/>
        <v>189.82915945028574</v>
      </c>
      <c r="AJ684" s="303">
        <f t="shared" si="152"/>
        <v>37.965831890057146</v>
      </c>
      <c r="AK684" s="1239" t="s">
        <v>1350</v>
      </c>
      <c r="AL684" s="73" t="s">
        <v>1350</v>
      </c>
      <c r="AM684" s="1239" t="s">
        <v>1350</v>
      </c>
      <c r="AN684" s="303">
        <f t="shared" si="153"/>
        <v>71261.866457637254</v>
      </c>
      <c r="AO684" s="303">
        <f t="shared" si="162"/>
        <v>17957.838483997013</v>
      </c>
      <c r="AP684" s="303">
        <f t="shared" si="162"/>
        <v>759.31663780114297</v>
      </c>
      <c r="AQ684" s="303">
        <f t="shared" si="162"/>
        <v>13060.246170179655</v>
      </c>
      <c r="AR684" s="303">
        <f t="shared" si="162"/>
        <v>0</v>
      </c>
      <c r="AS684" s="303">
        <f t="shared" si="162"/>
        <v>37396.34441170629</v>
      </c>
      <c r="AT684" s="303">
        <f t="shared" si="162"/>
        <v>0</v>
      </c>
      <c r="AU684" s="303">
        <f t="shared" si="162"/>
        <v>113.89749567017142</v>
      </c>
      <c r="AV684" s="303">
        <f t="shared" si="162"/>
        <v>75.931663780114292</v>
      </c>
      <c r="AW684" s="303">
        <f t="shared" si="162"/>
        <v>189.82915945028574</v>
      </c>
      <c r="AX684" s="303">
        <f t="shared" si="162"/>
        <v>455.58998268068569</v>
      </c>
      <c r="AY684" s="303">
        <f t="shared" si="162"/>
        <v>113.89749567017142</v>
      </c>
      <c r="AZ684" s="303">
        <f t="shared" si="162"/>
        <v>189.82915945028574</v>
      </c>
      <c r="BA684" s="303">
        <f t="shared" si="162"/>
        <v>37.965831890057146</v>
      </c>
      <c r="BB684" s="303">
        <f t="shared" si="162"/>
        <v>0</v>
      </c>
      <c r="BC684" s="303">
        <f t="shared" si="154"/>
        <v>493.55581457074288</v>
      </c>
      <c r="BD684" s="303">
        <f t="shared" si="154"/>
        <v>189.82915945028574</v>
      </c>
      <c r="BE684" s="303">
        <f t="shared" si="154"/>
        <v>189.82915945028574</v>
      </c>
      <c r="BF684" s="303">
        <f t="shared" si="154"/>
        <v>37.965831890057146</v>
      </c>
    </row>
    <row r="685" spans="2:58" ht="14.25" x14ac:dyDescent="0.2">
      <c r="B685" s="1913" t="s">
        <v>266</v>
      </c>
      <c r="C685" s="1914" t="s">
        <v>276</v>
      </c>
      <c r="D685" s="1907" t="s">
        <v>54</v>
      </c>
      <c r="E685" s="1947" t="s">
        <v>15</v>
      </c>
      <c r="F685" s="1898" t="s">
        <v>16</v>
      </c>
      <c r="G685" s="2013">
        <v>16.920000000000002</v>
      </c>
      <c r="H685" s="1937">
        <v>2112</v>
      </c>
      <c r="I685" s="1910">
        <v>2112</v>
      </c>
      <c r="J685" s="1911">
        <v>2112</v>
      </c>
      <c r="K685" s="2014">
        <v>13.44</v>
      </c>
      <c r="L685" s="1580"/>
      <c r="O685" s="303"/>
      <c r="P685" s="1174"/>
      <c r="Q685" s="1174"/>
      <c r="R685" s="303">
        <f t="shared" si="151"/>
        <v>28385.279999999999</v>
      </c>
      <c r="S685" s="303">
        <f t="shared" si="161"/>
        <v>9989.7599999999911</v>
      </c>
      <c r="T685" s="303">
        <f t="shared" si="161"/>
        <v>422.40000000000003</v>
      </c>
      <c r="U685" s="303">
        <f t="shared" si="161"/>
        <v>7265.2799999999988</v>
      </c>
      <c r="V685" s="303">
        <f t="shared" si="161"/>
        <v>0</v>
      </c>
      <c r="W685" s="303">
        <f t="shared" si="161"/>
        <v>9546.239999999998</v>
      </c>
      <c r="X685" s="303">
        <f t="shared" si="161"/>
        <v>0</v>
      </c>
      <c r="Y685" s="303">
        <f t="shared" si="161"/>
        <v>63.359999999999992</v>
      </c>
      <c r="Z685" s="303">
        <f t="shared" si="161"/>
        <v>42.240000000000009</v>
      </c>
      <c r="AA685" s="303">
        <f t="shared" si="161"/>
        <v>105.60000000000001</v>
      </c>
      <c r="AB685" s="303">
        <f t="shared" si="161"/>
        <v>253.43999999999997</v>
      </c>
      <c r="AC685" s="303">
        <f t="shared" si="161"/>
        <v>63.359999999999992</v>
      </c>
      <c r="AD685" s="303">
        <f t="shared" si="161"/>
        <v>105.60000000000001</v>
      </c>
      <c r="AE685" s="303">
        <f t="shared" si="161"/>
        <v>21.120000000000005</v>
      </c>
      <c r="AF685" s="303">
        <f t="shared" si="161"/>
        <v>0</v>
      </c>
      <c r="AG685" s="303">
        <f t="shared" si="152"/>
        <v>274.56</v>
      </c>
      <c r="AH685" s="303">
        <f t="shared" si="152"/>
        <v>105.60000000000001</v>
      </c>
      <c r="AI685" s="303">
        <f t="shared" si="152"/>
        <v>105.60000000000001</v>
      </c>
      <c r="AJ685" s="303">
        <f t="shared" si="152"/>
        <v>21.120000000000005</v>
      </c>
      <c r="AK685" s="1239" t="s">
        <v>1350</v>
      </c>
      <c r="AL685" s="73" t="s">
        <v>1350</v>
      </c>
      <c r="AM685" s="1239" t="s">
        <v>1350</v>
      </c>
      <c r="AN685" s="303">
        <f t="shared" si="153"/>
        <v>28385.279999999999</v>
      </c>
      <c r="AO685" s="303">
        <f t="shared" si="162"/>
        <v>9989.7599999999911</v>
      </c>
      <c r="AP685" s="303">
        <f t="shared" si="162"/>
        <v>422.40000000000003</v>
      </c>
      <c r="AQ685" s="303">
        <f t="shared" si="162"/>
        <v>7265.2799999999988</v>
      </c>
      <c r="AR685" s="303">
        <f t="shared" si="162"/>
        <v>0</v>
      </c>
      <c r="AS685" s="303">
        <f t="shared" si="162"/>
        <v>9546.239999999998</v>
      </c>
      <c r="AT685" s="303">
        <f t="shared" si="162"/>
        <v>0</v>
      </c>
      <c r="AU685" s="303">
        <f t="shared" si="162"/>
        <v>63.359999999999992</v>
      </c>
      <c r="AV685" s="303">
        <f t="shared" si="162"/>
        <v>42.240000000000009</v>
      </c>
      <c r="AW685" s="303">
        <f t="shared" si="162"/>
        <v>105.60000000000001</v>
      </c>
      <c r="AX685" s="303">
        <f t="shared" si="162"/>
        <v>253.43999999999997</v>
      </c>
      <c r="AY685" s="303">
        <f t="shared" si="162"/>
        <v>63.359999999999992</v>
      </c>
      <c r="AZ685" s="303">
        <f t="shared" si="162"/>
        <v>105.60000000000001</v>
      </c>
      <c r="BA685" s="303">
        <f t="shared" si="162"/>
        <v>21.120000000000005</v>
      </c>
      <c r="BB685" s="303">
        <f t="shared" si="162"/>
        <v>0</v>
      </c>
      <c r="BC685" s="303">
        <f t="shared" si="154"/>
        <v>274.56</v>
      </c>
      <c r="BD685" s="303">
        <f t="shared" si="154"/>
        <v>105.60000000000001</v>
      </c>
      <c r="BE685" s="303">
        <f t="shared" si="154"/>
        <v>105.60000000000001</v>
      </c>
      <c r="BF685" s="303">
        <f t="shared" si="154"/>
        <v>21.120000000000005</v>
      </c>
    </row>
    <row r="686" spans="2:58" ht="14.25" x14ac:dyDescent="0.2">
      <c r="B686" s="1913" t="s">
        <v>266</v>
      </c>
      <c r="C686" s="1914" t="s">
        <v>277</v>
      </c>
      <c r="D686" s="1907" t="s">
        <v>27</v>
      </c>
      <c r="E686" s="1947" t="s">
        <v>15</v>
      </c>
      <c r="F686" s="1898" t="s">
        <v>16</v>
      </c>
      <c r="G686" s="2013">
        <v>16.920000000000002</v>
      </c>
      <c r="H686" s="1937">
        <v>6823</v>
      </c>
      <c r="I686" s="1910">
        <v>6823</v>
      </c>
      <c r="J686" s="1911">
        <v>6823</v>
      </c>
      <c r="K686" s="2014">
        <v>13.44</v>
      </c>
      <c r="L686" s="1580"/>
      <c r="O686" s="303"/>
      <c r="P686" s="1174"/>
      <c r="Q686" s="1174"/>
      <c r="R686" s="303">
        <f t="shared" si="151"/>
        <v>91701.119999999995</v>
      </c>
      <c r="S686" s="303">
        <f t="shared" si="161"/>
        <v>32272.789999999972</v>
      </c>
      <c r="T686" s="303">
        <f t="shared" si="161"/>
        <v>1364.6000000000001</v>
      </c>
      <c r="U686" s="303">
        <f t="shared" si="161"/>
        <v>23471.119999999995</v>
      </c>
      <c r="V686" s="303">
        <f t="shared" si="161"/>
        <v>0</v>
      </c>
      <c r="W686" s="303">
        <f t="shared" si="161"/>
        <v>30839.959999999995</v>
      </c>
      <c r="X686" s="303">
        <f t="shared" si="161"/>
        <v>0</v>
      </c>
      <c r="Y686" s="303">
        <f t="shared" si="161"/>
        <v>204.68999999999997</v>
      </c>
      <c r="Z686" s="303">
        <f t="shared" si="161"/>
        <v>136.46000000000004</v>
      </c>
      <c r="AA686" s="303">
        <f t="shared" si="161"/>
        <v>341.15000000000003</v>
      </c>
      <c r="AB686" s="303">
        <f t="shared" si="161"/>
        <v>818.75999999999988</v>
      </c>
      <c r="AC686" s="303">
        <f t="shared" si="161"/>
        <v>204.68999999999997</v>
      </c>
      <c r="AD686" s="303">
        <f t="shared" si="161"/>
        <v>341.15000000000003</v>
      </c>
      <c r="AE686" s="303">
        <f t="shared" si="161"/>
        <v>68.230000000000018</v>
      </c>
      <c r="AF686" s="303">
        <f t="shared" si="161"/>
        <v>0</v>
      </c>
      <c r="AG686" s="303">
        <f t="shared" si="152"/>
        <v>886.99</v>
      </c>
      <c r="AH686" s="303">
        <f t="shared" si="152"/>
        <v>341.15000000000003</v>
      </c>
      <c r="AI686" s="303">
        <f t="shared" si="152"/>
        <v>341.15000000000003</v>
      </c>
      <c r="AJ686" s="303">
        <f t="shared" si="152"/>
        <v>68.230000000000018</v>
      </c>
      <c r="AK686" s="1239" t="s">
        <v>1350</v>
      </c>
      <c r="AL686" s="73" t="s">
        <v>1350</v>
      </c>
      <c r="AM686" s="1239" t="s">
        <v>1350</v>
      </c>
      <c r="AN686" s="303">
        <f t="shared" si="153"/>
        <v>91701.119999999995</v>
      </c>
      <c r="AO686" s="303">
        <f t="shared" si="162"/>
        <v>32272.789999999972</v>
      </c>
      <c r="AP686" s="303">
        <f t="shared" si="162"/>
        <v>1364.6000000000001</v>
      </c>
      <c r="AQ686" s="303">
        <f t="shared" si="162"/>
        <v>23471.119999999995</v>
      </c>
      <c r="AR686" s="303">
        <f t="shared" si="162"/>
        <v>0</v>
      </c>
      <c r="AS686" s="303">
        <f t="shared" si="162"/>
        <v>30839.959999999995</v>
      </c>
      <c r="AT686" s="303">
        <f t="shared" si="162"/>
        <v>0</v>
      </c>
      <c r="AU686" s="303">
        <f t="shared" si="162"/>
        <v>204.68999999999997</v>
      </c>
      <c r="AV686" s="303">
        <f t="shared" si="162"/>
        <v>136.46000000000004</v>
      </c>
      <c r="AW686" s="303">
        <f t="shared" si="162"/>
        <v>341.15000000000003</v>
      </c>
      <c r="AX686" s="303">
        <f t="shared" si="162"/>
        <v>818.75999999999988</v>
      </c>
      <c r="AY686" s="303">
        <f t="shared" si="162"/>
        <v>204.68999999999997</v>
      </c>
      <c r="AZ686" s="303">
        <f t="shared" si="162"/>
        <v>341.15000000000003</v>
      </c>
      <c r="BA686" s="303">
        <f t="shared" si="162"/>
        <v>68.230000000000018</v>
      </c>
      <c r="BB686" s="303">
        <f t="shared" si="162"/>
        <v>0</v>
      </c>
      <c r="BC686" s="303">
        <f t="shared" si="154"/>
        <v>886.99</v>
      </c>
      <c r="BD686" s="303">
        <f t="shared" si="154"/>
        <v>341.15000000000003</v>
      </c>
      <c r="BE686" s="303">
        <f t="shared" si="154"/>
        <v>341.15000000000003</v>
      </c>
      <c r="BF686" s="303">
        <f t="shared" si="154"/>
        <v>68.230000000000018</v>
      </c>
    </row>
    <row r="687" spans="2:58" ht="14.25" x14ac:dyDescent="0.2">
      <c r="B687" s="1913" t="s">
        <v>266</v>
      </c>
      <c r="C687" s="1914" t="s">
        <v>278</v>
      </c>
      <c r="D687" s="1907" t="s">
        <v>21</v>
      </c>
      <c r="E687" s="1947" t="s">
        <v>15</v>
      </c>
      <c r="F687" s="1898" t="s">
        <v>16</v>
      </c>
      <c r="G687" s="2013">
        <v>16.920000000000002</v>
      </c>
      <c r="H687" s="1937">
        <v>3544</v>
      </c>
      <c r="I687" s="1910">
        <v>3544</v>
      </c>
      <c r="J687" s="1911">
        <v>3544</v>
      </c>
      <c r="K687" s="2014">
        <v>13.44</v>
      </c>
      <c r="L687" s="1580"/>
      <c r="O687" s="303"/>
      <c r="P687" s="1174"/>
      <c r="Q687" s="1174"/>
      <c r="R687" s="303">
        <f t="shared" si="151"/>
        <v>47631.360000000001</v>
      </c>
      <c r="S687" s="303">
        <f t="shared" si="161"/>
        <v>16763.119999999984</v>
      </c>
      <c r="T687" s="303">
        <f t="shared" si="161"/>
        <v>708.80000000000018</v>
      </c>
      <c r="U687" s="303">
        <f t="shared" si="161"/>
        <v>12191.359999999999</v>
      </c>
      <c r="V687" s="303">
        <f t="shared" si="161"/>
        <v>0</v>
      </c>
      <c r="W687" s="303">
        <f t="shared" si="161"/>
        <v>16018.88</v>
      </c>
      <c r="X687" s="303">
        <f t="shared" si="161"/>
        <v>0</v>
      </c>
      <c r="Y687" s="303">
        <f t="shared" si="161"/>
        <v>106.32</v>
      </c>
      <c r="Z687" s="303">
        <f t="shared" si="161"/>
        <v>70.880000000000024</v>
      </c>
      <c r="AA687" s="303">
        <f t="shared" si="161"/>
        <v>177.20000000000005</v>
      </c>
      <c r="AB687" s="303">
        <f t="shared" si="161"/>
        <v>425.28</v>
      </c>
      <c r="AC687" s="303">
        <f t="shared" si="161"/>
        <v>106.32</v>
      </c>
      <c r="AD687" s="303">
        <f t="shared" si="161"/>
        <v>177.20000000000005</v>
      </c>
      <c r="AE687" s="303">
        <f t="shared" si="161"/>
        <v>35.440000000000012</v>
      </c>
      <c r="AF687" s="303">
        <f t="shared" si="161"/>
        <v>0</v>
      </c>
      <c r="AG687" s="303">
        <f t="shared" si="152"/>
        <v>460.72</v>
      </c>
      <c r="AH687" s="303">
        <f t="shared" si="152"/>
        <v>177.20000000000005</v>
      </c>
      <c r="AI687" s="303">
        <f t="shared" si="152"/>
        <v>177.20000000000005</v>
      </c>
      <c r="AJ687" s="303">
        <f t="shared" si="152"/>
        <v>35.440000000000012</v>
      </c>
      <c r="AK687" s="1239" t="s">
        <v>1350</v>
      </c>
      <c r="AL687" s="73" t="s">
        <v>1350</v>
      </c>
      <c r="AM687" s="1239" t="s">
        <v>1350</v>
      </c>
      <c r="AN687" s="303">
        <f t="shared" si="153"/>
        <v>47631.360000000001</v>
      </c>
      <c r="AO687" s="303">
        <f t="shared" si="162"/>
        <v>16763.119999999984</v>
      </c>
      <c r="AP687" s="303">
        <f t="shared" si="162"/>
        <v>708.80000000000018</v>
      </c>
      <c r="AQ687" s="303">
        <f t="shared" si="162"/>
        <v>12191.359999999999</v>
      </c>
      <c r="AR687" s="303">
        <f t="shared" si="162"/>
        <v>0</v>
      </c>
      <c r="AS687" s="303">
        <f t="shared" si="162"/>
        <v>16018.88</v>
      </c>
      <c r="AT687" s="303">
        <f t="shared" si="162"/>
        <v>0</v>
      </c>
      <c r="AU687" s="303">
        <f t="shared" si="162"/>
        <v>106.32</v>
      </c>
      <c r="AV687" s="303">
        <f t="shared" si="162"/>
        <v>70.880000000000024</v>
      </c>
      <c r="AW687" s="303">
        <f t="shared" si="162"/>
        <v>177.20000000000005</v>
      </c>
      <c r="AX687" s="303">
        <f t="shared" si="162"/>
        <v>425.28</v>
      </c>
      <c r="AY687" s="303">
        <f t="shared" si="162"/>
        <v>106.32</v>
      </c>
      <c r="AZ687" s="303">
        <f t="shared" si="162"/>
        <v>177.20000000000005</v>
      </c>
      <c r="BA687" s="303">
        <f t="shared" si="162"/>
        <v>35.440000000000012</v>
      </c>
      <c r="BB687" s="303">
        <f t="shared" si="162"/>
        <v>0</v>
      </c>
      <c r="BC687" s="303">
        <f t="shared" si="154"/>
        <v>460.72</v>
      </c>
      <c r="BD687" s="303">
        <f t="shared" si="154"/>
        <v>177.20000000000005</v>
      </c>
      <c r="BE687" s="303">
        <f t="shared" si="154"/>
        <v>177.20000000000005</v>
      </c>
      <c r="BF687" s="303">
        <f t="shared" si="154"/>
        <v>35.440000000000012</v>
      </c>
    </row>
    <row r="688" spans="2:58" ht="14.25" x14ac:dyDescent="0.2">
      <c r="B688" s="1913" t="s">
        <v>266</v>
      </c>
      <c r="C688" s="1914" t="s">
        <v>24</v>
      </c>
      <c r="D688" s="1907" t="s">
        <v>23</v>
      </c>
      <c r="E688" s="1947" t="s">
        <v>25</v>
      </c>
      <c r="F688" s="1898" t="s">
        <v>26</v>
      </c>
      <c r="G688" s="2013">
        <v>16.920000000000002</v>
      </c>
      <c r="H688" s="1937">
        <v>71422.660672484737</v>
      </c>
      <c r="I688" s="1910">
        <v>71422.660672484737</v>
      </c>
      <c r="J688" s="1911">
        <v>71422.660672484737</v>
      </c>
      <c r="K688" s="2014">
        <v>10.35</v>
      </c>
      <c r="L688" s="1580"/>
      <c r="O688" s="303"/>
      <c r="P688" s="1174"/>
      <c r="Q688" s="1174"/>
      <c r="R688" s="303">
        <f t="shared" si="151"/>
        <v>739224.53796021699</v>
      </c>
      <c r="S688" s="303">
        <f t="shared" si="161"/>
        <v>337829.18498085282</v>
      </c>
      <c r="T688" s="303">
        <f t="shared" si="161"/>
        <v>14284.532134496951</v>
      </c>
      <c r="U688" s="303">
        <f t="shared" si="161"/>
        <v>245693.95271334745</v>
      </c>
      <c r="V688" s="303">
        <f t="shared" si="161"/>
        <v>0</v>
      </c>
      <c r="W688" s="303">
        <f t="shared" si="161"/>
        <v>102134.40476165316</v>
      </c>
      <c r="X688" s="303">
        <f t="shared" si="161"/>
        <v>0</v>
      </c>
      <c r="Y688" s="303">
        <f t="shared" si="161"/>
        <v>2142.6798201745419</v>
      </c>
      <c r="Z688" s="303">
        <f t="shared" si="161"/>
        <v>1428.4532134496949</v>
      </c>
      <c r="AA688" s="303">
        <f t="shared" si="161"/>
        <v>3571.1330336242377</v>
      </c>
      <c r="AB688" s="303">
        <f t="shared" si="161"/>
        <v>8570.7192806981675</v>
      </c>
      <c r="AC688" s="303">
        <f t="shared" si="161"/>
        <v>2142.6798201745419</v>
      </c>
      <c r="AD688" s="303">
        <f t="shared" si="161"/>
        <v>3571.1330336242377</v>
      </c>
      <c r="AE688" s="303">
        <f t="shared" si="161"/>
        <v>714.22660672484744</v>
      </c>
      <c r="AF688" s="303">
        <f t="shared" si="161"/>
        <v>0</v>
      </c>
      <c r="AG688" s="303">
        <f t="shared" ref="AG688:AJ719" si="163">+$R688*VLOOKUP($E688,$P$5:$AJ$7,AG$1+3,FALSE)</f>
        <v>9284.9458874230168</v>
      </c>
      <c r="AH688" s="303">
        <f t="shared" si="163"/>
        <v>3571.1330336242377</v>
      </c>
      <c r="AI688" s="303">
        <f t="shared" si="163"/>
        <v>3571.1330336242377</v>
      </c>
      <c r="AJ688" s="303">
        <f t="shared" si="163"/>
        <v>714.22660672484744</v>
      </c>
      <c r="AK688" s="1239" t="s">
        <v>1350</v>
      </c>
      <c r="AL688" s="73" t="s">
        <v>1350</v>
      </c>
      <c r="AM688" s="1239" t="s">
        <v>1350</v>
      </c>
      <c r="AN688" s="303">
        <f t="shared" si="153"/>
        <v>739224.53796021699</v>
      </c>
      <c r="AO688" s="303">
        <f t="shared" si="162"/>
        <v>337829.18498085282</v>
      </c>
      <c r="AP688" s="303">
        <f t="shared" si="162"/>
        <v>14284.532134496951</v>
      </c>
      <c r="AQ688" s="303">
        <f t="shared" si="162"/>
        <v>245693.95271334745</v>
      </c>
      <c r="AR688" s="303">
        <f t="shared" si="162"/>
        <v>0</v>
      </c>
      <c r="AS688" s="303">
        <f t="shared" si="162"/>
        <v>102134.40476165316</v>
      </c>
      <c r="AT688" s="303">
        <f t="shared" si="162"/>
        <v>0</v>
      </c>
      <c r="AU688" s="303">
        <f t="shared" si="162"/>
        <v>2142.6798201745419</v>
      </c>
      <c r="AV688" s="303">
        <f t="shared" si="162"/>
        <v>1428.4532134496949</v>
      </c>
      <c r="AW688" s="303">
        <f t="shared" si="162"/>
        <v>3571.1330336242377</v>
      </c>
      <c r="AX688" s="303">
        <f t="shared" si="162"/>
        <v>8570.7192806981675</v>
      </c>
      <c r="AY688" s="303">
        <f t="shared" si="162"/>
        <v>2142.6798201745419</v>
      </c>
      <c r="AZ688" s="303">
        <f t="shared" si="162"/>
        <v>3571.1330336242377</v>
      </c>
      <c r="BA688" s="303">
        <f t="shared" si="162"/>
        <v>714.22660672484744</v>
      </c>
      <c r="BB688" s="303">
        <f t="shared" si="162"/>
        <v>0</v>
      </c>
      <c r="BC688" s="303">
        <f t="shared" ref="BC688:BF719" si="164">+$AN688*VLOOKUP($E688,$AL$5:$BF$7,BC$1+3,FALSE)</f>
        <v>9284.9458874230168</v>
      </c>
      <c r="BD688" s="303">
        <f t="shared" si="164"/>
        <v>3571.1330336242377</v>
      </c>
      <c r="BE688" s="303">
        <f t="shared" si="164"/>
        <v>3571.1330336242377</v>
      </c>
      <c r="BF688" s="303">
        <f t="shared" si="164"/>
        <v>714.22660672484744</v>
      </c>
    </row>
    <row r="689" spans="2:58" ht="14.25" x14ac:dyDescent="0.2">
      <c r="B689" s="1913" t="s">
        <v>266</v>
      </c>
      <c r="C689" s="1914" t="s">
        <v>24</v>
      </c>
      <c r="D689" s="1907" t="s">
        <v>27</v>
      </c>
      <c r="E689" s="1947" t="s">
        <v>25</v>
      </c>
      <c r="F689" s="1898" t="s">
        <v>26</v>
      </c>
      <c r="G689" s="2013">
        <v>16.920000000000002</v>
      </c>
      <c r="H689" s="1937">
        <v>257800.46283425851</v>
      </c>
      <c r="I689" s="1910">
        <v>257800.46283425851</v>
      </c>
      <c r="J689" s="1911">
        <v>257800.46283425851</v>
      </c>
      <c r="K689" s="2014">
        <v>10.35</v>
      </c>
      <c r="L689" s="1580"/>
      <c r="O689" s="303"/>
      <c r="P689" s="1174"/>
      <c r="Q689" s="1174"/>
      <c r="R689" s="303">
        <f t="shared" si="151"/>
        <v>2668234.7903345753</v>
      </c>
      <c r="S689" s="303">
        <f t="shared" si="161"/>
        <v>1219396.1892060428</v>
      </c>
      <c r="T689" s="303">
        <f t="shared" si="161"/>
        <v>51560.092566851716</v>
      </c>
      <c r="U689" s="303">
        <f t="shared" si="161"/>
        <v>886833.59214984905</v>
      </c>
      <c r="V689" s="303">
        <f t="shared" si="161"/>
        <v>0</v>
      </c>
      <c r="W689" s="303">
        <f t="shared" si="161"/>
        <v>368654.66185298964</v>
      </c>
      <c r="X689" s="303">
        <f t="shared" si="161"/>
        <v>0</v>
      </c>
      <c r="Y689" s="303">
        <f t="shared" si="161"/>
        <v>7734.0138850277544</v>
      </c>
      <c r="Z689" s="303">
        <f t="shared" si="161"/>
        <v>5156.0092566851708</v>
      </c>
      <c r="AA689" s="303">
        <f t="shared" si="161"/>
        <v>12890.023141712929</v>
      </c>
      <c r="AB689" s="303">
        <f t="shared" si="161"/>
        <v>30936.055540111018</v>
      </c>
      <c r="AC689" s="303">
        <f t="shared" si="161"/>
        <v>7734.0138850277544</v>
      </c>
      <c r="AD689" s="303">
        <f t="shared" si="161"/>
        <v>12890.023141712929</v>
      </c>
      <c r="AE689" s="303">
        <f t="shared" si="161"/>
        <v>2578.0046283425854</v>
      </c>
      <c r="AF689" s="303">
        <f t="shared" si="161"/>
        <v>0</v>
      </c>
      <c r="AG689" s="303">
        <f t="shared" si="163"/>
        <v>33514.060168453609</v>
      </c>
      <c r="AH689" s="303">
        <f t="shared" si="163"/>
        <v>12890.023141712929</v>
      </c>
      <c r="AI689" s="303">
        <f t="shared" si="163"/>
        <v>12890.023141712929</v>
      </c>
      <c r="AJ689" s="303">
        <f t="shared" si="163"/>
        <v>2578.0046283425854</v>
      </c>
      <c r="AK689" s="1239" t="s">
        <v>1350</v>
      </c>
      <c r="AL689" s="73" t="s">
        <v>1350</v>
      </c>
      <c r="AM689" s="1239" t="s">
        <v>1350</v>
      </c>
      <c r="AN689" s="303">
        <f t="shared" si="153"/>
        <v>2668234.7903345753</v>
      </c>
      <c r="AO689" s="303">
        <f t="shared" si="162"/>
        <v>1219396.1892060428</v>
      </c>
      <c r="AP689" s="303">
        <f t="shared" si="162"/>
        <v>51560.092566851716</v>
      </c>
      <c r="AQ689" s="303">
        <f t="shared" si="162"/>
        <v>886833.59214984905</v>
      </c>
      <c r="AR689" s="303">
        <f t="shared" si="162"/>
        <v>0</v>
      </c>
      <c r="AS689" s="303">
        <f t="shared" si="162"/>
        <v>368654.66185298964</v>
      </c>
      <c r="AT689" s="303">
        <f t="shared" si="162"/>
        <v>0</v>
      </c>
      <c r="AU689" s="303">
        <f t="shared" si="162"/>
        <v>7734.0138850277544</v>
      </c>
      <c r="AV689" s="303">
        <f t="shared" si="162"/>
        <v>5156.0092566851708</v>
      </c>
      <c r="AW689" s="303">
        <f t="shared" si="162"/>
        <v>12890.023141712929</v>
      </c>
      <c r="AX689" s="303">
        <f t="shared" si="162"/>
        <v>30936.055540111018</v>
      </c>
      <c r="AY689" s="303">
        <f t="shared" si="162"/>
        <v>7734.0138850277544</v>
      </c>
      <c r="AZ689" s="303">
        <f t="shared" si="162"/>
        <v>12890.023141712929</v>
      </c>
      <c r="BA689" s="303">
        <f t="shared" si="162"/>
        <v>2578.0046283425854</v>
      </c>
      <c r="BB689" s="303">
        <f t="shared" si="162"/>
        <v>0</v>
      </c>
      <c r="BC689" s="303">
        <f t="shared" si="164"/>
        <v>33514.060168453609</v>
      </c>
      <c r="BD689" s="303">
        <f t="shared" si="164"/>
        <v>12890.023141712929</v>
      </c>
      <c r="BE689" s="303">
        <f t="shared" si="164"/>
        <v>12890.023141712929</v>
      </c>
      <c r="BF689" s="303">
        <f t="shared" si="164"/>
        <v>2578.0046283425854</v>
      </c>
    </row>
    <row r="690" spans="2:58" ht="14.25" x14ac:dyDescent="0.2">
      <c r="B690" s="1913" t="s">
        <v>266</v>
      </c>
      <c r="C690" s="1914" t="s">
        <v>24</v>
      </c>
      <c r="D690" s="1907" t="s">
        <v>28</v>
      </c>
      <c r="E690" s="1947" t="s">
        <v>25</v>
      </c>
      <c r="F690" s="1898" t="s">
        <v>26</v>
      </c>
      <c r="G690" s="2013">
        <v>16.920000000000002</v>
      </c>
      <c r="H690" s="1937">
        <v>20535.99820725678</v>
      </c>
      <c r="I690" s="1910">
        <v>20535.99820725678</v>
      </c>
      <c r="J690" s="1911">
        <v>20535.99820725678</v>
      </c>
      <c r="K690" s="2014">
        <v>10.35</v>
      </c>
      <c r="L690" s="1580"/>
      <c r="O690" s="303"/>
      <c r="P690" s="1174"/>
      <c r="Q690" s="1174"/>
      <c r="R690" s="303">
        <f t="shared" si="151"/>
        <v>212547.58144510767</v>
      </c>
      <c r="S690" s="303">
        <f t="shared" si="161"/>
        <v>97135.27152032459</v>
      </c>
      <c r="T690" s="303">
        <f t="shared" si="161"/>
        <v>4107.1996414513569</v>
      </c>
      <c r="U690" s="303">
        <f t="shared" si="161"/>
        <v>70643.833832963312</v>
      </c>
      <c r="V690" s="303">
        <f t="shared" si="161"/>
        <v>0</v>
      </c>
      <c r="W690" s="303">
        <f t="shared" si="161"/>
        <v>29366.477436377194</v>
      </c>
      <c r="X690" s="303">
        <f t="shared" si="161"/>
        <v>0</v>
      </c>
      <c r="Y690" s="303">
        <f t="shared" si="161"/>
        <v>616.07994621770342</v>
      </c>
      <c r="Z690" s="303">
        <f t="shared" si="161"/>
        <v>410.71996414513569</v>
      </c>
      <c r="AA690" s="303">
        <f t="shared" si="161"/>
        <v>1026.7999103628392</v>
      </c>
      <c r="AB690" s="303">
        <f t="shared" si="161"/>
        <v>2464.3197848708137</v>
      </c>
      <c r="AC690" s="303">
        <f t="shared" si="161"/>
        <v>616.07994621770342</v>
      </c>
      <c r="AD690" s="303">
        <f t="shared" si="161"/>
        <v>1026.7999103628392</v>
      </c>
      <c r="AE690" s="303">
        <f t="shared" si="161"/>
        <v>205.35998207256785</v>
      </c>
      <c r="AF690" s="303">
        <f t="shared" si="161"/>
        <v>0</v>
      </c>
      <c r="AG690" s="303">
        <f t="shared" si="163"/>
        <v>2669.6797669433818</v>
      </c>
      <c r="AH690" s="303">
        <f t="shared" si="163"/>
        <v>1026.7999103628392</v>
      </c>
      <c r="AI690" s="303">
        <f t="shared" si="163"/>
        <v>1026.7999103628392</v>
      </c>
      <c r="AJ690" s="303">
        <f t="shared" si="163"/>
        <v>205.35998207256785</v>
      </c>
      <c r="AK690" s="1239" t="s">
        <v>1350</v>
      </c>
      <c r="AL690" s="73" t="s">
        <v>1350</v>
      </c>
      <c r="AM690" s="1239" t="s">
        <v>1350</v>
      </c>
      <c r="AN690" s="303">
        <f t="shared" si="153"/>
        <v>212547.58144510767</v>
      </c>
      <c r="AO690" s="303">
        <f t="shared" si="162"/>
        <v>97135.27152032459</v>
      </c>
      <c r="AP690" s="303">
        <f t="shared" si="162"/>
        <v>4107.1996414513569</v>
      </c>
      <c r="AQ690" s="303">
        <f t="shared" si="162"/>
        <v>70643.833832963312</v>
      </c>
      <c r="AR690" s="303">
        <f t="shared" si="162"/>
        <v>0</v>
      </c>
      <c r="AS690" s="303">
        <f t="shared" si="162"/>
        <v>29366.477436377194</v>
      </c>
      <c r="AT690" s="303">
        <f t="shared" si="162"/>
        <v>0</v>
      </c>
      <c r="AU690" s="303">
        <f t="shared" si="162"/>
        <v>616.07994621770342</v>
      </c>
      <c r="AV690" s="303">
        <f t="shared" si="162"/>
        <v>410.71996414513569</v>
      </c>
      <c r="AW690" s="303">
        <f t="shared" si="162"/>
        <v>1026.7999103628392</v>
      </c>
      <c r="AX690" s="303">
        <f t="shared" si="162"/>
        <v>2464.3197848708137</v>
      </c>
      <c r="AY690" s="303">
        <f t="shared" si="162"/>
        <v>616.07994621770342</v>
      </c>
      <c r="AZ690" s="303">
        <f t="shared" si="162"/>
        <v>1026.7999103628392</v>
      </c>
      <c r="BA690" s="303">
        <f t="shared" si="162"/>
        <v>205.35998207256785</v>
      </c>
      <c r="BB690" s="303">
        <f t="shared" si="162"/>
        <v>0</v>
      </c>
      <c r="BC690" s="303">
        <f t="shared" si="164"/>
        <v>2669.6797669433818</v>
      </c>
      <c r="BD690" s="303">
        <f t="shared" si="164"/>
        <v>1026.7999103628392</v>
      </c>
      <c r="BE690" s="303">
        <f t="shared" si="164"/>
        <v>1026.7999103628392</v>
      </c>
      <c r="BF690" s="303">
        <f t="shared" si="164"/>
        <v>205.35998207256785</v>
      </c>
    </row>
    <row r="691" spans="2:58" ht="14.25" x14ac:dyDescent="0.2">
      <c r="B691" s="1913" t="s">
        <v>266</v>
      </c>
      <c r="C691" s="1914" t="s">
        <v>24</v>
      </c>
      <c r="D691" s="1907" t="s">
        <v>29</v>
      </c>
      <c r="E691" s="1947" t="s">
        <v>25</v>
      </c>
      <c r="F691" s="1898" t="s">
        <v>26</v>
      </c>
      <c r="G691" s="2013">
        <v>17.25</v>
      </c>
      <c r="H691" s="1937">
        <v>1382.088746866981</v>
      </c>
      <c r="I691" s="1910">
        <v>1382.088746866981</v>
      </c>
      <c r="J691" s="1911">
        <v>1382.088746866981</v>
      </c>
      <c r="K691" s="2014">
        <v>10.35</v>
      </c>
      <c r="L691" s="1580"/>
      <c r="O691" s="303"/>
      <c r="P691" s="1174"/>
      <c r="Q691" s="1174"/>
      <c r="R691" s="303">
        <f t="shared" si="151"/>
        <v>14304.618530073252</v>
      </c>
      <c r="S691" s="303">
        <f t="shared" si="161"/>
        <v>6537.2797726808203</v>
      </c>
      <c r="T691" s="303">
        <f t="shared" si="161"/>
        <v>276.41774937339625</v>
      </c>
      <c r="U691" s="303">
        <f t="shared" si="161"/>
        <v>4754.3852892224131</v>
      </c>
      <c r="V691" s="303">
        <f t="shared" si="161"/>
        <v>0</v>
      </c>
      <c r="W691" s="303">
        <f t="shared" si="161"/>
        <v>1976.3869080197826</v>
      </c>
      <c r="X691" s="303">
        <f t="shared" si="161"/>
        <v>0</v>
      </c>
      <c r="Y691" s="303">
        <f t="shared" si="161"/>
        <v>41.462662406009429</v>
      </c>
      <c r="Z691" s="303">
        <f t="shared" si="161"/>
        <v>27.641774937339623</v>
      </c>
      <c r="AA691" s="303">
        <f t="shared" si="161"/>
        <v>69.104437343349062</v>
      </c>
      <c r="AB691" s="303">
        <f t="shared" si="161"/>
        <v>165.85064962403771</v>
      </c>
      <c r="AC691" s="303">
        <f t="shared" si="161"/>
        <v>41.462662406009429</v>
      </c>
      <c r="AD691" s="303">
        <f t="shared" si="161"/>
        <v>69.104437343349062</v>
      </c>
      <c r="AE691" s="303">
        <f t="shared" si="161"/>
        <v>13.820887468669811</v>
      </c>
      <c r="AF691" s="303">
        <f t="shared" si="161"/>
        <v>0</v>
      </c>
      <c r="AG691" s="303">
        <f t="shared" si="163"/>
        <v>179.67153709270752</v>
      </c>
      <c r="AH691" s="303">
        <f t="shared" si="163"/>
        <v>69.104437343349062</v>
      </c>
      <c r="AI691" s="303">
        <f t="shared" si="163"/>
        <v>69.104437343349062</v>
      </c>
      <c r="AJ691" s="303">
        <f t="shared" si="163"/>
        <v>13.820887468669811</v>
      </c>
      <c r="AK691" s="1239" t="s">
        <v>1350</v>
      </c>
      <c r="AL691" s="73" t="s">
        <v>1350</v>
      </c>
      <c r="AM691" s="1239" t="s">
        <v>1350</v>
      </c>
      <c r="AN691" s="303">
        <f t="shared" si="153"/>
        <v>14304.618530073252</v>
      </c>
      <c r="AO691" s="303">
        <f t="shared" si="162"/>
        <v>6537.2797726808203</v>
      </c>
      <c r="AP691" s="303">
        <f t="shared" si="162"/>
        <v>276.41774937339625</v>
      </c>
      <c r="AQ691" s="303">
        <f t="shared" si="162"/>
        <v>4754.3852892224131</v>
      </c>
      <c r="AR691" s="303">
        <f t="shared" si="162"/>
        <v>0</v>
      </c>
      <c r="AS691" s="303">
        <f t="shared" si="162"/>
        <v>1976.3869080197826</v>
      </c>
      <c r="AT691" s="303">
        <f t="shared" si="162"/>
        <v>0</v>
      </c>
      <c r="AU691" s="303">
        <f t="shared" si="162"/>
        <v>41.462662406009429</v>
      </c>
      <c r="AV691" s="303">
        <f t="shared" si="162"/>
        <v>27.641774937339623</v>
      </c>
      <c r="AW691" s="303">
        <f t="shared" si="162"/>
        <v>69.104437343349062</v>
      </c>
      <c r="AX691" s="303">
        <f t="shared" si="162"/>
        <v>165.85064962403771</v>
      </c>
      <c r="AY691" s="303">
        <f t="shared" si="162"/>
        <v>41.462662406009429</v>
      </c>
      <c r="AZ691" s="303">
        <f t="shared" si="162"/>
        <v>69.104437343349062</v>
      </c>
      <c r="BA691" s="303">
        <f t="shared" si="162"/>
        <v>13.820887468669811</v>
      </c>
      <c r="BB691" s="303">
        <f t="shared" si="162"/>
        <v>0</v>
      </c>
      <c r="BC691" s="303">
        <f t="shared" si="164"/>
        <v>179.67153709270752</v>
      </c>
      <c r="BD691" s="303">
        <f t="shared" si="164"/>
        <v>69.104437343349062</v>
      </c>
      <c r="BE691" s="303">
        <f t="shared" si="164"/>
        <v>69.104437343349062</v>
      </c>
      <c r="BF691" s="303">
        <f t="shared" si="164"/>
        <v>13.820887468669811</v>
      </c>
    </row>
    <row r="692" spans="2:58" ht="14.25" x14ac:dyDescent="0.2">
      <c r="B692" s="1913" t="s">
        <v>266</v>
      </c>
      <c r="C692" s="1914" t="s">
        <v>24</v>
      </c>
      <c r="D692" s="1907" t="s">
        <v>30</v>
      </c>
      <c r="E692" s="1947" t="s">
        <v>25</v>
      </c>
      <c r="F692" s="1898" t="s">
        <v>26</v>
      </c>
      <c r="G692" s="2013">
        <v>17.25</v>
      </c>
      <c r="H692" s="1937">
        <v>1368.5717413381151</v>
      </c>
      <c r="I692" s="1910">
        <v>1368.5717413381151</v>
      </c>
      <c r="J692" s="1911">
        <v>1368.5717413381151</v>
      </c>
      <c r="K692" s="2014">
        <v>10.35</v>
      </c>
      <c r="L692" s="1580"/>
      <c r="O692" s="303"/>
      <c r="P692" s="1174"/>
      <c r="Q692" s="1174"/>
      <c r="R692" s="303">
        <f t="shared" si="151"/>
        <v>14164.717522849491</v>
      </c>
      <c r="S692" s="303">
        <f t="shared" si="161"/>
        <v>6473.3443365292851</v>
      </c>
      <c r="T692" s="303">
        <f t="shared" si="161"/>
        <v>273.71434826762311</v>
      </c>
      <c r="U692" s="303">
        <f t="shared" si="161"/>
        <v>4707.8867902031152</v>
      </c>
      <c r="V692" s="303">
        <f t="shared" si="161"/>
        <v>0</v>
      </c>
      <c r="W692" s="303">
        <f t="shared" si="161"/>
        <v>1957.0575901135044</v>
      </c>
      <c r="X692" s="303">
        <f t="shared" si="161"/>
        <v>0</v>
      </c>
      <c r="Y692" s="303">
        <f t="shared" si="161"/>
        <v>41.057152240143452</v>
      </c>
      <c r="Z692" s="303">
        <f t="shared" si="161"/>
        <v>27.371434826762307</v>
      </c>
      <c r="AA692" s="303">
        <f t="shared" si="161"/>
        <v>68.428587066905777</v>
      </c>
      <c r="AB692" s="303">
        <f t="shared" si="161"/>
        <v>164.22860896057381</v>
      </c>
      <c r="AC692" s="303">
        <f t="shared" si="161"/>
        <v>41.057152240143452</v>
      </c>
      <c r="AD692" s="303">
        <f t="shared" si="161"/>
        <v>68.428587066905777</v>
      </c>
      <c r="AE692" s="303">
        <f t="shared" si="161"/>
        <v>13.685717413381154</v>
      </c>
      <c r="AF692" s="303">
        <f t="shared" si="161"/>
        <v>0</v>
      </c>
      <c r="AG692" s="303">
        <f t="shared" si="163"/>
        <v>177.91432637395496</v>
      </c>
      <c r="AH692" s="303">
        <f t="shared" si="163"/>
        <v>68.428587066905777</v>
      </c>
      <c r="AI692" s="303">
        <f t="shared" si="163"/>
        <v>68.428587066905777</v>
      </c>
      <c r="AJ692" s="303">
        <f t="shared" si="163"/>
        <v>13.685717413381154</v>
      </c>
      <c r="AK692" s="1239" t="s">
        <v>1350</v>
      </c>
      <c r="AL692" s="73" t="s">
        <v>1350</v>
      </c>
      <c r="AM692" s="1239" t="s">
        <v>1350</v>
      </c>
      <c r="AN692" s="303">
        <f t="shared" si="153"/>
        <v>14164.717522849491</v>
      </c>
      <c r="AO692" s="303">
        <f t="shared" si="162"/>
        <v>6473.3443365292851</v>
      </c>
      <c r="AP692" s="303">
        <f t="shared" si="162"/>
        <v>273.71434826762311</v>
      </c>
      <c r="AQ692" s="303">
        <f t="shared" si="162"/>
        <v>4707.8867902031152</v>
      </c>
      <c r="AR692" s="303">
        <f t="shared" si="162"/>
        <v>0</v>
      </c>
      <c r="AS692" s="303">
        <f t="shared" si="162"/>
        <v>1957.0575901135044</v>
      </c>
      <c r="AT692" s="303">
        <f t="shared" si="162"/>
        <v>0</v>
      </c>
      <c r="AU692" s="303">
        <f t="shared" si="162"/>
        <v>41.057152240143452</v>
      </c>
      <c r="AV692" s="303">
        <f t="shared" si="162"/>
        <v>27.371434826762307</v>
      </c>
      <c r="AW692" s="303">
        <f t="shared" si="162"/>
        <v>68.428587066905777</v>
      </c>
      <c r="AX692" s="303">
        <f t="shared" si="162"/>
        <v>164.22860896057381</v>
      </c>
      <c r="AY692" s="303">
        <f t="shared" si="162"/>
        <v>41.057152240143452</v>
      </c>
      <c r="AZ692" s="303">
        <f t="shared" si="162"/>
        <v>68.428587066905777</v>
      </c>
      <c r="BA692" s="303">
        <f t="shared" si="162"/>
        <v>13.685717413381154</v>
      </c>
      <c r="BB692" s="303">
        <f t="shared" si="162"/>
        <v>0</v>
      </c>
      <c r="BC692" s="303">
        <f t="shared" si="164"/>
        <v>177.91432637395496</v>
      </c>
      <c r="BD692" s="303">
        <f t="shared" si="164"/>
        <v>68.428587066905777</v>
      </c>
      <c r="BE692" s="303">
        <f t="shared" si="164"/>
        <v>68.428587066905777</v>
      </c>
      <c r="BF692" s="303">
        <f t="shared" si="164"/>
        <v>13.685717413381154</v>
      </c>
    </row>
    <row r="693" spans="2:58" ht="14.25" x14ac:dyDescent="0.2">
      <c r="B693" s="1913" t="s">
        <v>266</v>
      </c>
      <c r="C693" s="1914" t="s">
        <v>24</v>
      </c>
      <c r="D693" s="1907" t="s">
        <v>31</v>
      </c>
      <c r="E693" s="1947" t="s">
        <v>25</v>
      </c>
      <c r="F693" s="1898" t="s">
        <v>26</v>
      </c>
      <c r="G693" s="2013">
        <v>17.25</v>
      </c>
      <c r="H693" s="1937">
        <v>3070.915625561006</v>
      </c>
      <c r="I693" s="1910">
        <v>3070.915625561006</v>
      </c>
      <c r="J693" s="1911">
        <v>3070.915625561006</v>
      </c>
      <c r="K693" s="2014">
        <v>10.35</v>
      </c>
      <c r="L693" s="1580"/>
      <c r="O693" s="303"/>
      <c r="P693" s="1174"/>
      <c r="Q693" s="1174"/>
      <c r="R693" s="303">
        <f t="shared" si="151"/>
        <v>31783.976724556411</v>
      </c>
      <c r="S693" s="303">
        <f t="shared" si="161"/>
        <v>14525.43090890356</v>
      </c>
      <c r="T693" s="303">
        <f t="shared" si="161"/>
        <v>614.18312511220131</v>
      </c>
      <c r="U693" s="303">
        <f t="shared" si="161"/>
        <v>10563.949751929858</v>
      </c>
      <c r="V693" s="303">
        <f t="shared" si="161"/>
        <v>0</v>
      </c>
      <c r="W693" s="303">
        <f t="shared" si="161"/>
        <v>4391.4093445522385</v>
      </c>
      <c r="X693" s="303">
        <f t="shared" si="161"/>
        <v>0</v>
      </c>
      <c r="Y693" s="303">
        <f t="shared" si="161"/>
        <v>92.127468766830177</v>
      </c>
      <c r="Z693" s="303">
        <f t="shared" si="161"/>
        <v>61.41831251122013</v>
      </c>
      <c r="AA693" s="303">
        <f t="shared" si="161"/>
        <v>153.54578127805033</v>
      </c>
      <c r="AB693" s="303">
        <f t="shared" si="161"/>
        <v>368.50987506732071</v>
      </c>
      <c r="AC693" s="303">
        <f t="shared" si="161"/>
        <v>92.127468766830177</v>
      </c>
      <c r="AD693" s="303">
        <f t="shared" si="161"/>
        <v>153.54578127805033</v>
      </c>
      <c r="AE693" s="303">
        <f t="shared" si="161"/>
        <v>30.709156255610065</v>
      </c>
      <c r="AF693" s="303">
        <f t="shared" si="161"/>
        <v>0</v>
      </c>
      <c r="AG693" s="303">
        <f t="shared" si="163"/>
        <v>399.21903132293079</v>
      </c>
      <c r="AH693" s="303">
        <f t="shared" si="163"/>
        <v>153.54578127805033</v>
      </c>
      <c r="AI693" s="303">
        <f t="shared" si="163"/>
        <v>153.54578127805033</v>
      </c>
      <c r="AJ693" s="303">
        <f t="shared" si="163"/>
        <v>30.709156255610065</v>
      </c>
      <c r="AK693" s="1239" t="s">
        <v>1350</v>
      </c>
      <c r="AL693" s="73" t="s">
        <v>1350</v>
      </c>
      <c r="AM693" s="1239" t="s">
        <v>1350</v>
      </c>
      <c r="AN693" s="303">
        <f t="shared" si="153"/>
        <v>31783.976724556411</v>
      </c>
      <c r="AO693" s="303">
        <f t="shared" si="162"/>
        <v>14525.43090890356</v>
      </c>
      <c r="AP693" s="303">
        <f t="shared" si="162"/>
        <v>614.18312511220131</v>
      </c>
      <c r="AQ693" s="303">
        <f t="shared" si="162"/>
        <v>10563.949751929858</v>
      </c>
      <c r="AR693" s="303">
        <f t="shared" si="162"/>
        <v>0</v>
      </c>
      <c r="AS693" s="303">
        <f t="shared" si="162"/>
        <v>4391.4093445522385</v>
      </c>
      <c r="AT693" s="303">
        <f t="shared" si="162"/>
        <v>0</v>
      </c>
      <c r="AU693" s="303">
        <f t="shared" si="162"/>
        <v>92.127468766830177</v>
      </c>
      <c r="AV693" s="303">
        <f t="shared" si="162"/>
        <v>61.41831251122013</v>
      </c>
      <c r="AW693" s="303">
        <f t="shared" si="162"/>
        <v>153.54578127805033</v>
      </c>
      <c r="AX693" s="303">
        <f t="shared" si="162"/>
        <v>368.50987506732071</v>
      </c>
      <c r="AY693" s="303">
        <f t="shared" si="162"/>
        <v>92.127468766830177</v>
      </c>
      <c r="AZ693" s="303">
        <f t="shared" si="162"/>
        <v>153.54578127805033</v>
      </c>
      <c r="BA693" s="303">
        <f t="shared" si="162"/>
        <v>30.709156255610065</v>
      </c>
      <c r="BB693" s="303">
        <f t="shared" si="162"/>
        <v>0</v>
      </c>
      <c r="BC693" s="303">
        <f t="shared" si="164"/>
        <v>399.21903132293079</v>
      </c>
      <c r="BD693" s="303">
        <f t="shared" si="164"/>
        <v>153.54578127805033</v>
      </c>
      <c r="BE693" s="303">
        <f t="shared" si="164"/>
        <v>153.54578127805033</v>
      </c>
      <c r="BF693" s="303">
        <f t="shared" si="164"/>
        <v>30.709156255610065</v>
      </c>
    </row>
    <row r="694" spans="2:58" ht="14.25" x14ac:dyDescent="0.2">
      <c r="B694" s="1913" t="s">
        <v>266</v>
      </c>
      <c r="C694" s="1914" t="s">
        <v>24</v>
      </c>
      <c r="D694" s="1907" t="s">
        <v>32</v>
      </c>
      <c r="E694" s="1947" t="s">
        <v>25</v>
      </c>
      <c r="F694" s="1898" t="s">
        <v>26</v>
      </c>
      <c r="G694" s="2013">
        <v>17.25</v>
      </c>
      <c r="H694" s="1937">
        <v>4779.3739105353679</v>
      </c>
      <c r="I694" s="1910">
        <v>4779.3739105353679</v>
      </c>
      <c r="J694" s="1911">
        <v>4779.3739105353679</v>
      </c>
      <c r="K694" s="2014">
        <v>10.35</v>
      </c>
      <c r="L694" s="1580"/>
      <c r="O694" s="303"/>
      <c r="P694" s="1174"/>
      <c r="Q694" s="1174"/>
      <c r="R694" s="303">
        <f t="shared" si="151"/>
        <v>49466.519974041054</v>
      </c>
      <c r="S694" s="303">
        <f t="shared" si="161"/>
        <v>22606.438596832293</v>
      </c>
      <c r="T694" s="303">
        <f t="shared" si="161"/>
        <v>955.87478210707377</v>
      </c>
      <c r="U694" s="303">
        <f t="shared" si="161"/>
        <v>16441.04625224166</v>
      </c>
      <c r="V694" s="303">
        <f t="shared" si="161"/>
        <v>0</v>
      </c>
      <c r="W694" s="303">
        <f t="shared" si="161"/>
        <v>6834.504692065575</v>
      </c>
      <c r="X694" s="303">
        <f t="shared" si="161"/>
        <v>0</v>
      </c>
      <c r="Y694" s="303">
        <f t="shared" si="161"/>
        <v>143.38121731606103</v>
      </c>
      <c r="Z694" s="303">
        <f t="shared" si="161"/>
        <v>95.587478210707374</v>
      </c>
      <c r="AA694" s="303">
        <f t="shared" si="161"/>
        <v>238.96869552676844</v>
      </c>
      <c r="AB694" s="303">
        <f t="shared" si="161"/>
        <v>573.5248692642441</v>
      </c>
      <c r="AC694" s="303">
        <f t="shared" si="161"/>
        <v>143.38121731606103</v>
      </c>
      <c r="AD694" s="303">
        <f t="shared" si="161"/>
        <v>238.96869552676844</v>
      </c>
      <c r="AE694" s="303">
        <f t="shared" si="161"/>
        <v>47.793739105353687</v>
      </c>
      <c r="AF694" s="303">
        <f t="shared" si="161"/>
        <v>0</v>
      </c>
      <c r="AG694" s="303">
        <f t="shared" si="163"/>
        <v>621.31860836959788</v>
      </c>
      <c r="AH694" s="303">
        <f t="shared" si="163"/>
        <v>238.96869552676844</v>
      </c>
      <c r="AI694" s="303">
        <f t="shared" si="163"/>
        <v>238.96869552676844</v>
      </c>
      <c r="AJ694" s="303">
        <f t="shared" si="163"/>
        <v>47.793739105353687</v>
      </c>
      <c r="AK694" s="1239" t="s">
        <v>1350</v>
      </c>
      <c r="AL694" s="73" t="s">
        <v>1350</v>
      </c>
      <c r="AM694" s="1239" t="s">
        <v>1350</v>
      </c>
      <c r="AN694" s="303">
        <f t="shared" si="153"/>
        <v>49466.519974041054</v>
      </c>
      <c r="AO694" s="303">
        <f t="shared" si="162"/>
        <v>22606.438596832293</v>
      </c>
      <c r="AP694" s="303">
        <f t="shared" si="162"/>
        <v>955.87478210707377</v>
      </c>
      <c r="AQ694" s="303">
        <f t="shared" si="162"/>
        <v>16441.04625224166</v>
      </c>
      <c r="AR694" s="303">
        <f t="shared" si="162"/>
        <v>0</v>
      </c>
      <c r="AS694" s="303">
        <f t="shared" si="162"/>
        <v>6834.504692065575</v>
      </c>
      <c r="AT694" s="303">
        <f t="shared" si="162"/>
        <v>0</v>
      </c>
      <c r="AU694" s="303">
        <f t="shared" si="162"/>
        <v>143.38121731606103</v>
      </c>
      <c r="AV694" s="303">
        <f t="shared" si="162"/>
        <v>95.587478210707374</v>
      </c>
      <c r="AW694" s="303">
        <f t="shared" si="162"/>
        <v>238.96869552676844</v>
      </c>
      <c r="AX694" s="303">
        <f t="shared" si="162"/>
        <v>573.5248692642441</v>
      </c>
      <c r="AY694" s="303">
        <f t="shared" si="162"/>
        <v>143.38121731606103</v>
      </c>
      <c r="AZ694" s="303">
        <f t="shared" si="162"/>
        <v>238.96869552676844</v>
      </c>
      <c r="BA694" s="303">
        <f t="shared" si="162"/>
        <v>47.793739105353687</v>
      </c>
      <c r="BB694" s="303">
        <f t="shared" si="162"/>
        <v>0</v>
      </c>
      <c r="BC694" s="303">
        <f t="shared" si="164"/>
        <v>621.31860836959788</v>
      </c>
      <c r="BD694" s="303">
        <f t="shared" si="164"/>
        <v>238.96869552676844</v>
      </c>
      <c r="BE694" s="303">
        <f t="shared" si="164"/>
        <v>238.96869552676844</v>
      </c>
      <c r="BF694" s="303">
        <f t="shared" si="164"/>
        <v>47.793739105353687</v>
      </c>
    </row>
    <row r="695" spans="2:58" ht="14.25" x14ac:dyDescent="0.2">
      <c r="B695" s="1913" t="s">
        <v>266</v>
      </c>
      <c r="C695" s="1914" t="s">
        <v>24</v>
      </c>
      <c r="D695" s="1907" t="s">
        <v>33</v>
      </c>
      <c r="E695" s="1947" t="s">
        <v>25</v>
      </c>
      <c r="F695" s="1898" t="s">
        <v>26</v>
      </c>
      <c r="G695" s="2013">
        <v>17.25</v>
      </c>
      <c r="H695" s="1937">
        <v>1885.2931181799336</v>
      </c>
      <c r="I695" s="1910">
        <v>1885.2931181799336</v>
      </c>
      <c r="J695" s="1911">
        <v>1885.2931181799336</v>
      </c>
      <c r="K695" s="2014">
        <v>10.35</v>
      </c>
      <c r="L695" s="1580"/>
      <c r="O695" s="303"/>
      <c r="P695" s="1174"/>
      <c r="Q695" s="1174"/>
      <c r="R695" s="303">
        <f t="shared" si="151"/>
        <v>19512.783773162311</v>
      </c>
      <c r="S695" s="303">
        <f t="shared" si="161"/>
        <v>8917.4364489910859</v>
      </c>
      <c r="T695" s="303">
        <f t="shared" si="161"/>
        <v>377.05862363598681</v>
      </c>
      <c r="U695" s="303">
        <f t="shared" si="161"/>
        <v>6485.40832653897</v>
      </c>
      <c r="V695" s="303">
        <f t="shared" si="161"/>
        <v>0</v>
      </c>
      <c r="W695" s="303">
        <f t="shared" si="161"/>
        <v>2695.9691589973045</v>
      </c>
      <c r="X695" s="303">
        <f t="shared" si="161"/>
        <v>0</v>
      </c>
      <c r="Y695" s="303">
        <f t="shared" si="161"/>
        <v>56.558793545398004</v>
      </c>
      <c r="Z695" s="303">
        <f t="shared" si="161"/>
        <v>37.705862363598676</v>
      </c>
      <c r="AA695" s="303">
        <f t="shared" si="161"/>
        <v>94.264655908996701</v>
      </c>
      <c r="AB695" s="303">
        <f t="shared" si="161"/>
        <v>226.23517418159201</v>
      </c>
      <c r="AC695" s="303">
        <f t="shared" si="161"/>
        <v>56.558793545398004</v>
      </c>
      <c r="AD695" s="303">
        <f t="shared" si="161"/>
        <v>94.264655908996701</v>
      </c>
      <c r="AE695" s="303">
        <f t="shared" si="161"/>
        <v>18.852931181799338</v>
      </c>
      <c r="AF695" s="303">
        <f t="shared" si="161"/>
        <v>0</v>
      </c>
      <c r="AG695" s="303">
        <f t="shared" si="163"/>
        <v>245.08810536339138</v>
      </c>
      <c r="AH695" s="303">
        <f t="shared" si="163"/>
        <v>94.264655908996701</v>
      </c>
      <c r="AI695" s="303">
        <f t="shared" si="163"/>
        <v>94.264655908996701</v>
      </c>
      <c r="AJ695" s="303">
        <f t="shared" si="163"/>
        <v>18.852931181799338</v>
      </c>
      <c r="AK695" s="1239" t="s">
        <v>1350</v>
      </c>
      <c r="AL695" s="73" t="s">
        <v>1350</v>
      </c>
      <c r="AM695" s="1239" t="s">
        <v>1350</v>
      </c>
      <c r="AN695" s="303">
        <f t="shared" si="153"/>
        <v>19512.783773162311</v>
      </c>
      <c r="AO695" s="303">
        <f t="shared" si="162"/>
        <v>8917.4364489910859</v>
      </c>
      <c r="AP695" s="303">
        <f t="shared" si="162"/>
        <v>377.05862363598681</v>
      </c>
      <c r="AQ695" s="303">
        <f t="shared" si="162"/>
        <v>6485.40832653897</v>
      </c>
      <c r="AR695" s="303">
        <f t="shared" si="162"/>
        <v>0</v>
      </c>
      <c r="AS695" s="303">
        <f t="shared" si="162"/>
        <v>2695.9691589973045</v>
      </c>
      <c r="AT695" s="303">
        <f t="shared" si="162"/>
        <v>0</v>
      </c>
      <c r="AU695" s="303">
        <f t="shared" si="162"/>
        <v>56.558793545398004</v>
      </c>
      <c r="AV695" s="303">
        <f t="shared" si="162"/>
        <v>37.705862363598676</v>
      </c>
      <c r="AW695" s="303">
        <f t="shared" si="162"/>
        <v>94.264655908996701</v>
      </c>
      <c r="AX695" s="303">
        <f t="shared" si="162"/>
        <v>226.23517418159201</v>
      </c>
      <c r="AY695" s="303">
        <f t="shared" si="162"/>
        <v>56.558793545398004</v>
      </c>
      <c r="AZ695" s="303">
        <f t="shared" si="162"/>
        <v>94.264655908996701</v>
      </c>
      <c r="BA695" s="303">
        <f t="shared" si="162"/>
        <v>18.852931181799338</v>
      </c>
      <c r="BB695" s="303">
        <f t="shared" si="162"/>
        <v>0</v>
      </c>
      <c r="BC695" s="303">
        <f t="shared" si="164"/>
        <v>245.08810536339138</v>
      </c>
      <c r="BD695" s="303">
        <f t="shared" si="164"/>
        <v>94.264655908996701</v>
      </c>
      <c r="BE695" s="303">
        <f t="shared" si="164"/>
        <v>94.264655908996701</v>
      </c>
      <c r="BF695" s="303">
        <f t="shared" si="164"/>
        <v>18.852931181799338</v>
      </c>
    </row>
    <row r="696" spans="2:58" ht="14.25" x14ac:dyDescent="0.2">
      <c r="B696" s="1913" t="s">
        <v>266</v>
      </c>
      <c r="C696" s="1914" t="s">
        <v>24</v>
      </c>
      <c r="D696" s="1907" t="s">
        <v>34</v>
      </c>
      <c r="E696" s="1947" t="s">
        <v>25</v>
      </c>
      <c r="F696" s="1898" t="s">
        <v>26</v>
      </c>
      <c r="G696" s="2013">
        <v>17.37</v>
      </c>
      <c r="H696" s="1937">
        <v>36.181872008232368</v>
      </c>
      <c r="I696" s="1910">
        <v>36.181872008232368</v>
      </c>
      <c r="J696" s="1911">
        <v>36.181872008232368</v>
      </c>
      <c r="K696" s="2014">
        <v>10.35</v>
      </c>
      <c r="L696" s="1580"/>
      <c r="O696" s="303"/>
      <c r="P696" s="1174"/>
      <c r="Q696" s="1174"/>
      <c r="R696" s="303">
        <f t="shared" si="151"/>
        <v>374.48237528520502</v>
      </c>
      <c r="S696" s="303">
        <f t="shared" si="161"/>
        <v>171.14025459893912</v>
      </c>
      <c r="T696" s="303">
        <f t="shared" si="161"/>
        <v>7.2363744016464757</v>
      </c>
      <c r="U696" s="303">
        <f t="shared" si="161"/>
        <v>124.46563970831933</v>
      </c>
      <c r="V696" s="303">
        <f t="shared" si="161"/>
        <v>0</v>
      </c>
      <c r="W696" s="303">
        <f t="shared" si="161"/>
        <v>51.740076971772282</v>
      </c>
      <c r="X696" s="303">
        <f t="shared" si="161"/>
        <v>0</v>
      </c>
      <c r="Y696" s="303">
        <f t="shared" si="161"/>
        <v>1.085456160246971</v>
      </c>
      <c r="Z696" s="303">
        <f t="shared" si="161"/>
        <v>0.72363744016464748</v>
      </c>
      <c r="AA696" s="303">
        <f t="shared" si="161"/>
        <v>1.8090936004116189</v>
      </c>
      <c r="AB696" s="303">
        <f t="shared" si="161"/>
        <v>4.341824640987884</v>
      </c>
      <c r="AC696" s="303">
        <f t="shared" si="161"/>
        <v>1.085456160246971</v>
      </c>
      <c r="AD696" s="303">
        <f t="shared" si="161"/>
        <v>1.8090936004116189</v>
      </c>
      <c r="AE696" s="303">
        <f t="shared" si="161"/>
        <v>0.36181872008232374</v>
      </c>
      <c r="AF696" s="303">
        <f t="shared" si="161"/>
        <v>0</v>
      </c>
      <c r="AG696" s="303">
        <f t="shared" si="163"/>
        <v>4.7036433610702089</v>
      </c>
      <c r="AH696" s="303">
        <f t="shared" si="163"/>
        <v>1.8090936004116189</v>
      </c>
      <c r="AI696" s="303">
        <f t="shared" si="163"/>
        <v>1.8090936004116189</v>
      </c>
      <c r="AJ696" s="303">
        <f t="shared" si="163"/>
        <v>0.36181872008232374</v>
      </c>
      <c r="AK696" s="1239" t="s">
        <v>1350</v>
      </c>
      <c r="AL696" s="73" t="s">
        <v>1350</v>
      </c>
      <c r="AM696" s="1239" t="s">
        <v>1350</v>
      </c>
      <c r="AN696" s="303">
        <f t="shared" si="153"/>
        <v>374.48237528520502</v>
      </c>
      <c r="AO696" s="303">
        <f t="shared" si="162"/>
        <v>171.14025459893912</v>
      </c>
      <c r="AP696" s="303">
        <f t="shared" si="162"/>
        <v>7.2363744016464757</v>
      </c>
      <c r="AQ696" s="303">
        <f t="shared" si="162"/>
        <v>124.46563970831933</v>
      </c>
      <c r="AR696" s="303">
        <f t="shared" si="162"/>
        <v>0</v>
      </c>
      <c r="AS696" s="303">
        <f t="shared" si="162"/>
        <v>51.740076971772282</v>
      </c>
      <c r="AT696" s="303">
        <f t="shared" si="162"/>
        <v>0</v>
      </c>
      <c r="AU696" s="303">
        <f t="shared" si="162"/>
        <v>1.085456160246971</v>
      </c>
      <c r="AV696" s="303">
        <f t="shared" si="162"/>
        <v>0.72363744016464748</v>
      </c>
      <c r="AW696" s="303">
        <f t="shared" si="162"/>
        <v>1.8090936004116189</v>
      </c>
      <c r="AX696" s="303">
        <f t="shared" si="162"/>
        <v>4.341824640987884</v>
      </c>
      <c r="AY696" s="303">
        <f t="shared" si="162"/>
        <v>1.085456160246971</v>
      </c>
      <c r="AZ696" s="303">
        <f t="shared" si="162"/>
        <v>1.8090936004116189</v>
      </c>
      <c r="BA696" s="303">
        <f t="shared" si="162"/>
        <v>0.36181872008232374</v>
      </c>
      <c r="BB696" s="303">
        <f t="shared" si="162"/>
        <v>0</v>
      </c>
      <c r="BC696" s="303">
        <f t="shared" si="164"/>
        <v>4.7036433610702089</v>
      </c>
      <c r="BD696" s="303">
        <f t="shared" si="164"/>
        <v>1.8090936004116189</v>
      </c>
      <c r="BE696" s="303">
        <f t="shared" si="164"/>
        <v>1.8090936004116189</v>
      </c>
      <c r="BF696" s="303">
        <f t="shared" si="164"/>
        <v>0.36181872008232374</v>
      </c>
    </row>
    <row r="697" spans="2:58" ht="14.25" x14ac:dyDescent="0.2">
      <c r="B697" s="1913" t="s">
        <v>266</v>
      </c>
      <c r="C697" s="1914" t="s">
        <v>296</v>
      </c>
      <c r="D697" s="1907" t="s">
        <v>90</v>
      </c>
      <c r="E697" s="1947" t="s">
        <v>25</v>
      </c>
      <c r="F697" s="1898" t="s">
        <v>26</v>
      </c>
      <c r="G697" s="2013">
        <v>16.920000000000002</v>
      </c>
      <c r="H697" s="1937">
        <v>4139.9384079287429</v>
      </c>
      <c r="I697" s="1910">
        <v>4139.9384079287429</v>
      </c>
      <c r="J697" s="1911">
        <v>4139.9384079287429</v>
      </c>
      <c r="K697" s="2014">
        <v>10.35</v>
      </c>
      <c r="L697" s="1580"/>
      <c r="O697" s="303"/>
      <c r="P697" s="1174"/>
      <c r="Q697" s="1174"/>
      <c r="R697" s="303">
        <f t="shared" si="151"/>
        <v>42848.362522062489</v>
      </c>
      <c r="S697" s="303">
        <f t="shared" si="161"/>
        <v>19581.908669502958</v>
      </c>
      <c r="T697" s="303">
        <f t="shared" si="161"/>
        <v>827.98768158574887</v>
      </c>
      <c r="U697" s="303">
        <f t="shared" si="161"/>
        <v>14241.388123274874</v>
      </c>
      <c r="V697" s="303">
        <f t="shared" si="161"/>
        <v>0</v>
      </c>
      <c r="W697" s="303">
        <f t="shared" si="161"/>
        <v>5920.1119233381023</v>
      </c>
      <c r="X697" s="303">
        <f t="shared" si="161"/>
        <v>0</v>
      </c>
      <c r="Y697" s="303">
        <f t="shared" si="161"/>
        <v>124.19815223786229</v>
      </c>
      <c r="Z697" s="303">
        <f t="shared" si="161"/>
        <v>82.798768158574873</v>
      </c>
      <c r="AA697" s="303">
        <f t="shared" si="161"/>
        <v>206.99692039643722</v>
      </c>
      <c r="AB697" s="303">
        <f t="shared" si="161"/>
        <v>496.79260895144915</v>
      </c>
      <c r="AC697" s="303">
        <f t="shared" si="161"/>
        <v>124.19815223786229</v>
      </c>
      <c r="AD697" s="303">
        <f t="shared" si="161"/>
        <v>206.99692039643722</v>
      </c>
      <c r="AE697" s="303">
        <f t="shared" si="161"/>
        <v>41.399384079287437</v>
      </c>
      <c r="AF697" s="303">
        <f t="shared" si="161"/>
        <v>0</v>
      </c>
      <c r="AG697" s="303">
        <f t="shared" si="163"/>
        <v>538.19199303073663</v>
      </c>
      <c r="AH697" s="303">
        <f t="shared" si="163"/>
        <v>206.99692039643722</v>
      </c>
      <c r="AI697" s="303">
        <f t="shared" si="163"/>
        <v>206.99692039643722</v>
      </c>
      <c r="AJ697" s="303">
        <f t="shared" si="163"/>
        <v>41.399384079287437</v>
      </c>
      <c r="AK697" s="1239" t="s">
        <v>1350</v>
      </c>
      <c r="AL697" s="73" t="s">
        <v>1350</v>
      </c>
      <c r="AM697" s="1239" t="s">
        <v>1350</v>
      </c>
      <c r="AN697" s="303">
        <f t="shared" si="153"/>
        <v>42848.362522062489</v>
      </c>
      <c r="AO697" s="303">
        <f t="shared" si="162"/>
        <v>19581.908669502958</v>
      </c>
      <c r="AP697" s="303">
        <f t="shared" si="162"/>
        <v>827.98768158574887</v>
      </c>
      <c r="AQ697" s="303">
        <f t="shared" si="162"/>
        <v>14241.388123274874</v>
      </c>
      <c r="AR697" s="303">
        <f t="shared" si="162"/>
        <v>0</v>
      </c>
      <c r="AS697" s="303">
        <f t="shared" si="162"/>
        <v>5920.1119233381023</v>
      </c>
      <c r="AT697" s="303">
        <f t="shared" si="162"/>
        <v>0</v>
      </c>
      <c r="AU697" s="303">
        <f t="shared" si="162"/>
        <v>124.19815223786229</v>
      </c>
      <c r="AV697" s="303">
        <f t="shared" si="162"/>
        <v>82.798768158574873</v>
      </c>
      <c r="AW697" s="303">
        <f t="shared" si="162"/>
        <v>206.99692039643722</v>
      </c>
      <c r="AX697" s="303">
        <f t="shared" si="162"/>
        <v>496.79260895144915</v>
      </c>
      <c r="AY697" s="303">
        <f t="shared" si="162"/>
        <v>124.19815223786229</v>
      </c>
      <c r="AZ697" s="303">
        <f t="shared" si="162"/>
        <v>206.99692039643722</v>
      </c>
      <c r="BA697" s="303">
        <f t="shared" si="162"/>
        <v>41.399384079287437</v>
      </c>
      <c r="BB697" s="303">
        <f t="shared" si="162"/>
        <v>0</v>
      </c>
      <c r="BC697" s="303">
        <f t="shared" si="164"/>
        <v>538.19199303073663</v>
      </c>
      <c r="BD697" s="303">
        <f t="shared" si="164"/>
        <v>206.99692039643722</v>
      </c>
      <c r="BE697" s="303">
        <f t="shared" si="164"/>
        <v>206.99692039643722</v>
      </c>
      <c r="BF697" s="303">
        <f t="shared" si="164"/>
        <v>41.399384079287437</v>
      </c>
    </row>
    <row r="698" spans="2:58" ht="14.25" x14ac:dyDescent="0.2">
      <c r="B698" s="1913" t="s">
        <v>266</v>
      </c>
      <c r="C698" s="1914" t="s">
        <v>59</v>
      </c>
      <c r="D698" s="1907" t="s">
        <v>60</v>
      </c>
      <c r="E698" s="1947" t="s">
        <v>25</v>
      </c>
      <c r="F698" s="1898" t="s">
        <v>16</v>
      </c>
      <c r="G698" s="2013">
        <v>16.920000000000002</v>
      </c>
      <c r="H698" s="2067">
        <v>4376.2664711916814</v>
      </c>
      <c r="I698" s="2046">
        <v>4376.2664711916814</v>
      </c>
      <c r="J698" s="2047">
        <v>4376.2664711916814</v>
      </c>
      <c r="K698" s="2014">
        <v>10.35</v>
      </c>
      <c r="L698" s="1580"/>
      <c r="O698" s="303"/>
      <c r="P698" s="1174"/>
      <c r="Q698" s="1174"/>
      <c r="R698" s="303">
        <f t="shared" si="151"/>
        <v>45294.357976833904</v>
      </c>
      <c r="S698" s="303">
        <f t="shared" si="161"/>
        <v>20699.740408736656</v>
      </c>
      <c r="T698" s="303">
        <f t="shared" si="161"/>
        <v>875.25329423833659</v>
      </c>
      <c r="U698" s="303">
        <f t="shared" ref="S698:AF716" si="165">+$R698*VLOOKUP($E698,$P$5:$AF$7,U$1+3,FALSE)</f>
        <v>15054.356660899382</v>
      </c>
      <c r="V698" s="303">
        <f t="shared" si="165"/>
        <v>0</v>
      </c>
      <c r="W698" s="303">
        <f t="shared" si="165"/>
        <v>6258.0610538041046</v>
      </c>
      <c r="X698" s="303">
        <f t="shared" si="165"/>
        <v>0</v>
      </c>
      <c r="Y698" s="303">
        <f t="shared" si="165"/>
        <v>131.28799413575044</v>
      </c>
      <c r="Z698" s="303">
        <f t="shared" si="165"/>
        <v>87.525329423833654</v>
      </c>
      <c r="AA698" s="303">
        <f t="shared" si="165"/>
        <v>218.81332355958415</v>
      </c>
      <c r="AB698" s="303">
        <f t="shared" si="165"/>
        <v>525.15197654300175</v>
      </c>
      <c r="AC698" s="303">
        <f t="shared" si="165"/>
        <v>131.28799413575044</v>
      </c>
      <c r="AD698" s="303">
        <f t="shared" si="165"/>
        <v>218.81332355958415</v>
      </c>
      <c r="AE698" s="303">
        <f t="shared" si="165"/>
        <v>43.762664711916827</v>
      </c>
      <c r="AF698" s="303">
        <f t="shared" si="165"/>
        <v>0</v>
      </c>
      <c r="AG698" s="303">
        <f t="shared" si="163"/>
        <v>568.91464125491871</v>
      </c>
      <c r="AH698" s="303">
        <f t="shared" si="163"/>
        <v>218.81332355958415</v>
      </c>
      <c r="AI698" s="303">
        <f t="shared" si="163"/>
        <v>218.81332355958415</v>
      </c>
      <c r="AJ698" s="303">
        <f t="shared" si="163"/>
        <v>43.762664711916827</v>
      </c>
      <c r="AK698" s="1239" t="s">
        <v>1350</v>
      </c>
      <c r="AL698" s="73" t="s">
        <v>1350</v>
      </c>
      <c r="AM698" s="1239" t="s">
        <v>1350</v>
      </c>
      <c r="AN698" s="303">
        <f t="shared" si="153"/>
        <v>45294.357976833904</v>
      </c>
      <c r="AO698" s="303">
        <f t="shared" si="162"/>
        <v>20699.740408736656</v>
      </c>
      <c r="AP698" s="303">
        <f t="shared" si="162"/>
        <v>875.25329423833659</v>
      </c>
      <c r="AQ698" s="303">
        <f t="shared" ref="AO698:BB716" si="166">+$AN698*VLOOKUP($E698,$AL$5:$BB$7,AQ$1+3,FALSE)</f>
        <v>15054.356660899382</v>
      </c>
      <c r="AR698" s="303">
        <f t="shared" si="166"/>
        <v>0</v>
      </c>
      <c r="AS698" s="303">
        <f t="shared" si="166"/>
        <v>6258.0610538041046</v>
      </c>
      <c r="AT698" s="303">
        <f t="shared" si="166"/>
        <v>0</v>
      </c>
      <c r="AU698" s="303">
        <f t="shared" si="166"/>
        <v>131.28799413575044</v>
      </c>
      <c r="AV698" s="303">
        <f t="shared" si="166"/>
        <v>87.525329423833654</v>
      </c>
      <c r="AW698" s="303">
        <f t="shared" si="166"/>
        <v>218.81332355958415</v>
      </c>
      <c r="AX698" s="303">
        <f t="shared" si="166"/>
        <v>525.15197654300175</v>
      </c>
      <c r="AY698" s="303">
        <f t="shared" si="166"/>
        <v>131.28799413575044</v>
      </c>
      <c r="AZ698" s="303">
        <f t="shared" si="166"/>
        <v>218.81332355958415</v>
      </c>
      <c r="BA698" s="303">
        <f t="shared" si="166"/>
        <v>43.762664711916827</v>
      </c>
      <c r="BB698" s="303">
        <f t="shared" si="166"/>
        <v>0</v>
      </c>
      <c r="BC698" s="303">
        <f t="shared" si="164"/>
        <v>568.91464125491871</v>
      </c>
      <c r="BD698" s="303">
        <f t="shared" si="164"/>
        <v>218.81332355958415</v>
      </c>
      <c r="BE698" s="303">
        <f t="shared" si="164"/>
        <v>218.81332355958415</v>
      </c>
      <c r="BF698" s="303">
        <f t="shared" si="164"/>
        <v>43.762664711916827</v>
      </c>
    </row>
    <row r="699" spans="2:58" ht="14.25" x14ac:dyDescent="0.2">
      <c r="B699" s="1913" t="s">
        <v>266</v>
      </c>
      <c r="C699" s="1914" t="s">
        <v>59</v>
      </c>
      <c r="D699" s="1907" t="s">
        <v>214</v>
      </c>
      <c r="E699" s="1947" t="s">
        <v>25</v>
      </c>
      <c r="F699" s="1898" t="s">
        <v>16</v>
      </c>
      <c r="G699" s="2013">
        <v>17</v>
      </c>
      <c r="H699" s="2067">
        <v>1292.4342121166151</v>
      </c>
      <c r="I699" s="2046">
        <v>1292.4342121166151</v>
      </c>
      <c r="J699" s="2047">
        <v>1292.4342121166151</v>
      </c>
      <c r="K699" s="2014">
        <v>10.35</v>
      </c>
      <c r="L699" s="1580"/>
      <c r="O699" s="303"/>
      <c r="P699" s="1174"/>
      <c r="Q699" s="1174"/>
      <c r="R699" s="303">
        <f t="shared" si="151"/>
        <v>13376.694095406965</v>
      </c>
      <c r="S699" s="303">
        <f t="shared" si="165"/>
        <v>6113.2138233115902</v>
      </c>
      <c r="T699" s="303">
        <f t="shared" si="165"/>
        <v>258.48684242332308</v>
      </c>
      <c r="U699" s="303">
        <f t="shared" si="165"/>
        <v>4445.9736896811546</v>
      </c>
      <c r="V699" s="303">
        <f t="shared" si="165"/>
        <v>0</v>
      </c>
      <c r="W699" s="303">
        <f t="shared" si="165"/>
        <v>1848.1809233267593</v>
      </c>
      <c r="X699" s="303">
        <f t="shared" si="165"/>
        <v>0</v>
      </c>
      <c r="Y699" s="303">
        <f t="shared" si="165"/>
        <v>38.773026363498452</v>
      </c>
      <c r="Z699" s="303">
        <f t="shared" si="165"/>
        <v>25.848684242332304</v>
      </c>
      <c r="AA699" s="303">
        <f t="shared" si="165"/>
        <v>64.621710605830771</v>
      </c>
      <c r="AB699" s="303">
        <f t="shared" si="165"/>
        <v>155.09210545399381</v>
      </c>
      <c r="AC699" s="303">
        <f t="shared" si="165"/>
        <v>38.773026363498452</v>
      </c>
      <c r="AD699" s="303">
        <f t="shared" si="165"/>
        <v>64.621710605830771</v>
      </c>
      <c r="AE699" s="303">
        <f t="shared" si="165"/>
        <v>12.924342121166152</v>
      </c>
      <c r="AF699" s="303">
        <f t="shared" si="165"/>
        <v>0</v>
      </c>
      <c r="AG699" s="303">
        <f t="shared" si="163"/>
        <v>168.01644757515996</v>
      </c>
      <c r="AH699" s="303">
        <f t="shared" si="163"/>
        <v>64.621710605830771</v>
      </c>
      <c r="AI699" s="303">
        <f t="shared" si="163"/>
        <v>64.621710605830771</v>
      </c>
      <c r="AJ699" s="303">
        <f t="shared" si="163"/>
        <v>12.924342121166152</v>
      </c>
      <c r="AK699" s="1239" t="s">
        <v>1350</v>
      </c>
      <c r="AL699" s="73" t="s">
        <v>1350</v>
      </c>
      <c r="AM699" s="1239" t="s">
        <v>1350</v>
      </c>
      <c r="AN699" s="303">
        <f t="shared" si="153"/>
        <v>13376.694095406965</v>
      </c>
      <c r="AO699" s="303">
        <f t="shared" si="166"/>
        <v>6113.2138233115902</v>
      </c>
      <c r="AP699" s="303">
        <f t="shared" si="166"/>
        <v>258.48684242332308</v>
      </c>
      <c r="AQ699" s="303">
        <f t="shared" si="166"/>
        <v>4445.9736896811546</v>
      </c>
      <c r="AR699" s="303">
        <f t="shared" si="166"/>
        <v>0</v>
      </c>
      <c r="AS699" s="303">
        <f t="shared" si="166"/>
        <v>1848.1809233267593</v>
      </c>
      <c r="AT699" s="303">
        <f t="shared" si="166"/>
        <v>0</v>
      </c>
      <c r="AU699" s="303">
        <f t="shared" si="166"/>
        <v>38.773026363498452</v>
      </c>
      <c r="AV699" s="303">
        <f t="shared" si="166"/>
        <v>25.848684242332304</v>
      </c>
      <c r="AW699" s="303">
        <f t="shared" si="166"/>
        <v>64.621710605830771</v>
      </c>
      <c r="AX699" s="303">
        <f t="shared" si="166"/>
        <v>155.09210545399381</v>
      </c>
      <c r="AY699" s="303">
        <f t="shared" si="166"/>
        <v>38.773026363498452</v>
      </c>
      <c r="AZ699" s="303">
        <f t="shared" si="166"/>
        <v>64.621710605830771</v>
      </c>
      <c r="BA699" s="303">
        <f t="shared" si="166"/>
        <v>12.924342121166152</v>
      </c>
      <c r="BB699" s="303">
        <f t="shared" si="166"/>
        <v>0</v>
      </c>
      <c r="BC699" s="303">
        <f t="shared" si="164"/>
        <v>168.01644757515996</v>
      </c>
      <c r="BD699" s="303">
        <f t="shared" si="164"/>
        <v>64.621710605830771</v>
      </c>
      <c r="BE699" s="303">
        <f t="shared" si="164"/>
        <v>64.621710605830771</v>
      </c>
      <c r="BF699" s="303">
        <f t="shared" si="164"/>
        <v>12.924342121166152</v>
      </c>
    </row>
    <row r="700" spans="2:58" ht="14.25" x14ac:dyDescent="0.2">
      <c r="B700" s="1913" t="s">
        <v>266</v>
      </c>
      <c r="C700" s="1914" t="s">
        <v>59</v>
      </c>
      <c r="D700" s="1907" t="s">
        <v>211</v>
      </c>
      <c r="E700" s="1947" t="s">
        <v>25</v>
      </c>
      <c r="F700" s="1898" t="s">
        <v>16</v>
      </c>
      <c r="G700" s="2013">
        <v>16.920000000000002</v>
      </c>
      <c r="H700" s="2067">
        <v>7265.1553914789602</v>
      </c>
      <c r="I700" s="2046">
        <v>7265.1553914789602</v>
      </c>
      <c r="J700" s="2047">
        <v>7265.1553914789602</v>
      </c>
      <c r="K700" s="2014">
        <v>10.35</v>
      </c>
      <c r="L700" s="1580"/>
      <c r="O700" s="303"/>
      <c r="P700" s="1174"/>
      <c r="Q700" s="1174"/>
      <c r="R700" s="303">
        <f t="shared" si="151"/>
        <v>75194.358301807239</v>
      </c>
      <c r="S700" s="303">
        <f t="shared" si="165"/>
        <v>34364.185001695485</v>
      </c>
      <c r="T700" s="303">
        <f t="shared" si="165"/>
        <v>1453.0310782957924</v>
      </c>
      <c r="U700" s="303">
        <f t="shared" si="165"/>
        <v>24992.134546687619</v>
      </c>
      <c r="V700" s="303">
        <f t="shared" si="165"/>
        <v>0</v>
      </c>
      <c r="W700" s="303">
        <f t="shared" si="165"/>
        <v>10389.172209814913</v>
      </c>
      <c r="X700" s="303">
        <f t="shared" si="165"/>
        <v>0</v>
      </c>
      <c r="Y700" s="303">
        <f t="shared" si="165"/>
        <v>217.95466174436882</v>
      </c>
      <c r="Z700" s="303">
        <f t="shared" si="165"/>
        <v>145.30310782957923</v>
      </c>
      <c r="AA700" s="303">
        <f t="shared" si="165"/>
        <v>363.25776957394811</v>
      </c>
      <c r="AB700" s="303">
        <f t="shared" si="165"/>
        <v>871.81864697747528</v>
      </c>
      <c r="AC700" s="303">
        <f t="shared" si="165"/>
        <v>217.95466174436882</v>
      </c>
      <c r="AD700" s="303">
        <f t="shared" si="165"/>
        <v>363.25776957394811</v>
      </c>
      <c r="AE700" s="303">
        <f t="shared" si="165"/>
        <v>72.651553914789616</v>
      </c>
      <c r="AF700" s="303">
        <f t="shared" si="165"/>
        <v>0</v>
      </c>
      <c r="AG700" s="303">
        <f t="shared" si="163"/>
        <v>944.47020089226498</v>
      </c>
      <c r="AH700" s="303">
        <f t="shared" si="163"/>
        <v>363.25776957394811</v>
      </c>
      <c r="AI700" s="303">
        <f t="shared" si="163"/>
        <v>363.25776957394811</v>
      </c>
      <c r="AJ700" s="303">
        <f t="shared" si="163"/>
        <v>72.651553914789616</v>
      </c>
      <c r="AK700" s="1239" t="s">
        <v>1350</v>
      </c>
      <c r="AL700" s="73" t="s">
        <v>1350</v>
      </c>
      <c r="AM700" s="1239" t="s">
        <v>1350</v>
      </c>
      <c r="AN700" s="303">
        <f t="shared" si="153"/>
        <v>75194.358301807239</v>
      </c>
      <c r="AO700" s="303">
        <f t="shared" si="166"/>
        <v>34364.185001695485</v>
      </c>
      <c r="AP700" s="303">
        <f t="shared" si="166"/>
        <v>1453.0310782957924</v>
      </c>
      <c r="AQ700" s="303">
        <f t="shared" si="166"/>
        <v>24992.134546687619</v>
      </c>
      <c r="AR700" s="303">
        <f t="shared" si="166"/>
        <v>0</v>
      </c>
      <c r="AS700" s="303">
        <f t="shared" si="166"/>
        <v>10389.172209814913</v>
      </c>
      <c r="AT700" s="303">
        <f t="shared" si="166"/>
        <v>0</v>
      </c>
      <c r="AU700" s="303">
        <f t="shared" si="166"/>
        <v>217.95466174436882</v>
      </c>
      <c r="AV700" s="303">
        <f t="shared" si="166"/>
        <v>145.30310782957923</v>
      </c>
      <c r="AW700" s="303">
        <f t="shared" si="166"/>
        <v>363.25776957394811</v>
      </c>
      <c r="AX700" s="303">
        <f t="shared" si="166"/>
        <v>871.81864697747528</v>
      </c>
      <c r="AY700" s="303">
        <f t="shared" si="166"/>
        <v>217.95466174436882</v>
      </c>
      <c r="AZ700" s="303">
        <f t="shared" si="166"/>
        <v>363.25776957394811</v>
      </c>
      <c r="BA700" s="303">
        <f t="shared" si="166"/>
        <v>72.651553914789616</v>
      </c>
      <c r="BB700" s="303">
        <f t="shared" si="166"/>
        <v>0</v>
      </c>
      <c r="BC700" s="303">
        <f t="shared" si="164"/>
        <v>944.47020089226498</v>
      </c>
      <c r="BD700" s="303">
        <f t="shared" si="164"/>
        <v>363.25776957394811</v>
      </c>
      <c r="BE700" s="303">
        <f t="shared" si="164"/>
        <v>363.25776957394811</v>
      </c>
      <c r="BF700" s="303">
        <f t="shared" si="164"/>
        <v>72.651553914789616</v>
      </c>
    </row>
    <row r="701" spans="2:58" ht="14.25" x14ac:dyDescent="0.2">
      <c r="B701" s="1913" t="s">
        <v>266</v>
      </c>
      <c r="C701" s="1914" t="s">
        <v>59</v>
      </c>
      <c r="D701" s="1907" t="s">
        <v>106</v>
      </c>
      <c r="E701" s="1947" t="s">
        <v>25</v>
      </c>
      <c r="F701" s="1898" t="s">
        <v>16</v>
      </c>
      <c r="G701" s="2013">
        <v>17.309999999999999</v>
      </c>
      <c r="H701" s="2067">
        <v>100.01396623395567</v>
      </c>
      <c r="I701" s="2046">
        <v>100.01396623395567</v>
      </c>
      <c r="J701" s="2047">
        <v>100.01396623395567</v>
      </c>
      <c r="K701" s="2014">
        <v>10.35</v>
      </c>
      <c r="L701" s="1580"/>
      <c r="O701" s="303"/>
      <c r="P701" s="1174"/>
      <c r="Q701" s="1174"/>
      <c r="R701" s="303">
        <f t="shared" si="151"/>
        <v>1035.1445505214413</v>
      </c>
      <c r="S701" s="303">
        <f t="shared" si="165"/>
        <v>473.06606028661042</v>
      </c>
      <c r="T701" s="303">
        <f t="shared" si="165"/>
        <v>20.002793246791143</v>
      </c>
      <c r="U701" s="303">
        <f t="shared" si="165"/>
        <v>344.04804384480747</v>
      </c>
      <c r="V701" s="303">
        <f t="shared" si="165"/>
        <v>0</v>
      </c>
      <c r="W701" s="303">
        <f t="shared" si="165"/>
        <v>143.01997171455662</v>
      </c>
      <c r="X701" s="303">
        <f t="shared" si="165"/>
        <v>0</v>
      </c>
      <c r="Y701" s="303">
        <f t="shared" si="165"/>
        <v>3.0004189870186702</v>
      </c>
      <c r="Z701" s="303">
        <f t="shared" si="165"/>
        <v>2.0002793246791137</v>
      </c>
      <c r="AA701" s="303">
        <f t="shared" si="165"/>
        <v>5.0006983116977857</v>
      </c>
      <c r="AB701" s="303">
        <f t="shared" si="165"/>
        <v>12.001675948074681</v>
      </c>
      <c r="AC701" s="303">
        <f t="shared" si="165"/>
        <v>3.0004189870186702</v>
      </c>
      <c r="AD701" s="303">
        <f t="shared" si="165"/>
        <v>5.0006983116977857</v>
      </c>
      <c r="AE701" s="303">
        <f t="shared" si="165"/>
        <v>1.0001396623395569</v>
      </c>
      <c r="AF701" s="303">
        <f t="shared" si="165"/>
        <v>0</v>
      </c>
      <c r="AG701" s="303">
        <f t="shared" si="163"/>
        <v>13.001815610414239</v>
      </c>
      <c r="AH701" s="303">
        <f t="shared" si="163"/>
        <v>5.0006983116977857</v>
      </c>
      <c r="AI701" s="303">
        <f t="shared" si="163"/>
        <v>5.0006983116977857</v>
      </c>
      <c r="AJ701" s="303">
        <f t="shared" si="163"/>
        <v>1.0001396623395569</v>
      </c>
      <c r="AK701" s="1239" t="s">
        <v>1350</v>
      </c>
      <c r="AL701" s="73" t="s">
        <v>1350</v>
      </c>
      <c r="AM701" s="1239" t="s">
        <v>1350</v>
      </c>
      <c r="AN701" s="303">
        <f t="shared" si="153"/>
        <v>1035.1445505214413</v>
      </c>
      <c r="AO701" s="303">
        <f t="shared" si="166"/>
        <v>473.06606028661042</v>
      </c>
      <c r="AP701" s="303">
        <f t="shared" si="166"/>
        <v>20.002793246791143</v>
      </c>
      <c r="AQ701" s="303">
        <f t="shared" si="166"/>
        <v>344.04804384480747</v>
      </c>
      <c r="AR701" s="303">
        <f t="shared" si="166"/>
        <v>0</v>
      </c>
      <c r="AS701" s="303">
        <f t="shared" si="166"/>
        <v>143.01997171455662</v>
      </c>
      <c r="AT701" s="303">
        <f t="shared" si="166"/>
        <v>0</v>
      </c>
      <c r="AU701" s="303">
        <f t="shared" si="166"/>
        <v>3.0004189870186702</v>
      </c>
      <c r="AV701" s="303">
        <f t="shared" si="166"/>
        <v>2.0002793246791137</v>
      </c>
      <c r="AW701" s="303">
        <f t="shared" si="166"/>
        <v>5.0006983116977857</v>
      </c>
      <c r="AX701" s="303">
        <f t="shared" si="166"/>
        <v>12.001675948074681</v>
      </c>
      <c r="AY701" s="303">
        <f t="shared" si="166"/>
        <v>3.0004189870186702</v>
      </c>
      <c r="AZ701" s="303">
        <f t="shared" si="166"/>
        <v>5.0006983116977857</v>
      </c>
      <c r="BA701" s="303">
        <f t="shared" si="166"/>
        <v>1.0001396623395569</v>
      </c>
      <c r="BB701" s="303">
        <f t="shared" si="166"/>
        <v>0</v>
      </c>
      <c r="BC701" s="303">
        <f t="shared" si="164"/>
        <v>13.001815610414239</v>
      </c>
      <c r="BD701" s="303">
        <f t="shared" si="164"/>
        <v>5.0006983116977857</v>
      </c>
      <c r="BE701" s="303">
        <f t="shared" si="164"/>
        <v>5.0006983116977857</v>
      </c>
      <c r="BF701" s="303">
        <f t="shared" si="164"/>
        <v>1.0001396623395569</v>
      </c>
    </row>
    <row r="702" spans="2:58" ht="14.25" x14ac:dyDescent="0.2">
      <c r="B702" s="1913" t="s">
        <v>266</v>
      </c>
      <c r="C702" s="1914" t="s">
        <v>59</v>
      </c>
      <c r="D702" s="1907" t="s">
        <v>212</v>
      </c>
      <c r="E702" s="1947" t="s">
        <v>25</v>
      </c>
      <c r="F702" s="1898" t="s">
        <v>16</v>
      </c>
      <c r="G702" s="2013">
        <v>16.989999999999998</v>
      </c>
      <c r="H702" s="2067">
        <v>897.01807755625055</v>
      </c>
      <c r="I702" s="2046">
        <v>897.01807755625055</v>
      </c>
      <c r="J702" s="2047">
        <v>897.01807755625055</v>
      </c>
      <c r="K702" s="2014">
        <v>10.35</v>
      </c>
      <c r="L702" s="1580"/>
      <c r="O702" s="303"/>
      <c r="P702" s="1174"/>
      <c r="Q702" s="1174"/>
      <c r="R702" s="303">
        <f t="shared" si="151"/>
        <v>9284.1371027071928</v>
      </c>
      <c r="S702" s="303">
        <f t="shared" si="165"/>
        <v>4242.895506841066</v>
      </c>
      <c r="T702" s="303">
        <f t="shared" si="165"/>
        <v>179.40361551125017</v>
      </c>
      <c r="U702" s="303">
        <f t="shared" si="165"/>
        <v>3085.7421867935013</v>
      </c>
      <c r="V702" s="303">
        <f t="shared" si="165"/>
        <v>0</v>
      </c>
      <c r="W702" s="303">
        <f t="shared" si="165"/>
        <v>1282.7358509054382</v>
      </c>
      <c r="X702" s="303">
        <f t="shared" si="165"/>
        <v>0</v>
      </c>
      <c r="Y702" s="303">
        <f t="shared" si="165"/>
        <v>26.910542326687516</v>
      </c>
      <c r="Z702" s="303">
        <f t="shared" si="165"/>
        <v>17.940361551125015</v>
      </c>
      <c r="AA702" s="303">
        <f t="shared" si="165"/>
        <v>44.850903877812542</v>
      </c>
      <c r="AB702" s="303">
        <f t="shared" si="165"/>
        <v>107.64216930675006</v>
      </c>
      <c r="AC702" s="303">
        <f t="shared" si="165"/>
        <v>26.910542326687516</v>
      </c>
      <c r="AD702" s="303">
        <f t="shared" si="165"/>
        <v>44.850903877812542</v>
      </c>
      <c r="AE702" s="303">
        <f t="shared" si="165"/>
        <v>8.9701807755625076</v>
      </c>
      <c r="AF702" s="303">
        <f t="shared" si="165"/>
        <v>0</v>
      </c>
      <c r="AG702" s="303">
        <f t="shared" si="163"/>
        <v>116.61235008231257</v>
      </c>
      <c r="AH702" s="303">
        <f t="shared" si="163"/>
        <v>44.850903877812542</v>
      </c>
      <c r="AI702" s="303">
        <f t="shared" si="163"/>
        <v>44.850903877812542</v>
      </c>
      <c r="AJ702" s="303">
        <f t="shared" si="163"/>
        <v>8.9701807755625076</v>
      </c>
      <c r="AK702" s="1239" t="s">
        <v>1350</v>
      </c>
      <c r="AL702" s="73" t="s">
        <v>1350</v>
      </c>
      <c r="AM702" s="1239" t="s">
        <v>1350</v>
      </c>
      <c r="AN702" s="303">
        <f t="shared" si="153"/>
        <v>9284.1371027071928</v>
      </c>
      <c r="AO702" s="303">
        <f t="shared" si="166"/>
        <v>4242.895506841066</v>
      </c>
      <c r="AP702" s="303">
        <f t="shared" si="166"/>
        <v>179.40361551125017</v>
      </c>
      <c r="AQ702" s="303">
        <f t="shared" si="166"/>
        <v>3085.7421867935013</v>
      </c>
      <c r="AR702" s="303">
        <f t="shared" si="166"/>
        <v>0</v>
      </c>
      <c r="AS702" s="303">
        <f t="shared" si="166"/>
        <v>1282.7358509054382</v>
      </c>
      <c r="AT702" s="303">
        <f t="shared" si="166"/>
        <v>0</v>
      </c>
      <c r="AU702" s="303">
        <f t="shared" si="166"/>
        <v>26.910542326687516</v>
      </c>
      <c r="AV702" s="303">
        <f t="shared" si="166"/>
        <v>17.940361551125015</v>
      </c>
      <c r="AW702" s="303">
        <f t="shared" si="166"/>
        <v>44.850903877812542</v>
      </c>
      <c r="AX702" s="303">
        <f t="shared" si="166"/>
        <v>107.64216930675006</v>
      </c>
      <c r="AY702" s="303">
        <f t="shared" si="166"/>
        <v>26.910542326687516</v>
      </c>
      <c r="AZ702" s="303">
        <f t="shared" si="166"/>
        <v>44.850903877812542</v>
      </c>
      <c r="BA702" s="303">
        <f t="shared" si="166"/>
        <v>8.9701807755625076</v>
      </c>
      <c r="BB702" s="303">
        <f t="shared" si="166"/>
        <v>0</v>
      </c>
      <c r="BC702" s="303">
        <f t="shared" si="164"/>
        <v>116.61235008231257</v>
      </c>
      <c r="BD702" s="303">
        <f t="shared" si="164"/>
        <v>44.850903877812542</v>
      </c>
      <c r="BE702" s="303">
        <f t="shared" si="164"/>
        <v>44.850903877812542</v>
      </c>
      <c r="BF702" s="303">
        <f t="shared" si="164"/>
        <v>8.9701807755625076</v>
      </c>
    </row>
    <row r="703" spans="2:58" ht="14.25" x14ac:dyDescent="0.2">
      <c r="B703" s="1913" t="s">
        <v>266</v>
      </c>
      <c r="C703" s="1914" t="s">
        <v>59</v>
      </c>
      <c r="D703" s="1907" t="s">
        <v>108</v>
      </c>
      <c r="E703" s="1947" t="s">
        <v>25</v>
      </c>
      <c r="F703" s="1898" t="s">
        <v>16</v>
      </c>
      <c r="G703" s="2013">
        <v>16.920000000000002</v>
      </c>
      <c r="H703" s="2067">
        <v>1002.6518884662036</v>
      </c>
      <c r="I703" s="2046">
        <v>1002.6518884662036</v>
      </c>
      <c r="J703" s="2047">
        <v>1002.6518884662036</v>
      </c>
      <c r="K703" s="2014">
        <v>10.35</v>
      </c>
      <c r="L703" s="1580"/>
      <c r="O703" s="303"/>
      <c r="P703" s="1174"/>
      <c r="Q703" s="1174"/>
      <c r="R703" s="303">
        <f t="shared" si="151"/>
        <v>10377.447045625206</v>
      </c>
      <c r="S703" s="303">
        <f t="shared" si="165"/>
        <v>4742.5434324451435</v>
      </c>
      <c r="T703" s="303">
        <f t="shared" si="165"/>
        <v>200.53037769324075</v>
      </c>
      <c r="U703" s="303">
        <f t="shared" si="165"/>
        <v>3449.1224963237391</v>
      </c>
      <c r="V703" s="303">
        <f t="shared" si="165"/>
        <v>0</v>
      </c>
      <c r="W703" s="303">
        <f t="shared" si="165"/>
        <v>1433.792200506671</v>
      </c>
      <c r="X703" s="303">
        <f t="shared" si="165"/>
        <v>0</v>
      </c>
      <c r="Y703" s="303">
        <f t="shared" si="165"/>
        <v>30.079556653986103</v>
      </c>
      <c r="Z703" s="303">
        <f t="shared" si="165"/>
        <v>20.053037769324074</v>
      </c>
      <c r="AA703" s="303">
        <f t="shared" si="165"/>
        <v>50.132594423310188</v>
      </c>
      <c r="AB703" s="303">
        <f t="shared" si="165"/>
        <v>120.31822661594441</v>
      </c>
      <c r="AC703" s="303">
        <f t="shared" si="165"/>
        <v>30.079556653986103</v>
      </c>
      <c r="AD703" s="303">
        <f t="shared" si="165"/>
        <v>50.132594423310188</v>
      </c>
      <c r="AE703" s="303">
        <f t="shared" si="165"/>
        <v>10.026518884662037</v>
      </c>
      <c r="AF703" s="303">
        <f t="shared" si="165"/>
        <v>0</v>
      </c>
      <c r="AG703" s="303">
        <f t="shared" si="163"/>
        <v>130.34474550060645</v>
      </c>
      <c r="AH703" s="303">
        <f t="shared" si="163"/>
        <v>50.132594423310188</v>
      </c>
      <c r="AI703" s="303">
        <f t="shared" si="163"/>
        <v>50.132594423310188</v>
      </c>
      <c r="AJ703" s="303">
        <f t="shared" si="163"/>
        <v>10.026518884662037</v>
      </c>
      <c r="AK703" s="1239" t="s">
        <v>1350</v>
      </c>
      <c r="AL703" s="73" t="s">
        <v>1350</v>
      </c>
      <c r="AM703" s="1239" t="s">
        <v>1350</v>
      </c>
      <c r="AN703" s="303">
        <f t="shared" si="153"/>
        <v>10377.447045625206</v>
      </c>
      <c r="AO703" s="303">
        <f t="shared" si="166"/>
        <v>4742.5434324451435</v>
      </c>
      <c r="AP703" s="303">
        <f t="shared" si="166"/>
        <v>200.53037769324075</v>
      </c>
      <c r="AQ703" s="303">
        <f t="shared" si="166"/>
        <v>3449.1224963237391</v>
      </c>
      <c r="AR703" s="303">
        <f t="shared" si="166"/>
        <v>0</v>
      </c>
      <c r="AS703" s="303">
        <f t="shared" si="166"/>
        <v>1433.792200506671</v>
      </c>
      <c r="AT703" s="303">
        <f t="shared" si="166"/>
        <v>0</v>
      </c>
      <c r="AU703" s="303">
        <f t="shared" si="166"/>
        <v>30.079556653986103</v>
      </c>
      <c r="AV703" s="303">
        <f t="shared" si="166"/>
        <v>20.053037769324074</v>
      </c>
      <c r="AW703" s="303">
        <f t="shared" si="166"/>
        <v>50.132594423310188</v>
      </c>
      <c r="AX703" s="303">
        <f t="shared" si="166"/>
        <v>120.31822661594441</v>
      </c>
      <c r="AY703" s="303">
        <f t="shared" si="166"/>
        <v>30.079556653986103</v>
      </c>
      <c r="AZ703" s="303">
        <f t="shared" si="166"/>
        <v>50.132594423310188</v>
      </c>
      <c r="BA703" s="303">
        <f t="shared" si="166"/>
        <v>10.026518884662037</v>
      </c>
      <c r="BB703" s="303">
        <f t="shared" si="166"/>
        <v>0</v>
      </c>
      <c r="BC703" s="303">
        <f t="shared" si="164"/>
        <v>130.34474550060645</v>
      </c>
      <c r="BD703" s="303">
        <f t="shared" si="164"/>
        <v>50.132594423310188</v>
      </c>
      <c r="BE703" s="303">
        <f t="shared" si="164"/>
        <v>50.132594423310188</v>
      </c>
      <c r="BF703" s="303">
        <f t="shared" si="164"/>
        <v>10.026518884662037</v>
      </c>
    </row>
    <row r="704" spans="2:58" ht="14.25" x14ac:dyDescent="0.2">
      <c r="B704" s="1913" t="s">
        <v>266</v>
      </c>
      <c r="C704" s="1914" t="s">
        <v>59</v>
      </c>
      <c r="D704" s="1907" t="s">
        <v>107</v>
      </c>
      <c r="E704" s="1947" t="s">
        <v>25</v>
      </c>
      <c r="F704" s="1898" t="s">
        <v>16</v>
      </c>
      <c r="G704" s="2013">
        <v>17.23</v>
      </c>
      <c r="H704" s="2067">
        <v>4032.0181047537531</v>
      </c>
      <c r="I704" s="2046">
        <v>4032.0181047537531</v>
      </c>
      <c r="J704" s="2047">
        <v>4032.0181047537531</v>
      </c>
      <c r="K704" s="1916">
        <v>10.35</v>
      </c>
      <c r="L704" s="1580"/>
      <c r="O704" s="303"/>
      <c r="P704" s="1174"/>
      <c r="Q704" s="1174"/>
      <c r="R704" s="303">
        <f t="shared" si="151"/>
        <v>41731.387384201342</v>
      </c>
      <c r="S704" s="303">
        <f t="shared" si="165"/>
        <v>19071.445635485255</v>
      </c>
      <c r="T704" s="303">
        <f t="shared" si="165"/>
        <v>806.40362095075079</v>
      </c>
      <c r="U704" s="303">
        <f t="shared" si="165"/>
        <v>13870.142280352908</v>
      </c>
      <c r="V704" s="303">
        <f t="shared" si="165"/>
        <v>0</v>
      </c>
      <c r="W704" s="303">
        <f t="shared" si="165"/>
        <v>5765.7858897978658</v>
      </c>
      <c r="X704" s="303">
        <f t="shared" si="165"/>
        <v>0</v>
      </c>
      <c r="Y704" s="303">
        <f t="shared" si="165"/>
        <v>120.96054314261259</v>
      </c>
      <c r="Z704" s="303">
        <f t="shared" si="165"/>
        <v>80.640362095075076</v>
      </c>
      <c r="AA704" s="303">
        <f t="shared" si="165"/>
        <v>201.6009052376877</v>
      </c>
      <c r="AB704" s="303">
        <f t="shared" si="165"/>
        <v>483.84217257045037</v>
      </c>
      <c r="AC704" s="303">
        <f t="shared" si="165"/>
        <v>120.96054314261259</v>
      </c>
      <c r="AD704" s="303">
        <f t="shared" si="165"/>
        <v>201.6009052376877</v>
      </c>
      <c r="AE704" s="303">
        <f t="shared" si="165"/>
        <v>40.320181047537538</v>
      </c>
      <c r="AF704" s="303">
        <f t="shared" si="165"/>
        <v>0</v>
      </c>
      <c r="AG704" s="303">
        <f t="shared" si="163"/>
        <v>524.16235361798795</v>
      </c>
      <c r="AH704" s="303">
        <f t="shared" si="163"/>
        <v>201.6009052376877</v>
      </c>
      <c r="AI704" s="303">
        <f t="shared" si="163"/>
        <v>201.6009052376877</v>
      </c>
      <c r="AJ704" s="303">
        <f t="shared" si="163"/>
        <v>40.320181047537538</v>
      </c>
      <c r="AK704" s="1239" t="s">
        <v>1350</v>
      </c>
      <c r="AL704" s="73" t="s">
        <v>1350</v>
      </c>
      <c r="AM704" s="1239" t="s">
        <v>1350</v>
      </c>
      <c r="AN704" s="303">
        <f t="shared" si="153"/>
        <v>41731.387384201342</v>
      </c>
      <c r="AO704" s="303">
        <f t="shared" si="166"/>
        <v>19071.445635485255</v>
      </c>
      <c r="AP704" s="303">
        <f t="shared" si="166"/>
        <v>806.40362095075079</v>
      </c>
      <c r="AQ704" s="303">
        <f t="shared" si="166"/>
        <v>13870.142280352908</v>
      </c>
      <c r="AR704" s="303">
        <f t="shared" si="166"/>
        <v>0</v>
      </c>
      <c r="AS704" s="303">
        <f t="shared" si="166"/>
        <v>5765.7858897978658</v>
      </c>
      <c r="AT704" s="303">
        <f t="shared" si="166"/>
        <v>0</v>
      </c>
      <c r="AU704" s="303">
        <f t="shared" si="166"/>
        <v>120.96054314261259</v>
      </c>
      <c r="AV704" s="303">
        <f t="shared" si="166"/>
        <v>80.640362095075076</v>
      </c>
      <c r="AW704" s="303">
        <f t="shared" si="166"/>
        <v>201.6009052376877</v>
      </c>
      <c r="AX704" s="303">
        <f t="shared" si="166"/>
        <v>483.84217257045037</v>
      </c>
      <c r="AY704" s="303">
        <f t="shared" si="166"/>
        <v>120.96054314261259</v>
      </c>
      <c r="AZ704" s="303">
        <f t="shared" si="166"/>
        <v>201.6009052376877</v>
      </c>
      <c r="BA704" s="303">
        <f t="shared" si="166"/>
        <v>40.320181047537538</v>
      </c>
      <c r="BB704" s="303">
        <f t="shared" si="166"/>
        <v>0</v>
      </c>
      <c r="BC704" s="303">
        <f t="shared" si="164"/>
        <v>524.16235361798795</v>
      </c>
      <c r="BD704" s="303">
        <f t="shared" si="164"/>
        <v>201.6009052376877</v>
      </c>
      <c r="BE704" s="303">
        <f t="shared" si="164"/>
        <v>201.6009052376877</v>
      </c>
      <c r="BF704" s="303">
        <f t="shared" si="164"/>
        <v>40.320181047537538</v>
      </c>
    </row>
    <row r="705" spans="2:58" ht="14.25" x14ac:dyDescent="0.2">
      <c r="B705" s="1913" t="s">
        <v>266</v>
      </c>
      <c r="C705" s="1914" t="s">
        <v>59</v>
      </c>
      <c r="D705" s="1907" t="s">
        <v>107</v>
      </c>
      <c r="E705" s="1947" t="s">
        <v>25</v>
      </c>
      <c r="F705" s="1898" t="s">
        <v>16</v>
      </c>
      <c r="G705" s="2013">
        <v>17.23</v>
      </c>
      <c r="H705" s="2067">
        <v>0</v>
      </c>
      <c r="I705" s="2046">
        <v>0</v>
      </c>
      <c r="J705" s="2047">
        <v>0</v>
      </c>
      <c r="K705" s="1916">
        <v>10.35</v>
      </c>
      <c r="L705" s="1580"/>
      <c r="O705" s="303"/>
      <c r="P705" s="1174"/>
      <c r="Q705" s="1174"/>
      <c r="R705" s="303">
        <f t="shared" si="151"/>
        <v>0</v>
      </c>
      <c r="S705" s="303">
        <f t="shared" si="165"/>
        <v>0</v>
      </c>
      <c r="T705" s="303">
        <f t="shared" si="165"/>
        <v>0</v>
      </c>
      <c r="U705" s="303">
        <f t="shared" si="165"/>
        <v>0</v>
      </c>
      <c r="V705" s="303">
        <f t="shared" si="165"/>
        <v>0</v>
      </c>
      <c r="W705" s="303">
        <f t="shared" si="165"/>
        <v>0</v>
      </c>
      <c r="X705" s="303">
        <f t="shared" si="165"/>
        <v>0</v>
      </c>
      <c r="Y705" s="303">
        <f t="shared" si="165"/>
        <v>0</v>
      </c>
      <c r="Z705" s="303">
        <f t="shared" si="165"/>
        <v>0</v>
      </c>
      <c r="AA705" s="303">
        <f t="shared" si="165"/>
        <v>0</v>
      </c>
      <c r="AB705" s="303">
        <f t="shared" si="165"/>
        <v>0</v>
      </c>
      <c r="AC705" s="303">
        <f t="shared" si="165"/>
        <v>0</v>
      </c>
      <c r="AD705" s="303">
        <f t="shared" si="165"/>
        <v>0</v>
      </c>
      <c r="AE705" s="303">
        <f t="shared" si="165"/>
        <v>0</v>
      </c>
      <c r="AF705" s="303">
        <f t="shared" si="165"/>
        <v>0</v>
      </c>
      <c r="AG705" s="303">
        <f t="shared" si="163"/>
        <v>0</v>
      </c>
      <c r="AH705" s="303">
        <f t="shared" si="163"/>
        <v>0</v>
      </c>
      <c r="AI705" s="303">
        <f t="shared" si="163"/>
        <v>0</v>
      </c>
      <c r="AJ705" s="303">
        <f t="shared" si="163"/>
        <v>0</v>
      </c>
      <c r="AK705" s="1239" t="s">
        <v>1350</v>
      </c>
      <c r="AL705" s="73" t="s">
        <v>1350</v>
      </c>
      <c r="AM705" s="1239" t="s">
        <v>1350</v>
      </c>
      <c r="AN705" s="303">
        <f t="shared" si="153"/>
        <v>0</v>
      </c>
      <c r="AO705" s="303">
        <f t="shared" si="166"/>
        <v>0</v>
      </c>
      <c r="AP705" s="303">
        <f t="shared" si="166"/>
        <v>0</v>
      </c>
      <c r="AQ705" s="303">
        <f t="shared" si="166"/>
        <v>0</v>
      </c>
      <c r="AR705" s="303">
        <f t="shared" si="166"/>
        <v>0</v>
      </c>
      <c r="AS705" s="303">
        <f t="shared" si="166"/>
        <v>0</v>
      </c>
      <c r="AT705" s="303">
        <f t="shared" si="166"/>
        <v>0</v>
      </c>
      <c r="AU705" s="303">
        <f t="shared" si="166"/>
        <v>0</v>
      </c>
      <c r="AV705" s="303">
        <f t="shared" si="166"/>
        <v>0</v>
      </c>
      <c r="AW705" s="303">
        <f t="shared" si="166"/>
        <v>0</v>
      </c>
      <c r="AX705" s="303">
        <f t="shared" si="166"/>
        <v>0</v>
      </c>
      <c r="AY705" s="303">
        <f t="shared" si="166"/>
        <v>0</v>
      </c>
      <c r="AZ705" s="303">
        <f t="shared" si="166"/>
        <v>0</v>
      </c>
      <c r="BA705" s="303">
        <f t="shared" si="166"/>
        <v>0</v>
      </c>
      <c r="BB705" s="303">
        <f t="shared" si="166"/>
        <v>0</v>
      </c>
      <c r="BC705" s="303">
        <f t="shared" si="164"/>
        <v>0</v>
      </c>
      <c r="BD705" s="303">
        <f t="shared" si="164"/>
        <v>0</v>
      </c>
      <c r="BE705" s="303">
        <f t="shared" si="164"/>
        <v>0</v>
      </c>
      <c r="BF705" s="303">
        <f t="shared" si="164"/>
        <v>0</v>
      </c>
    </row>
    <row r="706" spans="2:58" ht="14.25" x14ac:dyDescent="0.2">
      <c r="B706" s="1913" t="s">
        <v>266</v>
      </c>
      <c r="C706" s="1914" t="s">
        <v>59</v>
      </c>
      <c r="D706" s="1907" t="s">
        <v>213</v>
      </c>
      <c r="E706" s="1947" t="s">
        <v>25</v>
      </c>
      <c r="F706" s="1898" t="s">
        <v>16</v>
      </c>
      <c r="G706" s="2013">
        <v>17.309999999999999</v>
      </c>
      <c r="H706" s="2067">
        <v>90.857776426174851</v>
      </c>
      <c r="I706" s="2046">
        <v>90.857776426174851</v>
      </c>
      <c r="J706" s="2047">
        <v>90.857776426174851</v>
      </c>
      <c r="K706" s="1916">
        <v>10.35</v>
      </c>
      <c r="L706" s="1580"/>
      <c r="O706" s="303"/>
      <c r="P706" s="1174"/>
      <c r="Q706" s="1174"/>
      <c r="R706" s="303">
        <f t="shared" si="151"/>
        <v>940.37798601090969</v>
      </c>
      <c r="S706" s="303">
        <f t="shared" si="165"/>
        <v>429.75728249580709</v>
      </c>
      <c r="T706" s="303">
        <f t="shared" si="165"/>
        <v>18.171555285234977</v>
      </c>
      <c r="U706" s="303">
        <f t="shared" si="165"/>
        <v>312.55075090604146</v>
      </c>
      <c r="V706" s="303">
        <f t="shared" si="165"/>
        <v>0</v>
      </c>
      <c r="W706" s="303">
        <f t="shared" si="165"/>
        <v>129.92662028943002</v>
      </c>
      <c r="X706" s="303">
        <f t="shared" si="165"/>
        <v>0</v>
      </c>
      <c r="Y706" s="303">
        <f t="shared" si="165"/>
        <v>2.7257332927852453</v>
      </c>
      <c r="Z706" s="303">
        <f t="shared" si="165"/>
        <v>1.8171555285234973</v>
      </c>
      <c r="AA706" s="303">
        <f t="shared" si="165"/>
        <v>4.5428888213087442</v>
      </c>
      <c r="AB706" s="303">
        <f t="shared" si="165"/>
        <v>10.902933171140981</v>
      </c>
      <c r="AC706" s="303">
        <f t="shared" si="165"/>
        <v>2.7257332927852453</v>
      </c>
      <c r="AD706" s="303">
        <f t="shared" si="165"/>
        <v>4.5428888213087442</v>
      </c>
      <c r="AE706" s="303">
        <f t="shared" si="165"/>
        <v>0.90857776426174863</v>
      </c>
      <c r="AF706" s="303">
        <f t="shared" si="165"/>
        <v>0</v>
      </c>
      <c r="AG706" s="303">
        <f t="shared" si="163"/>
        <v>11.811510935402731</v>
      </c>
      <c r="AH706" s="303">
        <f t="shared" si="163"/>
        <v>4.5428888213087442</v>
      </c>
      <c r="AI706" s="303">
        <f t="shared" si="163"/>
        <v>4.5428888213087442</v>
      </c>
      <c r="AJ706" s="303">
        <f t="shared" si="163"/>
        <v>0.90857776426174863</v>
      </c>
      <c r="AK706" s="1239" t="s">
        <v>1350</v>
      </c>
      <c r="AL706" s="73" t="s">
        <v>1350</v>
      </c>
      <c r="AM706" s="1239" t="s">
        <v>1350</v>
      </c>
      <c r="AN706" s="303">
        <f t="shared" si="153"/>
        <v>940.37798601090969</v>
      </c>
      <c r="AO706" s="303">
        <f t="shared" si="166"/>
        <v>429.75728249580709</v>
      </c>
      <c r="AP706" s="303">
        <f t="shared" si="166"/>
        <v>18.171555285234977</v>
      </c>
      <c r="AQ706" s="303">
        <f t="shared" si="166"/>
        <v>312.55075090604146</v>
      </c>
      <c r="AR706" s="303">
        <f t="shared" si="166"/>
        <v>0</v>
      </c>
      <c r="AS706" s="303">
        <f t="shared" si="166"/>
        <v>129.92662028943002</v>
      </c>
      <c r="AT706" s="303">
        <f t="shared" si="166"/>
        <v>0</v>
      </c>
      <c r="AU706" s="303">
        <f t="shared" si="166"/>
        <v>2.7257332927852453</v>
      </c>
      <c r="AV706" s="303">
        <f t="shared" si="166"/>
        <v>1.8171555285234973</v>
      </c>
      <c r="AW706" s="303">
        <f t="shared" si="166"/>
        <v>4.5428888213087442</v>
      </c>
      <c r="AX706" s="303">
        <f t="shared" si="166"/>
        <v>10.902933171140981</v>
      </c>
      <c r="AY706" s="303">
        <f t="shared" si="166"/>
        <v>2.7257332927852453</v>
      </c>
      <c r="AZ706" s="303">
        <f t="shared" si="166"/>
        <v>4.5428888213087442</v>
      </c>
      <c r="BA706" s="303">
        <f t="shared" si="166"/>
        <v>0.90857776426174863</v>
      </c>
      <c r="BB706" s="303">
        <f t="shared" si="166"/>
        <v>0</v>
      </c>
      <c r="BC706" s="303">
        <f t="shared" si="164"/>
        <v>11.811510935402731</v>
      </c>
      <c r="BD706" s="303">
        <f t="shared" si="164"/>
        <v>4.5428888213087442</v>
      </c>
      <c r="BE706" s="303">
        <f t="shared" si="164"/>
        <v>4.5428888213087442</v>
      </c>
      <c r="BF706" s="303">
        <f t="shared" si="164"/>
        <v>0.90857776426174863</v>
      </c>
    </row>
    <row r="707" spans="2:58" ht="14.25" x14ac:dyDescent="0.2">
      <c r="B707" s="1913" t="s">
        <v>266</v>
      </c>
      <c r="C707" s="1914" t="s">
        <v>59</v>
      </c>
      <c r="D707" s="1907" t="s">
        <v>103</v>
      </c>
      <c r="E707" s="1947" t="s">
        <v>25</v>
      </c>
      <c r="F707" s="1898" t="s">
        <v>16</v>
      </c>
      <c r="G707" s="2013">
        <v>16.989999999999998</v>
      </c>
      <c r="H707" s="2067">
        <v>17566.649922898454</v>
      </c>
      <c r="I707" s="2046">
        <v>17566.649922898454</v>
      </c>
      <c r="J707" s="2047">
        <v>17566.649922898454</v>
      </c>
      <c r="K707" s="2014">
        <v>10.35</v>
      </c>
      <c r="L707" s="1580"/>
      <c r="O707" s="303"/>
      <c r="P707" s="1174"/>
      <c r="Q707" s="1174"/>
      <c r="R707" s="303">
        <f t="shared" si="151"/>
        <v>181814.826701999</v>
      </c>
      <c r="S707" s="303">
        <f t="shared" si="165"/>
        <v>83090.254135309704</v>
      </c>
      <c r="T707" s="303">
        <f t="shared" si="165"/>
        <v>3513.3299845796919</v>
      </c>
      <c r="U707" s="303">
        <f t="shared" si="165"/>
        <v>60429.275734770672</v>
      </c>
      <c r="V707" s="303">
        <f t="shared" si="165"/>
        <v>0</v>
      </c>
      <c r="W707" s="303">
        <f t="shared" si="165"/>
        <v>25120.309389744787</v>
      </c>
      <c r="X707" s="303">
        <f t="shared" si="165"/>
        <v>0</v>
      </c>
      <c r="Y707" s="303">
        <f t="shared" si="165"/>
        <v>526.99949768695365</v>
      </c>
      <c r="Z707" s="303">
        <f t="shared" si="165"/>
        <v>351.33299845796915</v>
      </c>
      <c r="AA707" s="303">
        <f t="shared" si="165"/>
        <v>878.33249614492297</v>
      </c>
      <c r="AB707" s="303">
        <f t="shared" si="165"/>
        <v>2107.9979907478146</v>
      </c>
      <c r="AC707" s="303">
        <f t="shared" si="165"/>
        <v>526.99949768695365</v>
      </c>
      <c r="AD707" s="303">
        <f t="shared" si="165"/>
        <v>878.33249614492297</v>
      </c>
      <c r="AE707" s="303">
        <f t="shared" si="165"/>
        <v>175.66649922898458</v>
      </c>
      <c r="AF707" s="303">
        <f t="shared" si="165"/>
        <v>0</v>
      </c>
      <c r="AG707" s="303">
        <f t="shared" si="163"/>
        <v>2283.6644899767994</v>
      </c>
      <c r="AH707" s="303">
        <f t="shared" si="163"/>
        <v>878.33249614492297</v>
      </c>
      <c r="AI707" s="303">
        <f t="shared" si="163"/>
        <v>878.33249614492297</v>
      </c>
      <c r="AJ707" s="303">
        <f t="shared" si="163"/>
        <v>175.66649922898458</v>
      </c>
      <c r="AK707" s="1239" t="s">
        <v>1350</v>
      </c>
      <c r="AL707" s="73" t="s">
        <v>1350</v>
      </c>
      <c r="AM707" s="1239" t="s">
        <v>1350</v>
      </c>
      <c r="AN707" s="303">
        <f t="shared" si="153"/>
        <v>181814.826701999</v>
      </c>
      <c r="AO707" s="303">
        <f t="shared" si="166"/>
        <v>83090.254135309704</v>
      </c>
      <c r="AP707" s="303">
        <f t="shared" si="166"/>
        <v>3513.3299845796919</v>
      </c>
      <c r="AQ707" s="303">
        <f t="shared" si="166"/>
        <v>60429.275734770672</v>
      </c>
      <c r="AR707" s="303">
        <f t="shared" si="166"/>
        <v>0</v>
      </c>
      <c r="AS707" s="303">
        <f t="shared" si="166"/>
        <v>25120.309389744787</v>
      </c>
      <c r="AT707" s="303">
        <f t="shared" si="166"/>
        <v>0</v>
      </c>
      <c r="AU707" s="303">
        <f t="shared" si="166"/>
        <v>526.99949768695365</v>
      </c>
      <c r="AV707" s="303">
        <f t="shared" si="166"/>
        <v>351.33299845796915</v>
      </c>
      <c r="AW707" s="303">
        <f t="shared" si="166"/>
        <v>878.33249614492297</v>
      </c>
      <c r="AX707" s="303">
        <f t="shared" si="166"/>
        <v>2107.9979907478146</v>
      </c>
      <c r="AY707" s="303">
        <f t="shared" si="166"/>
        <v>526.99949768695365</v>
      </c>
      <c r="AZ707" s="303">
        <f t="shared" si="166"/>
        <v>878.33249614492297</v>
      </c>
      <c r="BA707" s="303">
        <f t="shared" si="166"/>
        <v>175.66649922898458</v>
      </c>
      <c r="BB707" s="303">
        <f t="shared" si="166"/>
        <v>0</v>
      </c>
      <c r="BC707" s="303">
        <f t="shared" si="164"/>
        <v>2283.6644899767994</v>
      </c>
      <c r="BD707" s="303">
        <f t="shared" si="164"/>
        <v>878.33249614492297</v>
      </c>
      <c r="BE707" s="303">
        <f t="shared" si="164"/>
        <v>878.33249614492297</v>
      </c>
      <c r="BF707" s="303">
        <f t="shared" si="164"/>
        <v>175.66649922898458</v>
      </c>
    </row>
    <row r="708" spans="2:58" ht="14.25" x14ac:dyDescent="0.2">
      <c r="B708" s="1913" t="s">
        <v>266</v>
      </c>
      <c r="C708" s="1914" t="s">
        <v>59</v>
      </c>
      <c r="D708" s="1907" t="s">
        <v>104</v>
      </c>
      <c r="E708" s="1947" t="s">
        <v>25</v>
      </c>
      <c r="F708" s="1898" t="s">
        <v>16</v>
      </c>
      <c r="G708" s="2013">
        <v>17.309999999999999</v>
      </c>
      <c r="H708" s="2067">
        <v>2584.123233620322</v>
      </c>
      <c r="I708" s="2046">
        <v>2584.123233620322</v>
      </c>
      <c r="J708" s="2047">
        <v>2584.123233620322</v>
      </c>
      <c r="K708" s="2014">
        <v>10.35</v>
      </c>
      <c r="L708" s="1580"/>
      <c r="O708" s="303"/>
      <c r="P708" s="1174"/>
      <c r="Q708" s="1174"/>
      <c r="R708" s="303">
        <f t="shared" si="151"/>
        <v>26745.675467970334</v>
      </c>
      <c r="S708" s="303">
        <f t="shared" si="165"/>
        <v>12222.902895024126</v>
      </c>
      <c r="T708" s="303">
        <f t="shared" si="165"/>
        <v>516.82464672406456</v>
      </c>
      <c r="U708" s="303">
        <f t="shared" si="165"/>
        <v>8889.3839236539061</v>
      </c>
      <c r="V708" s="303">
        <f t="shared" si="165"/>
        <v>0</v>
      </c>
      <c r="W708" s="303">
        <f t="shared" si="165"/>
        <v>3695.2962240770603</v>
      </c>
      <c r="X708" s="303">
        <f t="shared" si="165"/>
        <v>0</v>
      </c>
      <c r="Y708" s="303">
        <f t="shared" si="165"/>
        <v>77.523697008609659</v>
      </c>
      <c r="Z708" s="303">
        <f t="shared" si="165"/>
        <v>51.682464672406454</v>
      </c>
      <c r="AA708" s="303">
        <f t="shared" si="165"/>
        <v>129.20616168101614</v>
      </c>
      <c r="AB708" s="303">
        <f t="shared" si="165"/>
        <v>310.09478803443864</v>
      </c>
      <c r="AC708" s="303">
        <f t="shared" si="165"/>
        <v>77.523697008609659</v>
      </c>
      <c r="AD708" s="303">
        <f t="shared" si="165"/>
        <v>129.20616168101614</v>
      </c>
      <c r="AE708" s="303">
        <f t="shared" si="165"/>
        <v>25.841232336203227</v>
      </c>
      <c r="AF708" s="303">
        <f t="shared" si="165"/>
        <v>0</v>
      </c>
      <c r="AG708" s="303">
        <f t="shared" si="163"/>
        <v>335.93602037064193</v>
      </c>
      <c r="AH708" s="303">
        <f t="shared" si="163"/>
        <v>129.20616168101614</v>
      </c>
      <c r="AI708" s="303">
        <f t="shared" si="163"/>
        <v>129.20616168101614</v>
      </c>
      <c r="AJ708" s="303">
        <f t="shared" si="163"/>
        <v>25.841232336203227</v>
      </c>
      <c r="AK708" s="1239" t="s">
        <v>1350</v>
      </c>
      <c r="AL708" s="73" t="s">
        <v>1350</v>
      </c>
      <c r="AM708" s="1239" t="s">
        <v>1350</v>
      </c>
      <c r="AN708" s="303">
        <f t="shared" si="153"/>
        <v>26745.675467970334</v>
      </c>
      <c r="AO708" s="303">
        <f t="shared" si="166"/>
        <v>12222.902895024126</v>
      </c>
      <c r="AP708" s="303">
        <f t="shared" si="166"/>
        <v>516.82464672406456</v>
      </c>
      <c r="AQ708" s="303">
        <f t="shared" si="166"/>
        <v>8889.3839236539061</v>
      </c>
      <c r="AR708" s="303">
        <f t="shared" si="166"/>
        <v>0</v>
      </c>
      <c r="AS708" s="303">
        <f t="shared" si="166"/>
        <v>3695.2962240770603</v>
      </c>
      <c r="AT708" s="303">
        <f t="shared" si="166"/>
        <v>0</v>
      </c>
      <c r="AU708" s="303">
        <f t="shared" si="166"/>
        <v>77.523697008609659</v>
      </c>
      <c r="AV708" s="303">
        <f t="shared" si="166"/>
        <v>51.682464672406454</v>
      </c>
      <c r="AW708" s="303">
        <f t="shared" si="166"/>
        <v>129.20616168101614</v>
      </c>
      <c r="AX708" s="303">
        <f t="shared" si="166"/>
        <v>310.09478803443864</v>
      </c>
      <c r="AY708" s="303">
        <f t="shared" si="166"/>
        <v>77.523697008609659</v>
      </c>
      <c r="AZ708" s="303">
        <f t="shared" si="166"/>
        <v>129.20616168101614</v>
      </c>
      <c r="BA708" s="303">
        <f t="shared" si="166"/>
        <v>25.841232336203227</v>
      </c>
      <c r="BB708" s="303">
        <f t="shared" si="166"/>
        <v>0</v>
      </c>
      <c r="BC708" s="303">
        <f t="shared" si="164"/>
        <v>335.93602037064193</v>
      </c>
      <c r="BD708" s="303">
        <f t="shared" si="164"/>
        <v>129.20616168101614</v>
      </c>
      <c r="BE708" s="303">
        <f t="shared" si="164"/>
        <v>129.20616168101614</v>
      </c>
      <c r="BF708" s="303">
        <f t="shared" si="164"/>
        <v>25.841232336203227</v>
      </c>
    </row>
    <row r="709" spans="2:58" ht="14.25" x14ac:dyDescent="0.2">
      <c r="B709" s="1913" t="s">
        <v>266</v>
      </c>
      <c r="C709" s="1914" t="s">
        <v>59</v>
      </c>
      <c r="D709" s="1907" t="s">
        <v>105</v>
      </c>
      <c r="E709" s="1947" t="s">
        <v>25</v>
      </c>
      <c r="F709" s="1898" t="s">
        <v>16</v>
      </c>
      <c r="G709" s="2013">
        <v>17.170000000000002</v>
      </c>
      <c r="H709" s="2067">
        <v>470.25698031468164</v>
      </c>
      <c r="I709" s="2046">
        <v>470.25698031468164</v>
      </c>
      <c r="J709" s="2047">
        <v>470.25698031468164</v>
      </c>
      <c r="K709" s="1916">
        <v>10.35</v>
      </c>
      <c r="L709" s="1580"/>
      <c r="O709" s="303"/>
      <c r="P709" s="1174"/>
      <c r="Q709" s="1174"/>
      <c r="R709" s="303">
        <f t="shared" si="151"/>
        <v>4867.1597462569553</v>
      </c>
      <c r="S709" s="303">
        <f t="shared" si="165"/>
        <v>2224.3155168884446</v>
      </c>
      <c r="T709" s="303">
        <f t="shared" si="165"/>
        <v>94.051396062936362</v>
      </c>
      <c r="U709" s="303">
        <f t="shared" si="165"/>
        <v>1617.6840122825047</v>
      </c>
      <c r="V709" s="303">
        <f t="shared" si="165"/>
        <v>0</v>
      </c>
      <c r="W709" s="303">
        <f t="shared" si="165"/>
        <v>672.46748184999478</v>
      </c>
      <c r="X709" s="303">
        <f t="shared" si="165"/>
        <v>0</v>
      </c>
      <c r="Y709" s="303">
        <f t="shared" si="165"/>
        <v>14.107709409440449</v>
      </c>
      <c r="Z709" s="303">
        <f t="shared" si="165"/>
        <v>9.4051396062936359</v>
      </c>
      <c r="AA709" s="303">
        <f t="shared" si="165"/>
        <v>23.512849015734091</v>
      </c>
      <c r="AB709" s="303">
        <f t="shared" si="165"/>
        <v>56.430837637761798</v>
      </c>
      <c r="AC709" s="303">
        <f t="shared" si="165"/>
        <v>14.107709409440449</v>
      </c>
      <c r="AD709" s="303">
        <f t="shared" si="165"/>
        <v>23.512849015734091</v>
      </c>
      <c r="AE709" s="303">
        <f t="shared" si="165"/>
        <v>4.7025698031468179</v>
      </c>
      <c r="AF709" s="303">
        <f t="shared" si="165"/>
        <v>0</v>
      </c>
      <c r="AG709" s="303">
        <f t="shared" si="163"/>
        <v>61.13340744090862</v>
      </c>
      <c r="AH709" s="303">
        <f t="shared" si="163"/>
        <v>23.512849015734091</v>
      </c>
      <c r="AI709" s="303">
        <f t="shared" si="163"/>
        <v>23.512849015734091</v>
      </c>
      <c r="AJ709" s="303">
        <f t="shared" si="163"/>
        <v>4.7025698031468179</v>
      </c>
      <c r="AK709" s="1239" t="s">
        <v>1350</v>
      </c>
      <c r="AL709" s="73" t="s">
        <v>1350</v>
      </c>
      <c r="AM709" s="1239" t="s">
        <v>1350</v>
      </c>
      <c r="AN709" s="303">
        <f t="shared" si="153"/>
        <v>4867.1597462569553</v>
      </c>
      <c r="AO709" s="303">
        <f t="shared" si="166"/>
        <v>2224.3155168884446</v>
      </c>
      <c r="AP709" s="303">
        <f t="shared" si="166"/>
        <v>94.051396062936362</v>
      </c>
      <c r="AQ709" s="303">
        <f t="shared" si="166"/>
        <v>1617.6840122825047</v>
      </c>
      <c r="AR709" s="303">
        <f t="shared" si="166"/>
        <v>0</v>
      </c>
      <c r="AS709" s="303">
        <f t="shared" si="166"/>
        <v>672.46748184999478</v>
      </c>
      <c r="AT709" s="303">
        <f t="shared" si="166"/>
        <v>0</v>
      </c>
      <c r="AU709" s="303">
        <f t="shared" si="166"/>
        <v>14.107709409440449</v>
      </c>
      <c r="AV709" s="303">
        <f t="shared" si="166"/>
        <v>9.4051396062936359</v>
      </c>
      <c r="AW709" s="303">
        <f t="shared" si="166"/>
        <v>23.512849015734091</v>
      </c>
      <c r="AX709" s="303">
        <f t="shared" si="166"/>
        <v>56.430837637761798</v>
      </c>
      <c r="AY709" s="303">
        <f t="shared" si="166"/>
        <v>14.107709409440449</v>
      </c>
      <c r="AZ709" s="303">
        <f t="shared" si="166"/>
        <v>23.512849015734091</v>
      </c>
      <c r="BA709" s="303">
        <f t="shared" si="166"/>
        <v>4.7025698031468179</v>
      </c>
      <c r="BB709" s="303">
        <f t="shared" si="166"/>
        <v>0</v>
      </c>
      <c r="BC709" s="303">
        <f t="shared" si="164"/>
        <v>61.13340744090862</v>
      </c>
      <c r="BD709" s="303">
        <f t="shared" si="164"/>
        <v>23.512849015734091</v>
      </c>
      <c r="BE709" s="303">
        <f t="shared" si="164"/>
        <v>23.512849015734091</v>
      </c>
      <c r="BF709" s="303">
        <f t="shared" si="164"/>
        <v>4.7025698031468179</v>
      </c>
    </row>
    <row r="710" spans="2:58" ht="14.25" x14ac:dyDescent="0.2">
      <c r="B710" s="1913" t="s">
        <v>266</v>
      </c>
      <c r="C710" s="1914" t="s">
        <v>59</v>
      </c>
      <c r="D710" s="1907" t="s">
        <v>215</v>
      </c>
      <c r="E710" s="1947" t="s">
        <v>25</v>
      </c>
      <c r="F710" s="1898" t="s">
        <v>16</v>
      </c>
      <c r="G710" s="2013">
        <v>17.309999999999999</v>
      </c>
      <c r="H710" s="1937">
        <v>133.45337281445609</v>
      </c>
      <c r="I710" s="1910">
        <v>133.45337281445609</v>
      </c>
      <c r="J710" s="1911">
        <v>133.45337281445609</v>
      </c>
      <c r="K710" s="2014">
        <v>10.35</v>
      </c>
      <c r="L710" s="1580"/>
      <c r="O710" s="303"/>
      <c r="P710" s="1174"/>
      <c r="Q710" s="1174"/>
      <c r="R710" s="303">
        <f t="shared" si="151"/>
        <v>1381.2424086296205</v>
      </c>
      <c r="S710" s="303">
        <f t="shared" si="165"/>
        <v>631.23445341237743</v>
      </c>
      <c r="T710" s="303">
        <f t="shared" si="165"/>
        <v>26.690674562891225</v>
      </c>
      <c r="U710" s="303">
        <f t="shared" si="165"/>
        <v>459.07960248172884</v>
      </c>
      <c r="V710" s="303">
        <f t="shared" si="165"/>
        <v>0</v>
      </c>
      <c r="W710" s="303">
        <f t="shared" si="165"/>
        <v>190.8383231246722</v>
      </c>
      <c r="X710" s="303">
        <f t="shared" si="165"/>
        <v>0</v>
      </c>
      <c r="Y710" s="303">
        <f t="shared" si="165"/>
        <v>4.0036011844336823</v>
      </c>
      <c r="Z710" s="303">
        <f t="shared" si="165"/>
        <v>2.6690674562891221</v>
      </c>
      <c r="AA710" s="303">
        <f t="shared" si="165"/>
        <v>6.6726686407228062</v>
      </c>
      <c r="AB710" s="303">
        <f t="shared" si="165"/>
        <v>16.014404737734729</v>
      </c>
      <c r="AC710" s="303">
        <f t="shared" si="165"/>
        <v>4.0036011844336823</v>
      </c>
      <c r="AD710" s="303">
        <f t="shared" si="165"/>
        <v>6.6726686407228062</v>
      </c>
      <c r="AE710" s="303">
        <f t="shared" si="165"/>
        <v>1.3345337281445611</v>
      </c>
      <c r="AF710" s="303">
        <f t="shared" si="165"/>
        <v>0</v>
      </c>
      <c r="AG710" s="303">
        <f t="shared" si="163"/>
        <v>17.348938465879293</v>
      </c>
      <c r="AH710" s="303">
        <f t="shared" si="163"/>
        <v>6.6726686407228062</v>
      </c>
      <c r="AI710" s="303">
        <f t="shared" si="163"/>
        <v>6.6726686407228062</v>
      </c>
      <c r="AJ710" s="303">
        <f t="shared" si="163"/>
        <v>1.3345337281445611</v>
      </c>
      <c r="AK710" s="1239" t="s">
        <v>1350</v>
      </c>
      <c r="AL710" s="73" t="s">
        <v>1350</v>
      </c>
      <c r="AM710" s="1239" t="s">
        <v>1350</v>
      </c>
      <c r="AN710" s="303">
        <f t="shared" si="153"/>
        <v>1381.2424086296205</v>
      </c>
      <c r="AO710" s="303">
        <f t="shared" si="166"/>
        <v>631.23445341237743</v>
      </c>
      <c r="AP710" s="303">
        <f t="shared" si="166"/>
        <v>26.690674562891225</v>
      </c>
      <c r="AQ710" s="303">
        <f t="shared" si="166"/>
        <v>459.07960248172884</v>
      </c>
      <c r="AR710" s="303">
        <f t="shared" si="166"/>
        <v>0</v>
      </c>
      <c r="AS710" s="303">
        <f t="shared" si="166"/>
        <v>190.8383231246722</v>
      </c>
      <c r="AT710" s="303">
        <f t="shared" si="166"/>
        <v>0</v>
      </c>
      <c r="AU710" s="303">
        <f t="shared" si="166"/>
        <v>4.0036011844336823</v>
      </c>
      <c r="AV710" s="303">
        <f t="shared" si="166"/>
        <v>2.6690674562891221</v>
      </c>
      <c r="AW710" s="303">
        <f t="shared" si="166"/>
        <v>6.6726686407228062</v>
      </c>
      <c r="AX710" s="303">
        <f t="shared" si="166"/>
        <v>16.014404737734729</v>
      </c>
      <c r="AY710" s="303">
        <f t="shared" si="166"/>
        <v>4.0036011844336823</v>
      </c>
      <c r="AZ710" s="303">
        <f t="shared" si="166"/>
        <v>6.6726686407228062</v>
      </c>
      <c r="BA710" s="303">
        <f t="shared" si="166"/>
        <v>1.3345337281445611</v>
      </c>
      <c r="BB710" s="303">
        <f t="shared" si="166"/>
        <v>0</v>
      </c>
      <c r="BC710" s="303">
        <f t="shared" si="164"/>
        <v>17.348938465879293</v>
      </c>
      <c r="BD710" s="303">
        <f t="shared" si="164"/>
        <v>6.6726686407228062</v>
      </c>
      <c r="BE710" s="303">
        <f t="shared" si="164"/>
        <v>6.6726686407228062</v>
      </c>
      <c r="BF710" s="303">
        <f t="shared" si="164"/>
        <v>1.3345337281445611</v>
      </c>
    </row>
    <row r="711" spans="2:58" ht="14.25" x14ac:dyDescent="0.2">
      <c r="B711" s="1913" t="s">
        <v>266</v>
      </c>
      <c r="C711" s="1914" t="s">
        <v>59</v>
      </c>
      <c r="D711" s="1907" t="s">
        <v>216</v>
      </c>
      <c r="E711" s="1947" t="s">
        <v>25</v>
      </c>
      <c r="F711" s="1898" t="s">
        <v>16</v>
      </c>
      <c r="G711" s="2013">
        <v>17.309999999999999</v>
      </c>
      <c r="H711" s="1937">
        <v>1.1707076752643724</v>
      </c>
      <c r="I711" s="1910">
        <v>1.1707076752643724</v>
      </c>
      <c r="J711" s="1911">
        <v>1.1707076752643724</v>
      </c>
      <c r="K711" s="2014">
        <v>10.35</v>
      </c>
      <c r="L711" s="1580"/>
      <c r="O711" s="303"/>
      <c r="P711" s="1174"/>
      <c r="Q711" s="1174"/>
      <c r="R711" s="303">
        <f t="shared" si="151"/>
        <v>12.116824438986253</v>
      </c>
      <c r="S711" s="303">
        <f t="shared" si="165"/>
        <v>5.5374473040004819</v>
      </c>
      <c r="T711" s="303">
        <f t="shared" si="165"/>
        <v>0.23414153505287452</v>
      </c>
      <c r="U711" s="303">
        <f t="shared" si="165"/>
        <v>4.02723440290944</v>
      </c>
      <c r="V711" s="303">
        <f t="shared" si="165"/>
        <v>0</v>
      </c>
      <c r="W711" s="303">
        <f t="shared" si="165"/>
        <v>1.6741119756280523</v>
      </c>
      <c r="X711" s="303">
        <f t="shared" si="165"/>
        <v>0</v>
      </c>
      <c r="Y711" s="303">
        <f t="shared" si="165"/>
        <v>3.5121230257931166E-2</v>
      </c>
      <c r="Z711" s="303">
        <f t="shared" si="165"/>
        <v>2.3414153505287451E-2</v>
      </c>
      <c r="AA711" s="303">
        <f t="shared" si="165"/>
        <v>5.8535383763218631E-2</v>
      </c>
      <c r="AB711" s="303">
        <f t="shared" si="165"/>
        <v>0.14048492103172466</v>
      </c>
      <c r="AC711" s="303">
        <f t="shared" si="165"/>
        <v>3.5121230257931166E-2</v>
      </c>
      <c r="AD711" s="303">
        <f t="shared" si="165"/>
        <v>5.8535383763218631E-2</v>
      </c>
      <c r="AE711" s="303">
        <f t="shared" si="165"/>
        <v>1.1707076752643725E-2</v>
      </c>
      <c r="AF711" s="303">
        <f t="shared" si="165"/>
        <v>0</v>
      </c>
      <c r="AG711" s="303">
        <f t="shared" si="163"/>
        <v>0.1521919977843684</v>
      </c>
      <c r="AH711" s="303">
        <f t="shared" si="163"/>
        <v>5.8535383763218631E-2</v>
      </c>
      <c r="AI711" s="303">
        <f t="shared" si="163"/>
        <v>5.8535383763218631E-2</v>
      </c>
      <c r="AJ711" s="303">
        <f t="shared" si="163"/>
        <v>1.1707076752643725E-2</v>
      </c>
      <c r="AK711" s="1239" t="s">
        <v>1350</v>
      </c>
      <c r="AL711" s="73" t="s">
        <v>1350</v>
      </c>
      <c r="AM711" s="1239" t="s">
        <v>1350</v>
      </c>
      <c r="AN711" s="303">
        <f t="shared" si="153"/>
        <v>12.116824438986253</v>
      </c>
      <c r="AO711" s="303">
        <f t="shared" si="166"/>
        <v>5.5374473040004819</v>
      </c>
      <c r="AP711" s="303">
        <f t="shared" si="166"/>
        <v>0.23414153505287452</v>
      </c>
      <c r="AQ711" s="303">
        <f t="shared" si="166"/>
        <v>4.02723440290944</v>
      </c>
      <c r="AR711" s="303">
        <f t="shared" si="166"/>
        <v>0</v>
      </c>
      <c r="AS711" s="303">
        <f t="shared" si="166"/>
        <v>1.6741119756280523</v>
      </c>
      <c r="AT711" s="303">
        <f t="shared" si="166"/>
        <v>0</v>
      </c>
      <c r="AU711" s="303">
        <f t="shared" si="166"/>
        <v>3.5121230257931166E-2</v>
      </c>
      <c r="AV711" s="303">
        <f t="shared" si="166"/>
        <v>2.3414153505287451E-2</v>
      </c>
      <c r="AW711" s="303">
        <f t="shared" si="166"/>
        <v>5.8535383763218631E-2</v>
      </c>
      <c r="AX711" s="303">
        <f t="shared" si="166"/>
        <v>0.14048492103172466</v>
      </c>
      <c r="AY711" s="303">
        <f t="shared" si="166"/>
        <v>3.5121230257931166E-2</v>
      </c>
      <c r="AZ711" s="303">
        <f t="shared" si="166"/>
        <v>5.8535383763218631E-2</v>
      </c>
      <c r="BA711" s="303">
        <f t="shared" si="166"/>
        <v>1.1707076752643725E-2</v>
      </c>
      <c r="BB711" s="303">
        <f t="shared" si="166"/>
        <v>0</v>
      </c>
      <c r="BC711" s="303">
        <f t="shared" si="164"/>
        <v>0.1521919977843684</v>
      </c>
      <c r="BD711" s="303">
        <f t="shared" si="164"/>
        <v>5.8535383763218631E-2</v>
      </c>
      <c r="BE711" s="303">
        <f t="shared" si="164"/>
        <v>5.8535383763218631E-2</v>
      </c>
      <c r="BF711" s="303">
        <f t="shared" si="164"/>
        <v>1.1707076752643725E-2</v>
      </c>
    </row>
    <row r="712" spans="2:58" ht="14.25" x14ac:dyDescent="0.2">
      <c r="B712" s="1913" t="s">
        <v>266</v>
      </c>
      <c r="C712" s="1914" t="s">
        <v>59</v>
      </c>
      <c r="D712" s="1907" t="s">
        <v>251</v>
      </c>
      <c r="E712" s="1947" t="s">
        <v>25</v>
      </c>
      <c r="F712" s="1898" t="s">
        <v>16</v>
      </c>
      <c r="G712" s="2013">
        <v>17.23</v>
      </c>
      <c r="H712" s="1937">
        <v>2115.2152939360735</v>
      </c>
      <c r="I712" s="1910">
        <v>2115.2152939360735</v>
      </c>
      <c r="J712" s="1911">
        <v>2115.2152939360735</v>
      </c>
      <c r="K712" s="2014">
        <v>10.35</v>
      </c>
      <c r="L712" s="1580"/>
      <c r="O712" s="303"/>
      <c r="P712" s="1174"/>
      <c r="Q712" s="1174"/>
      <c r="R712" s="303">
        <f t="shared" si="151"/>
        <v>21892.47829223836</v>
      </c>
      <c r="S712" s="303">
        <f t="shared" si="165"/>
        <v>10004.96834031763</v>
      </c>
      <c r="T712" s="303">
        <f t="shared" si="165"/>
        <v>423.04305878721482</v>
      </c>
      <c r="U712" s="303">
        <f t="shared" si="165"/>
        <v>7276.3406111400918</v>
      </c>
      <c r="V712" s="303">
        <f t="shared" si="165"/>
        <v>0</v>
      </c>
      <c r="W712" s="303">
        <f t="shared" si="165"/>
        <v>3024.7578703285849</v>
      </c>
      <c r="X712" s="303">
        <f t="shared" si="165"/>
        <v>0</v>
      </c>
      <c r="Y712" s="303">
        <f t="shared" si="165"/>
        <v>63.456458818082204</v>
      </c>
      <c r="Z712" s="303">
        <f t="shared" si="165"/>
        <v>42.304305878721479</v>
      </c>
      <c r="AA712" s="303">
        <f t="shared" si="165"/>
        <v>105.7607646968037</v>
      </c>
      <c r="AB712" s="303">
        <f t="shared" si="165"/>
        <v>253.82583527232882</v>
      </c>
      <c r="AC712" s="303">
        <f t="shared" si="165"/>
        <v>63.456458818082204</v>
      </c>
      <c r="AD712" s="303">
        <f t="shared" si="165"/>
        <v>105.7607646968037</v>
      </c>
      <c r="AE712" s="303">
        <f t="shared" si="165"/>
        <v>21.152152939360739</v>
      </c>
      <c r="AF712" s="303">
        <f t="shared" si="165"/>
        <v>0</v>
      </c>
      <c r="AG712" s="303">
        <f t="shared" si="163"/>
        <v>274.97798821168959</v>
      </c>
      <c r="AH712" s="303">
        <f t="shared" si="163"/>
        <v>105.7607646968037</v>
      </c>
      <c r="AI712" s="303">
        <f t="shared" si="163"/>
        <v>105.7607646968037</v>
      </c>
      <c r="AJ712" s="303">
        <f t="shared" si="163"/>
        <v>21.152152939360739</v>
      </c>
      <c r="AK712" s="1239" t="s">
        <v>1350</v>
      </c>
      <c r="AL712" s="73" t="s">
        <v>1350</v>
      </c>
      <c r="AM712" s="1239" t="s">
        <v>1350</v>
      </c>
      <c r="AN712" s="303">
        <f t="shared" si="153"/>
        <v>21892.47829223836</v>
      </c>
      <c r="AO712" s="303">
        <f t="shared" si="166"/>
        <v>10004.96834031763</v>
      </c>
      <c r="AP712" s="303">
        <f t="shared" si="166"/>
        <v>423.04305878721482</v>
      </c>
      <c r="AQ712" s="303">
        <f t="shared" si="166"/>
        <v>7276.3406111400918</v>
      </c>
      <c r="AR712" s="303">
        <f t="shared" si="166"/>
        <v>0</v>
      </c>
      <c r="AS712" s="303">
        <f t="shared" si="166"/>
        <v>3024.7578703285849</v>
      </c>
      <c r="AT712" s="303">
        <f t="shared" si="166"/>
        <v>0</v>
      </c>
      <c r="AU712" s="303">
        <f t="shared" si="166"/>
        <v>63.456458818082204</v>
      </c>
      <c r="AV712" s="303">
        <f t="shared" si="166"/>
        <v>42.304305878721479</v>
      </c>
      <c r="AW712" s="303">
        <f t="shared" si="166"/>
        <v>105.7607646968037</v>
      </c>
      <c r="AX712" s="303">
        <f t="shared" si="166"/>
        <v>253.82583527232882</v>
      </c>
      <c r="AY712" s="303">
        <f t="shared" si="166"/>
        <v>63.456458818082204</v>
      </c>
      <c r="AZ712" s="303">
        <f t="shared" si="166"/>
        <v>105.7607646968037</v>
      </c>
      <c r="BA712" s="303">
        <f t="shared" si="166"/>
        <v>21.152152939360739</v>
      </c>
      <c r="BB712" s="303">
        <f t="shared" si="166"/>
        <v>0</v>
      </c>
      <c r="BC712" s="303">
        <f t="shared" si="164"/>
        <v>274.97798821168959</v>
      </c>
      <c r="BD712" s="303">
        <f t="shared" si="164"/>
        <v>105.7607646968037</v>
      </c>
      <c r="BE712" s="303">
        <f t="shared" si="164"/>
        <v>105.7607646968037</v>
      </c>
      <c r="BF712" s="303">
        <f t="shared" si="164"/>
        <v>21.152152939360739</v>
      </c>
    </row>
    <row r="713" spans="2:58" ht="14.25" x14ac:dyDescent="0.2">
      <c r="B713" s="1913" t="s">
        <v>266</v>
      </c>
      <c r="C713" s="1914" t="s">
        <v>35</v>
      </c>
      <c r="D713" s="1907" t="s">
        <v>36</v>
      </c>
      <c r="E713" s="1947" t="s">
        <v>25</v>
      </c>
      <c r="F713" s="1898" t="s">
        <v>26</v>
      </c>
      <c r="G713" s="1927">
        <v>16.920000000000002</v>
      </c>
      <c r="H713" s="1930">
        <v>77840.468724305771</v>
      </c>
      <c r="I713" s="1910">
        <v>77840.468724305771</v>
      </c>
      <c r="J713" s="1911">
        <v>77840.468724305771</v>
      </c>
      <c r="K713" s="2014">
        <v>10.35</v>
      </c>
      <c r="L713" s="1580"/>
      <c r="O713" s="303"/>
      <c r="P713" s="1174"/>
      <c r="Q713" s="1174"/>
      <c r="R713" s="303">
        <f t="shared" si="151"/>
        <v>805648.85129656468</v>
      </c>
      <c r="S713" s="303">
        <f t="shared" si="165"/>
        <v>368185.41706596635</v>
      </c>
      <c r="T713" s="303">
        <f t="shared" si="165"/>
        <v>15568.093744861158</v>
      </c>
      <c r="U713" s="303">
        <f t="shared" si="165"/>
        <v>267771.21241161181</v>
      </c>
      <c r="V713" s="303">
        <f t="shared" si="165"/>
        <v>0</v>
      </c>
      <c r="W713" s="303">
        <f t="shared" si="165"/>
        <v>111311.87027575725</v>
      </c>
      <c r="X713" s="303">
        <f t="shared" si="165"/>
        <v>0</v>
      </c>
      <c r="Y713" s="303">
        <f t="shared" si="165"/>
        <v>2335.214061729173</v>
      </c>
      <c r="Z713" s="303">
        <f t="shared" si="165"/>
        <v>1556.8093744861155</v>
      </c>
      <c r="AA713" s="303">
        <f t="shared" si="165"/>
        <v>3892.0234362152896</v>
      </c>
      <c r="AB713" s="303">
        <f t="shared" si="165"/>
        <v>9340.8562469166918</v>
      </c>
      <c r="AC713" s="303">
        <f t="shared" si="165"/>
        <v>2335.214061729173</v>
      </c>
      <c r="AD713" s="303">
        <f t="shared" si="165"/>
        <v>3892.0234362152896</v>
      </c>
      <c r="AE713" s="303">
        <f t="shared" si="165"/>
        <v>778.40468724305777</v>
      </c>
      <c r="AF713" s="303">
        <f t="shared" si="165"/>
        <v>0</v>
      </c>
      <c r="AG713" s="303">
        <f t="shared" si="163"/>
        <v>10119.260934159751</v>
      </c>
      <c r="AH713" s="303">
        <f t="shared" si="163"/>
        <v>3892.0234362152896</v>
      </c>
      <c r="AI713" s="303">
        <f t="shared" si="163"/>
        <v>3892.0234362152896</v>
      </c>
      <c r="AJ713" s="303">
        <f t="shared" si="163"/>
        <v>778.40468724305777</v>
      </c>
      <c r="AK713" s="1239" t="s">
        <v>1350</v>
      </c>
      <c r="AL713" s="73" t="s">
        <v>1350</v>
      </c>
      <c r="AM713" s="1239" t="s">
        <v>1350</v>
      </c>
      <c r="AN713" s="303">
        <f t="shared" si="153"/>
        <v>805648.85129656468</v>
      </c>
      <c r="AO713" s="303">
        <f t="shared" si="166"/>
        <v>368185.41706596635</v>
      </c>
      <c r="AP713" s="303">
        <f t="shared" si="166"/>
        <v>15568.093744861158</v>
      </c>
      <c r="AQ713" s="303">
        <f t="shared" si="166"/>
        <v>267771.21241161181</v>
      </c>
      <c r="AR713" s="303">
        <f t="shared" si="166"/>
        <v>0</v>
      </c>
      <c r="AS713" s="303">
        <f t="shared" si="166"/>
        <v>111311.87027575725</v>
      </c>
      <c r="AT713" s="303">
        <f t="shared" si="166"/>
        <v>0</v>
      </c>
      <c r="AU713" s="303">
        <f t="shared" si="166"/>
        <v>2335.214061729173</v>
      </c>
      <c r="AV713" s="303">
        <f t="shared" si="166"/>
        <v>1556.8093744861155</v>
      </c>
      <c r="AW713" s="303">
        <f t="shared" si="166"/>
        <v>3892.0234362152896</v>
      </c>
      <c r="AX713" s="303">
        <f t="shared" si="166"/>
        <v>9340.8562469166918</v>
      </c>
      <c r="AY713" s="303">
        <f t="shared" si="166"/>
        <v>2335.214061729173</v>
      </c>
      <c r="AZ713" s="303">
        <f t="shared" si="166"/>
        <v>3892.0234362152896</v>
      </c>
      <c r="BA713" s="303">
        <f t="shared" si="166"/>
        <v>778.40468724305777</v>
      </c>
      <c r="BB713" s="303">
        <f t="shared" si="166"/>
        <v>0</v>
      </c>
      <c r="BC713" s="303">
        <f t="shared" si="164"/>
        <v>10119.260934159751</v>
      </c>
      <c r="BD713" s="303">
        <f t="shared" si="164"/>
        <v>3892.0234362152896</v>
      </c>
      <c r="BE713" s="303">
        <f t="shared" si="164"/>
        <v>3892.0234362152896</v>
      </c>
      <c r="BF713" s="303">
        <f t="shared" si="164"/>
        <v>778.40468724305777</v>
      </c>
    </row>
    <row r="714" spans="2:58" ht="14.25" x14ac:dyDescent="0.2">
      <c r="B714" s="1913" t="s">
        <v>266</v>
      </c>
      <c r="C714" s="1914" t="s">
        <v>35</v>
      </c>
      <c r="D714" s="1907" t="s">
        <v>23</v>
      </c>
      <c r="E714" s="1947" t="s">
        <v>25</v>
      </c>
      <c r="F714" s="1898" t="s">
        <v>26</v>
      </c>
      <c r="G714" s="1927">
        <v>16.920000000000002</v>
      </c>
      <c r="H714" s="1930">
        <v>25079.956310106401</v>
      </c>
      <c r="I714" s="1910">
        <v>25079.956310106401</v>
      </c>
      <c r="J714" s="1911">
        <v>25079.956310106401</v>
      </c>
      <c r="K714" s="2014">
        <v>10.35</v>
      </c>
      <c r="L714" s="1580"/>
      <c r="O714" s="303"/>
      <c r="P714" s="1174"/>
      <c r="Q714" s="1174"/>
      <c r="R714" s="303">
        <f t="shared" si="151"/>
        <v>259577.54780960124</v>
      </c>
      <c r="S714" s="303">
        <f t="shared" si="165"/>
        <v>118628.19334680329</v>
      </c>
      <c r="T714" s="303">
        <f t="shared" si="165"/>
        <v>5015.9912620212817</v>
      </c>
      <c r="U714" s="303">
        <f t="shared" si="165"/>
        <v>86275.049706766004</v>
      </c>
      <c r="V714" s="303">
        <f t="shared" si="165"/>
        <v>0</v>
      </c>
      <c r="W714" s="303">
        <f t="shared" si="165"/>
        <v>35864.337523452152</v>
      </c>
      <c r="X714" s="303">
        <f t="shared" si="165"/>
        <v>0</v>
      </c>
      <c r="Y714" s="303">
        <f t="shared" si="165"/>
        <v>752.39868930319199</v>
      </c>
      <c r="Z714" s="303">
        <f t="shared" si="165"/>
        <v>501.5991262021281</v>
      </c>
      <c r="AA714" s="303">
        <f t="shared" si="165"/>
        <v>1253.9978155053204</v>
      </c>
      <c r="AB714" s="303">
        <f t="shared" si="165"/>
        <v>3009.5947572127679</v>
      </c>
      <c r="AC714" s="303">
        <f t="shared" si="165"/>
        <v>752.39868930319199</v>
      </c>
      <c r="AD714" s="303">
        <f t="shared" si="165"/>
        <v>1253.9978155053204</v>
      </c>
      <c r="AE714" s="303">
        <f t="shared" si="165"/>
        <v>250.79956310106405</v>
      </c>
      <c r="AF714" s="303">
        <f t="shared" si="165"/>
        <v>0</v>
      </c>
      <c r="AG714" s="303">
        <f t="shared" si="163"/>
        <v>3260.3943203138324</v>
      </c>
      <c r="AH714" s="303">
        <f t="shared" si="163"/>
        <v>1253.9978155053204</v>
      </c>
      <c r="AI714" s="303">
        <f t="shared" si="163"/>
        <v>1253.9978155053204</v>
      </c>
      <c r="AJ714" s="303">
        <f t="shared" si="163"/>
        <v>250.79956310106405</v>
      </c>
      <c r="AK714" s="1239" t="s">
        <v>1350</v>
      </c>
      <c r="AL714" s="73" t="s">
        <v>1350</v>
      </c>
      <c r="AM714" s="1239" t="s">
        <v>1350</v>
      </c>
      <c r="AN714" s="303">
        <f t="shared" si="153"/>
        <v>259577.54780960124</v>
      </c>
      <c r="AO714" s="303">
        <f t="shared" si="166"/>
        <v>118628.19334680329</v>
      </c>
      <c r="AP714" s="303">
        <f t="shared" si="166"/>
        <v>5015.9912620212817</v>
      </c>
      <c r="AQ714" s="303">
        <f t="shared" si="166"/>
        <v>86275.049706766004</v>
      </c>
      <c r="AR714" s="303">
        <f t="shared" si="166"/>
        <v>0</v>
      </c>
      <c r="AS714" s="303">
        <f t="shared" si="166"/>
        <v>35864.337523452152</v>
      </c>
      <c r="AT714" s="303">
        <f t="shared" si="166"/>
        <v>0</v>
      </c>
      <c r="AU714" s="303">
        <f t="shared" si="166"/>
        <v>752.39868930319199</v>
      </c>
      <c r="AV714" s="303">
        <f t="shared" si="166"/>
        <v>501.5991262021281</v>
      </c>
      <c r="AW714" s="303">
        <f t="shared" si="166"/>
        <v>1253.9978155053204</v>
      </c>
      <c r="AX714" s="303">
        <f t="shared" si="166"/>
        <v>3009.5947572127679</v>
      </c>
      <c r="AY714" s="303">
        <f t="shared" si="166"/>
        <v>752.39868930319199</v>
      </c>
      <c r="AZ714" s="303">
        <f t="shared" si="166"/>
        <v>1253.9978155053204</v>
      </c>
      <c r="BA714" s="303">
        <f t="shared" si="166"/>
        <v>250.79956310106405</v>
      </c>
      <c r="BB714" s="303">
        <f t="shared" si="166"/>
        <v>0</v>
      </c>
      <c r="BC714" s="303">
        <f t="shared" si="164"/>
        <v>3260.3943203138324</v>
      </c>
      <c r="BD714" s="303">
        <f t="shared" si="164"/>
        <v>1253.9978155053204</v>
      </c>
      <c r="BE714" s="303">
        <f t="shared" si="164"/>
        <v>1253.9978155053204</v>
      </c>
      <c r="BF714" s="303">
        <f t="shared" si="164"/>
        <v>250.79956310106405</v>
      </c>
    </row>
    <row r="715" spans="2:58" ht="14.25" x14ac:dyDescent="0.2">
      <c r="B715" s="1913" t="s">
        <v>266</v>
      </c>
      <c r="C715" s="1914" t="s">
        <v>35</v>
      </c>
      <c r="D715" s="1907" t="s">
        <v>37</v>
      </c>
      <c r="E715" s="1906" t="s">
        <v>25</v>
      </c>
      <c r="F715" s="1898" t="s">
        <v>26</v>
      </c>
      <c r="G715" s="1927">
        <v>17.170000000000002</v>
      </c>
      <c r="H715" s="2007">
        <v>3756.1207664153503</v>
      </c>
      <c r="I715" s="1910">
        <v>3756.1207664153503</v>
      </c>
      <c r="J715" s="1911">
        <v>3756.1207664153503</v>
      </c>
      <c r="K715" s="1916">
        <v>10.35</v>
      </c>
      <c r="L715" s="1580"/>
      <c r="O715" s="303"/>
      <c r="P715" s="1174"/>
      <c r="Q715" s="1174"/>
      <c r="R715" s="303">
        <f t="shared" si="151"/>
        <v>38875.849932398873</v>
      </c>
      <c r="S715" s="303">
        <f t="shared" si="165"/>
        <v>17766.451225144607</v>
      </c>
      <c r="T715" s="303">
        <f t="shared" si="165"/>
        <v>751.22415328307022</v>
      </c>
      <c r="U715" s="303">
        <f t="shared" si="165"/>
        <v>12921.055436468801</v>
      </c>
      <c r="V715" s="303">
        <f t="shared" si="165"/>
        <v>0</v>
      </c>
      <c r="W715" s="303">
        <f t="shared" si="165"/>
        <v>5371.2526959739498</v>
      </c>
      <c r="X715" s="303">
        <f t="shared" si="165"/>
        <v>0</v>
      </c>
      <c r="Y715" s="303">
        <f t="shared" si="165"/>
        <v>112.6836229924605</v>
      </c>
      <c r="Z715" s="303">
        <f t="shared" si="165"/>
        <v>75.122415328307014</v>
      </c>
      <c r="AA715" s="303">
        <f t="shared" si="165"/>
        <v>187.80603832076756</v>
      </c>
      <c r="AB715" s="303">
        <f t="shared" si="165"/>
        <v>450.734491969842</v>
      </c>
      <c r="AC715" s="303">
        <f t="shared" si="165"/>
        <v>112.6836229924605</v>
      </c>
      <c r="AD715" s="303">
        <f t="shared" si="165"/>
        <v>187.80603832076756</v>
      </c>
      <c r="AE715" s="303">
        <f t="shared" si="165"/>
        <v>37.561207664153507</v>
      </c>
      <c r="AF715" s="303">
        <f t="shared" si="165"/>
        <v>0</v>
      </c>
      <c r="AG715" s="303">
        <f t="shared" si="163"/>
        <v>488.29569963399553</v>
      </c>
      <c r="AH715" s="303">
        <f t="shared" si="163"/>
        <v>187.80603832076756</v>
      </c>
      <c r="AI715" s="303">
        <f t="shared" si="163"/>
        <v>187.80603832076756</v>
      </c>
      <c r="AJ715" s="303">
        <f t="shared" si="163"/>
        <v>37.561207664153507</v>
      </c>
      <c r="AK715" s="1239" t="s">
        <v>1350</v>
      </c>
      <c r="AL715" s="73" t="s">
        <v>1350</v>
      </c>
      <c r="AM715" s="1239" t="s">
        <v>1350</v>
      </c>
      <c r="AN715" s="303">
        <f t="shared" si="153"/>
        <v>38875.849932398873</v>
      </c>
      <c r="AO715" s="303">
        <f t="shared" si="166"/>
        <v>17766.451225144607</v>
      </c>
      <c r="AP715" s="303">
        <f t="shared" si="166"/>
        <v>751.22415328307022</v>
      </c>
      <c r="AQ715" s="303">
        <f t="shared" si="166"/>
        <v>12921.055436468801</v>
      </c>
      <c r="AR715" s="303">
        <f t="shared" si="166"/>
        <v>0</v>
      </c>
      <c r="AS715" s="303">
        <f t="shared" si="166"/>
        <v>5371.2526959739498</v>
      </c>
      <c r="AT715" s="303">
        <f t="shared" si="166"/>
        <v>0</v>
      </c>
      <c r="AU715" s="303">
        <f t="shared" si="166"/>
        <v>112.6836229924605</v>
      </c>
      <c r="AV715" s="303">
        <f t="shared" si="166"/>
        <v>75.122415328307014</v>
      </c>
      <c r="AW715" s="303">
        <f t="shared" si="166"/>
        <v>187.80603832076756</v>
      </c>
      <c r="AX715" s="303">
        <f t="shared" si="166"/>
        <v>450.734491969842</v>
      </c>
      <c r="AY715" s="303">
        <f t="shared" si="166"/>
        <v>112.6836229924605</v>
      </c>
      <c r="AZ715" s="303">
        <f t="shared" si="166"/>
        <v>187.80603832076756</v>
      </c>
      <c r="BA715" s="303">
        <f t="shared" si="166"/>
        <v>37.561207664153507</v>
      </c>
      <c r="BB715" s="303">
        <f t="shared" si="166"/>
        <v>0</v>
      </c>
      <c r="BC715" s="303">
        <f t="shared" si="164"/>
        <v>488.29569963399553</v>
      </c>
      <c r="BD715" s="303">
        <f t="shared" si="164"/>
        <v>187.80603832076756</v>
      </c>
      <c r="BE715" s="303">
        <f t="shared" si="164"/>
        <v>187.80603832076756</v>
      </c>
      <c r="BF715" s="303">
        <f t="shared" si="164"/>
        <v>37.561207664153507</v>
      </c>
    </row>
    <row r="716" spans="2:58" ht="14.25" x14ac:dyDescent="0.2">
      <c r="B716" s="1913" t="s">
        <v>266</v>
      </c>
      <c r="C716" s="1914" t="s">
        <v>35</v>
      </c>
      <c r="D716" s="1907" t="s">
        <v>38</v>
      </c>
      <c r="E716" s="1906" t="s">
        <v>25</v>
      </c>
      <c r="F716" s="1898" t="s">
        <v>26</v>
      </c>
      <c r="G716" s="1927">
        <v>16.920000000000002</v>
      </c>
      <c r="H716" s="2007">
        <v>21574.388526237901</v>
      </c>
      <c r="I716" s="1910">
        <v>21574.388526237901</v>
      </c>
      <c r="J716" s="1911">
        <v>21574.388526237901</v>
      </c>
      <c r="K716" s="1916">
        <v>10.35</v>
      </c>
      <c r="L716" s="1580"/>
      <c r="O716" s="303"/>
      <c r="P716" s="1174"/>
      <c r="Q716" s="1174"/>
      <c r="R716" s="303">
        <f t="shared" si="151"/>
        <v>223294.92124656227</v>
      </c>
      <c r="S716" s="303">
        <f t="shared" si="165"/>
        <v>102046.85772910528</v>
      </c>
      <c r="T716" s="303">
        <f t="shared" si="165"/>
        <v>4314.8777052475816</v>
      </c>
      <c r="U716" s="303">
        <f t="shared" si="165"/>
        <v>74215.896530258367</v>
      </c>
      <c r="V716" s="303">
        <f t="shared" si="165"/>
        <v>0</v>
      </c>
      <c r="W716" s="303">
        <f t="shared" si="165"/>
        <v>30851.375592520195</v>
      </c>
      <c r="X716" s="303">
        <f t="shared" ref="S716:AF732" si="167">+$R716*VLOOKUP($E716,$P$5:$AF$7,X$1+3,FALSE)</f>
        <v>0</v>
      </c>
      <c r="Y716" s="303">
        <f t="shared" si="167"/>
        <v>647.23165578713702</v>
      </c>
      <c r="Z716" s="303">
        <f t="shared" si="167"/>
        <v>431.4877705247581</v>
      </c>
      <c r="AA716" s="303">
        <f t="shared" si="167"/>
        <v>1078.7194263118954</v>
      </c>
      <c r="AB716" s="303">
        <f t="shared" si="167"/>
        <v>2588.9266231485481</v>
      </c>
      <c r="AC716" s="303">
        <f t="shared" si="167"/>
        <v>647.23165578713702</v>
      </c>
      <c r="AD716" s="303">
        <f t="shared" si="167"/>
        <v>1078.7194263118954</v>
      </c>
      <c r="AE716" s="303">
        <f t="shared" si="167"/>
        <v>215.74388526237905</v>
      </c>
      <c r="AF716" s="303">
        <f t="shared" si="167"/>
        <v>0</v>
      </c>
      <c r="AG716" s="303">
        <f t="shared" si="163"/>
        <v>2804.6705084109271</v>
      </c>
      <c r="AH716" s="303">
        <f t="shared" si="163"/>
        <v>1078.7194263118954</v>
      </c>
      <c r="AI716" s="303">
        <f t="shared" si="163"/>
        <v>1078.7194263118954</v>
      </c>
      <c r="AJ716" s="303">
        <f t="shared" si="163"/>
        <v>215.74388526237905</v>
      </c>
      <c r="AK716" s="1239" t="s">
        <v>1350</v>
      </c>
      <c r="AL716" s="73" t="s">
        <v>1350</v>
      </c>
      <c r="AM716" s="1239" t="s">
        <v>1350</v>
      </c>
      <c r="AN716" s="303">
        <f t="shared" si="153"/>
        <v>223294.92124656227</v>
      </c>
      <c r="AO716" s="303">
        <f t="shared" si="166"/>
        <v>102046.85772910528</v>
      </c>
      <c r="AP716" s="303">
        <f t="shared" si="166"/>
        <v>4314.8777052475816</v>
      </c>
      <c r="AQ716" s="303">
        <f t="shared" si="166"/>
        <v>74215.896530258367</v>
      </c>
      <c r="AR716" s="303">
        <f t="shared" si="166"/>
        <v>0</v>
      </c>
      <c r="AS716" s="303">
        <f t="shared" si="166"/>
        <v>30851.375592520195</v>
      </c>
      <c r="AT716" s="303">
        <f t="shared" ref="AO716:BB732" si="168">+$AN716*VLOOKUP($E716,$AL$5:$BB$7,AT$1+3,FALSE)</f>
        <v>0</v>
      </c>
      <c r="AU716" s="303">
        <f t="shared" si="168"/>
        <v>647.23165578713702</v>
      </c>
      <c r="AV716" s="303">
        <f t="shared" si="168"/>
        <v>431.4877705247581</v>
      </c>
      <c r="AW716" s="303">
        <f t="shared" si="168"/>
        <v>1078.7194263118954</v>
      </c>
      <c r="AX716" s="303">
        <f t="shared" si="168"/>
        <v>2588.9266231485481</v>
      </c>
      <c r="AY716" s="303">
        <f t="shared" si="168"/>
        <v>647.23165578713702</v>
      </c>
      <c r="AZ716" s="303">
        <f t="shared" si="168"/>
        <v>1078.7194263118954</v>
      </c>
      <c r="BA716" s="303">
        <f t="shared" si="168"/>
        <v>215.74388526237905</v>
      </c>
      <c r="BB716" s="303">
        <f t="shared" si="168"/>
        <v>0</v>
      </c>
      <c r="BC716" s="303">
        <f t="shared" si="164"/>
        <v>2804.6705084109271</v>
      </c>
      <c r="BD716" s="303">
        <f t="shared" si="164"/>
        <v>1078.7194263118954</v>
      </c>
      <c r="BE716" s="303">
        <f t="shared" si="164"/>
        <v>1078.7194263118954</v>
      </c>
      <c r="BF716" s="303">
        <f t="shared" si="164"/>
        <v>215.74388526237905</v>
      </c>
    </row>
    <row r="717" spans="2:58" ht="14.25" x14ac:dyDescent="0.2">
      <c r="B717" s="1913" t="s">
        <v>266</v>
      </c>
      <c r="C717" s="1914" t="s">
        <v>279</v>
      </c>
      <c r="D717" s="1907" t="s">
        <v>23</v>
      </c>
      <c r="E717" s="1906" t="s">
        <v>15</v>
      </c>
      <c r="F717" s="1898" t="s">
        <v>16</v>
      </c>
      <c r="G717" s="1927">
        <v>16.920000000000002</v>
      </c>
      <c r="H717" s="2007">
        <v>4388</v>
      </c>
      <c r="I717" s="1910">
        <v>4388</v>
      </c>
      <c r="J717" s="1911">
        <v>4388</v>
      </c>
      <c r="K717" s="1916">
        <v>13.44</v>
      </c>
      <c r="L717" s="1580"/>
      <c r="O717" s="303"/>
      <c r="P717" s="1174"/>
      <c r="Q717" s="1174"/>
      <c r="R717" s="303">
        <f t="shared" si="151"/>
        <v>58974.720000000001</v>
      </c>
      <c r="S717" s="303">
        <f t="shared" si="167"/>
        <v>20755.239999999983</v>
      </c>
      <c r="T717" s="303">
        <f t="shared" si="167"/>
        <v>877.60000000000014</v>
      </c>
      <c r="U717" s="303">
        <f t="shared" si="167"/>
        <v>15094.72</v>
      </c>
      <c r="V717" s="303">
        <f t="shared" si="167"/>
        <v>0</v>
      </c>
      <c r="W717" s="303">
        <f t="shared" si="167"/>
        <v>19833.759999999998</v>
      </c>
      <c r="X717" s="303">
        <f t="shared" si="167"/>
        <v>0</v>
      </c>
      <c r="Y717" s="303">
        <f t="shared" si="167"/>
        <v>131.63999999999999</v>
      </c>
      <c r="Z717" s="303">
        <f t="shared" si="167"/>
        <v>87.760000000000019</v>
      </c>
      <c r="AA717" s="303">
        <f t="shared" si="167"/>
        <v>219.40000000000003</v>
      </c>
      <c r="AB717" s="303">
        <f t="shared" si="167"/>
        <v>526.55999999999995</v>
      </c>
      <c r="AC717" s="303">
        <f t="shared" si="167"/>
        <v>131.63999999999999</v>
      </c>
      <c r="AD717" s="303">
        <f t="shared" si="167"/>
        <v>219.40000000000003</v>
      </c>
      <c r="AE717" s="303">
        <f t="shared" si="167"/>
        <v>43.88000000000001</v>
      </c>
      <c r="AF717" s="303">
        <f t="shared" si="167"/>
        <v>0</v>
      </c>
      <c r="AG717" s="303">
        <f t="shared" si="163"/>
        <v>570.44000000000005</v>
      </c>
      <c r="AH717" s="303">
        <f t="shared" si="163"/>
        <v>219.40000000000003</v>
      </c>
      <c r="AI717" s="303">
        <f t="shared" si="163"/>
        <v>219.40000000000003</v>
      </c>
      <c r="AJ717" s="303">
        <f t="shared" si="163"/>
        <v>43.88000000000001</v>
      </c>
      <c r="AK717" s="1239" t="s">
        <v>1350</v>
      </c>
      <c r="AL717" s="73" t="s">
        <v>1350</v>
      </c>
      <c r="AM717" s="1239" t="s">
        <v>1350</v>
      </c>
      <c r="AN717" s="303">
        <f t="shared" si="153"/>
        <v>58974.720000000001</v>
      </c>
      <c r="AO717" s="303">
        <f t="shared" si="168"/>
        <v>20755.239999999983</v>
      </c>
      <c r="AP717" s="303">
        <f t="shared" si="168"/>
        <v>877.60000000000014</v>
      </c>
      <c r="AQ717" s="303">
        <f t="shared" si="168"/>
        <v>15094.72</v>
      </c>
      <c r="AR717" s="303">
        <f t="shared" si="168"/>
        <v>0</v>
      </c>
      <c r="AS717" s="303">
        <f t="shared" si="168"/>
        <v>19833.759999999998</v>
      </c>
      <c r="AT717" s="303">
        <f t="shared" si="168"/>
        <v>0</v>
      </c>
      <c r="AU717" s="303">
        <f t="shared" si="168"/>
        <v>131.63999999999999</v>
      </c>
      <c r="AV717" s="303">
        <f t="shared" si="168"/>
        <v>87.760000000000019</v>
      </c>
      <c r="AW717" s="303">
        <f t="shared" si="168"/>
        <v>219.40000000000003</v>
      </c>
      <c r="AX717" s="303">
        <f t="shared" si="168"/>
        <v>526.55999999999995</v>
      </c>
      <c r="AY717" s="303">
        <f t="shared" si="168"/>
        <v>131.63999999999999</v>
      </c>
      <c r="AZ717" s="303">
        <f t="shared" si="168"/>
        <v>219.40000000000003</v>
      </c>
      <c r="BA717" s="303">
        <f t="shared" si="168"/>
        <v>43.88000000000001</v>
      </c>
      <c r="BB717" s="303">
        <f t="shared" si="168"/>
        <v>0</v>
      </c>
      <c r="BC717" s="303">
        <f t="shared" si="164"/>
        <v>570.44000000000005</v>
      </c>
      <c r="BD717" s="303">
        <f t="shared" si="164"/>
        <v>219.40000000000003</v>
      </c>
      <c r="BE717" s="303">
        <f t="shared" si="164"/>
        <v>219.40000000000003</v>
      </c>
      <c r="BF717" s="303">
        <f t="shared" si="164"/>
        <v>43.88000000000001</v>
      </c>
    </row>
    <row r="718" spans="2:58" ht="14.25" x14ac:dyDescent="0.2">
      <c r="B718" s="1913" t="s">
        <v>266</v>
      </c>
      <c r="C718" s="1914" t="s">
        <v>280</v>
      </c>
      <c r="D718" s="1907" t="s">
        <v>281</v>
      </c>
      <c r="E718" s="1906" t="s">
        <v>19</v>
      </c>
      <c r="F718" s="1898" t="s">
        <v>16</v>
      </c>
      <c r="G718" s="1927">
        <v>16.920000000000002</v>
      </c>
      <c r="H718" s="2007">
        <v>17667.1887758435</v>
      </c>
      <c r="I718" s="2007">
        <v>17667.1887758435</v>
      </c>
      <c r="J718" s="2007">
        <v>17667.1887758435</v>
      </c>
      <c r="K718" s="1953">
        <v>18.77</v>
      </c>
      <c r="L718" s="1580"/>
      <c r="O718" s="303"/>
      <c r="P718" s="1174"/>
      <c r="Q718" s="1174"/>
      <c r="R718" s="303">
        <f t="shared" si="151"/>
        <v>331613.13332258252</v>
      </c>
      <c r="S718" s="303">
        <f t="shared" si="167"/>
        <v>83565.802909739694</v>
      </c>
      <c r="T718" s="303">
        <f t="shared" si="167"/>
        <v>3533.4377551687007</v>
      </c>
      <c r="U718" s="303">
        <f t="shared" si="167"/>
        <v>60775.129388901631</v>
      </c>
      <c r="V718" s="303">
        <f t="shared" si="167"/>
        <v>0</v>
      </c>
      <c r="W718" s="303">
        <f t="shared" si="167"/>
        <v>174021.80944205853</v>
      </c>
      <c r="X718" s="303">
        <f t="shared" si="167"/>
        <v>0</v>
      </c>
      <c r="Y718" s="303">
        <f t="shared" si="167"/>
        <v>530.01566327530497</v>
      </c>
      <c r="Z718" s="303">
        <f t="shared" si="167"/>
        <v>353.3437755168701</v>
      </c>
      <c r="AA718" s="303">
        <f t="shared" si="167"/>
        <v>883.35943879217518</v>
      </c>
      <c r="AB718" s="303">
        <f t="shared" si="167"/>
        <v>2120.0626531012199</v>
      </c>
      <c r="AC718" s="303">
        <f t="shared" si="167"/>
        <v>530.01566327530497</v>
      </c>
      <c r="AD718" s="303">
        <f t="shared" si="167"/>
        <v>883.35943879217518</v>
      </c>
      <c r="AE718" s="303">
        <f t="shared" si="167"/>
        <v>176.67188775843505</v>
      </c>
      <c r="AF718" s="303">
        <f t="shared" si="167"/>
        <v>0</v>
      </c>
      <c r="AG718" s="303">
        <f t="shared" si="163"/>
        <v>2296.7345408596552</v>
      </c>
      <c r="AH718" s="303">
        <f t="shared" si="163"/>
        <v>883.35943879217518</v>
      </c>
      <c r="AI718" s="303">
        <f t="shared" si="163"/>
        <v>883.35943879217518</v>
      </c>
      <c r="AJ718" s="303">
        <f t="shared" si="163"/>
        <v>176.67188775843505</v>
      </c>
      <c r="AK718" s="1239" t="s">
        <v>1350</v>
      </c>
      <c r="AL718" s="73" t="s">
        <v>1350</v>
      </c>
      <c r="AM718" s="1239" t="s">
        <v>1350</v>
      </c>
      <c r="AN718" s="303">
        <f t="shared" si="153"/>
        <v>331613.13332258252</v>
      </c>
      <c r="AO718" s="303">
        <f t="shared" si="168"/>
        <v>83565.802909739694</v>
      </c>
      <c r="AP718" s="303">
        <f t="shared" si="168"/>
        <v>3533.4377551687007</v>
      </c>
      <c r="AQ718" s="303">
        <f t="shared" si="168"/>
        <v>60775.129388901631</v>
      </c>
      <c r="AR718" s="303">
        <f t="shared" si="168"/>
        <v>0</v>
      </c>
      <c r="AS718" s="303">
        <f t="shared" si="168"/>
        <v>174021.80944205853</v>
      </c>
      <c r="AT718" s="303">
        <f t="shared" si="168"/>
        <v>0</v>
      </c>
      <c r="AU718" s="303">
        <f t="shared" si="168"/>
        <v>530.01566327530497</v>
      </c>
      <c r="AV718" s="303">
        <f t="shared" si="168"/>
        <v>353.3437755168701</v>
      </c>
      <c r="AW718" s="303">
        <f t="shared" si="168"/>
        <v>883.35943879217518</v>
      </c>
      <c r="AX718" s="303">
        <f t="shared" si="168"/>
        <v>2120.0626531012199</v>
      </c>
      <c r="AY718" s="303">
        <f t="shared" si="168"/>
        <v>530.01566327530497</v>
      </c>
      <c r="AZ718" s="303">
        <f t="shared" si="168"/>
        <v>883.35943879217518</v>
      </c>
      <c r="BA718" s="303">
        <f t="shared" si="168"/>
        <v>176.67188775843505</v>
      </c>
      <c r="BB718" s="303">
        <f t="shared" si="168"/>
        <v>0</v>
      </c>
      <c r="BC718" s="303">
        <f t="shared" si="164"/>
        <v>2296.7345408596552</v>
      </c>
      <c r="BD718" s="303">
        <f t="shared" si="164"/>
        <v>883.35943879217518</v>
      </c>
      <c r="BE718" s="303">
        <f t="shared" si="164"/>
        <v>883.35943879217518</v>
      </c>
      <c r="BF718" s="303">
        <f t="shared" si="164"/>
        <v>176.67188775843505</v>
      </c>
    </row>
    <row r="719" spans="2:58" ht="14.25" x14ac:dyDescent="0.2">
      <c r="B719" s="1913" t="s">
        <v>266</v>
      </c>
      <c r="C719" s="1914" t="s">
        <v>282</v>
      </c>
      <c r="D719" s="1907" t="s">
        <v>198</v>
      </c>
      <c r="E719" s="1906" t="s">
        <v>19</v>
      </c>
      <c r="F719" s="1898" t="s">
        <v>16</v>
      </c>
      <c r="G719" s="1927">
        <v>16.920000000000002</v>
      </c>
      <c r="H719" s="2007">
        <v>14863.391015400002</v>
      </c>
      <c r="I719" s="2007">
        <v>14863.391015400002</v>
      </c>
      <c r="J719" s="2007">
        <v>14863.391015400002</v>
      </c>
      <c r="K719" s="1953">
        <v>18.77</v>
      </c>
      <c r="L719" s="1580"/>
      <c r="O719" s="303"/>
      <c r="P719" s="1174"/>
      <c r="Q719" s="1174"/>
      <c r="R719" s="303">
        <f t="shared" si="151"/>
        <v>278985.84935905802</v>
      </c>
      <c r="S719" s="303">
        <f t="shared" si="167"/>
        <v>70303.839502841947</v>
      </c>
      <c r="T719" s="303">
        <f t="shared" si="167"/>
        <v>2972.6782030800009</v>
      </c>
      <c r="U719" s="303">
        <f t="shared" si="167"/>
        <v>51130.065092975994</v>
      </c>
      <c r="V719" s="303">
        <f t="shared" si="167"/>
        <v>0</v>
      </c>
      <c r="W719" s="303">
        <f t="shared" si="167"/>
        <v>146404.40150169004</v>
      </c>
      <c r="X719" s="303">
        <f t="shared" si="167"/>
        <v>0</v>
      </c>
      <c r="Y719" s="303">
        <f t="shared" si="167"/>
        <v>445.90173046199999</v>
      </c>
      <c r="Z719" s="303">
        <f t="shared" si="167"/>
        <v>297.26782030800007</v>
      </c>
      <c r="AA719" s="303">
        <f t="shared" si="167"/>
        <v>743.16955077000023</v>
      </c>
      <c r="AB719" s="303">
        <f t="shared" si="167"/>
        <v>1783.606921848</v>
      </c>
      <c r="AC719" s="303">
        <f t="shared" si="167"/>
        <v>445.90173046199999</v>
      </c>
      <c r="AD719" s="303">
        <f t="shared" si="167"/>
        <v>743.16955077000023</v>
      </c>
      <c r="AE719" s="303">
        <f t="shared" si="167"/>
        <v>148.63391015400003</v>
      </c>
      <c r="AF719" s="303">
        <f t="shared" si="167"/>
        <v>0</v>
      </c>
      <c r="AG719" s="303">
        <f t="shared" si="163"/>
        <v>1932.2408320020004</v>
      </c>
      <c r="AH719" s="303">
        <f t="shared" si="163"/>
        <v>743.16955077000023</v>
      </c>
      <c r="AI719" s="303">
        <f t="shared" si="163"/>
        <v>743.16955077000023</v>
      </c>
      <c r="AJ719" s="303">
        <f t="shared" si="163"/>
        <v>148.63391015400003</v>
      </c>
      <c r="AK719" s="1239" t="s">
        <v>1350</v>
      </c>
      <c r="AL719" s="73" t="s">
        <v>1350</v>
      </c>
      <c r="AM719" s="1239" t="s">
        <v>1350</v>
      </c>
      <c r="AN719" s="303">
        <f t="shared" si="153"/>
        <v>278985.84935905802</v>
      </c>
      <c r="AO719" s="303">
        <f t="shared" si="168"/>
        <v>70303.839502841947</v>
      </c>
      <c r="AP719" s="303">
        <f t="shared" si="168"/>
        <v>2972.6782030800009</v>
      </c>
      <c r="AQ719" s="303">
        <f t="shared" si="168"/>
        <v>51130.065092975994</v>
      </c>
      <c r="AR719" s="303">
        <f t="shared" si="168"/>
        <v>0</v>
      </c>
      <c r="AS719" s="303">
        <f t="shared" si="168"/>
        <v>146404.40150169004</v>
      </c>
      <c r="AT719" s="303">
        <f t="shared" si="168"/>
        <v>0</v>
      </c>
      <c r="AU719" s="303">
        <f t="shared" si="168"/>
        <v>445.90173046199999</v>
      </c>
      <c r="AV719" s="303">
        <f t="shared" si="168"/>
        <v>297.26782030800007</v>
      </c>
      <c r="AW719" s="303">
        <f t="shared" si="168"/>
        <v>743.16955077000023</v>
      </c>
      <c r="AX719" s="303">
        <f t="shared" si="168"/>
        <v>1783.606921848</v>
      </c>
      <c r="AY719" s="303">
        <f t="shared" si="168"/>
        <v>445.90173046199999</v>
      </c>
      <c r="AZ719" s="303">
        <f t="shared" si="168"/>
        <v>743.16955077000023</v>
      </c>
      <c r="BA719" s="303">
        <f t="shared" si="168"/>
        <v>148.63391015400003</v>
      </c>
      <c r="BB719" s="303">
        <f t="shared" si="168"/>
        <v>0</v>
      </c>
      <c r="BC719" s="303">
        <f t="shared" si="164"/>
        <v>1932.2408320020004</v>
      </c>
      <c r="BD719" s="303">
        <f t="shared" si="164"/>
        <v>743.16955077000023</v>
      </c>
      <c r="BE719" s="303">
        <f t="shared" si="164"/>
        <v>743.16955077000023</v>
      </c>
      <c r="BF719" s="303">
        <f t="shared" si="164"/>
        <v>148.63391015400003</v>
      </c>
    </row>
    <row r="720" spans="2:58" ht="14.25" x14ac:dyDescent="0.2">
      <c r="B720" s="1913" t="s">
        <v>266</v>
      </c>
      <c r="C720" s="1914" t="s">
        <v>282</v>
      </c>
      <c r="D720" s="1907" t="s">
        <v>175</v>
      </c>
      <c r="E720" s="1906" t="s">
        <v>19</v>
      </c>
      <c r="F720" s="1898" t="s">
        <v>16</v>
      </c>
      <c r="G720" s="1927">
        <v>17.37</v>
      </c>
      <c r="H720" s="2007">
        <v>0</v>
      </c>
      <c r="I720" s="2007">
        <v>0</v>
      </c>
      <c r="J720" s="2007">
        <v>0</v>
      </c>
      <c r="K720" s="1953">
        <v>18.77</v>
      </c>
      <c r="L720" s="1580"/>
      <c r="O720" s="303"/>
      <c r="P720" s="1174"/>
      <c r="Q720" s="1174"/>
      <c r="R720" s="303">
        <f t="shared" ref="R720:R820" si="169">+I720*VLOOKUP($E720,$P$5:$R$7,3,FALSE)</f>
        <v>0</v>
      </c>
      <c r="S720" s="303">
        <f t="shared" si="167"/>
        <v>0</v>
      </c>
      <c r="T720" s="303">
        <f t="shared" si="167"/>
        <v>0</v>
      </c>
      <c r="U720" s="303">
        <f t="shared" si="167"/>
        <v>0</v>
      </c>
      <c r="V720" s="303">
        <f t="shared" si="167"/>
        <v>0</v>
      </c>
      <c r="W720" s="303">
        <f t="shared" si="167"/>
        <v>0</v>
      </c>
      <c r="X720" s="303">
        <f t="shared" si="167"/>
        <v>0</v>
      </c>
      <c r="Y720" s="303">
        <f t="shared" si="167"/>
        <v>0</v>
      </c>
      <c r="Z720" s="303">
        <f t="shared" si="167"/>
        <v>0</v>
      </c>
      <c r="AA720" s="303">
        <f t="shared" si="167"/>
        <v>0</v>
      </c>
      <c r="AB720" s="303">
        <f t="shared" si="167"/>
        <v>0</v>
      </c>
      <c r="AC720" s="303">
        <f t="shared" si="167"/>
        <v>0</v>
      </c>
      <c r="AD720" s="303">
        <f t="shared" si="167"/>
        <v>0</v>
      </c>
      <c r="AE720" s="303">
        <f t="shared" si="167"/>
        <v>0</v>
      </c>
      <c r="AF720" s="303">
        <f t="shared" si="167"/>
        <v>0</v>
      </c>
      <c r="AG720" s="303">
        <f t="shared" ref="AG720:AJ788" si="170">+$R720*VLOOKUP($E720,$P$5:$AJ$7,AG$1+3,FALSE)</f>
        <v>0</v>
      </c>
      <c r="AH720" s="303">
        <f t="shared" si="170"/>
        <v>0</v>
      </c>
      <c r="AI720" s="303">
        <f t="shared" si="170"/>
        <v>0</v>
      </c>
      <c r="AJ720" s="303">
        <f t="shared" si="170"/>
        <v>0</v>
      </c>
      <c r="AK720" s="1239" t="s">
        <v>1350</v>
      </c>
      <c r="AL720" s="73" t="s">
        <v>1350</v>
      </c>
      <c r="AM720" s="1239" t="s">
        <v>1350</v>
      </c>
      <c r="AN720" s="303">
        <f t="shared" ref="AN720:AN820" si="171">+J720*K720</f>
        <v>0</v>
      </c>
      <c r="AO720" s="303">
        <f t="shared" si="168"/>
        <v>0</v>
      </c>
      <c r="AP720" s="303">
        <f t="shared" si="168"/>
        <v>0</v>
      </c>
      <c r="AQ720" s="303">
        <f t="shared" si="168"/>
        <v>0</v>
      </c>
      <c r="AR720" s="303">
        <f t="shared" si="168"/>
        <v>0</v>
      </c>
      <c r="AS720" s="303">
        <f t="shared" si="168"/>
        <v>0</v>
      </c>
      <c r="AT720" s="303">
        <f t="shared" si="168"/>
        <v>0</v>
      </c>
      <c r="AU720" s="303">
        <f t="shared" si="168"/>
        <v>0</v>
      </c>
      <c r="AV720" s="303">
        <f t="shared" si="168"/>
        <v>0</v>
      </c>
      <c r="AW720" s="303">
        <f t="shared" si="168"/>
        <v>0</v>
      </c>
      <c r="AX720" s="303">
        <f t="shared" si="168"/>
        <v>0</v>
      </c>
      <c r="AY720" s="303">
        <f t="shared" si="168"/>
        <v>0</v>
      </c>
      <c r="AZ720" s="303">
        <f t="shared" si="168"/>
        <v>0</v>
      </c>
      <c r="BA720" s="303">
        <f t="shared" si="168"/>
        <v>0</v>
      </c>
      <c r="BB720" s="303">
        <f t="shared" si="168"/>
        <v>0</v>
      </c>
      <c r="BC720" s="303">
        <f t="shared" ref="BC720:BF788" si="172">+$AN720*VLOOKUP($E720,$AL$5:$BF$7,BC$1+3,FALSE)</f>
        <v>0</v>
      </c>
      <c r="BD720" s="303">
        <f t="shared" si="172"/>
        <v>0</v>
      </c>
      <c r="BE720" s="303">
        <f t="shared" si="172"/>
        <v>0</v>
      </c>
      <c r="BF720" s="303">
        <f t="shared" si="172"/>
        <v>0</v>
      </c>
    </row>
    <row r="721" spans="2:58" ht="14.25" x14ac:dyDescent="0.2">
      <c r="B721" s="1913" t="s">
        <v>266</v>
      </c>
      <c r="C721" s="1914" t="s">
        <v>283</v>
      </c>
      <c r="D721" s="1907" t="s">
        <v>23</v>
      </c>
      <c r="E721" s="1906" t="s">
        <v>15</v>
      </c>
      <c r="F721" s="1898" t="s">
        <v>16</v>
      </c>
      <c r="G721" s="1927">
        <v>16.920000000000002</v>
      </c>
      <c r="H721" s="2007">
        <v>173.9262617078943</v>
      </c>
      <c r="I721" s="2007">
        <v>173.9262617078943</v>
      </c>
      <c r="J721" s="2007">
        <v>173.9262617078943</v>
      </c>
      <c r="K721" s="1953">
        <v>13.44</v>
      </c>
      <c r="L721" s="1580"/>
      <c r="O721" s="303"/>
      <c r="P721" s="1174"/>
      <c r="Q721" s="1174"/>
      <c r="R721" s="303">
        <f t="shared" si="169"/>
        <v>2337.5689573540994</v>
      </c>
      <c r="S721" s="303">
        <f t="shared" si="167"/>
        <v>822.67121787833935</v>
      </c>
      <c r="T721" s="303">
        <f t="shared" si="167"/>
        <v>34.785252341578868</v>
      </c>
      <c r="U721" s="303">
        <f t="shared" si="167"/>
        <v>598.30634027515634</v>
      </c>
      <c r="V721" s="303">
        <f t="shared" si="167"/>
        <v>0</v>
      </c>
      <c r="W721" s="303">
        <f t="shared" si="167"/>
        <v>786.14670291968218</v>
      </c>
      <c r="X721" s="303">
        <f t="shared" si="167"/>
        <v>0</v>
      </c>
      <c r="Y721" s="303">
        <f t="shared" si="167"/>
        <v>5.217787851236829</v>
      </c>
      <c r="Z721" s="303">
        <f t="shared" si="167"/>
        <v>3.4785252341578867</v>
      </c>
      <c r="AA721" s="303">
        <f t="shared" si="167"/>
        <v>8.696313085394717</v>
      </c>
      <c r="AB721" s="303">
        <f t="shared" si="167"/>
        <v>20.871151404947316</v>
      </c>
      <c r="AC721" s="303">
        <f t="shared" si="167"/>
        <v>5.217787851236829</v>
      </c>
      <c r="AD721" s="303">
        <f t="shared" si="167"/>
        <v>8.696313085394717</v>
      </c>
      <c r="AE721" s="303">
        <f t="shared" si="167"/>
        <v>1.7392626170789434</v>
      </c>
      <c r="AF721" s="303">
        <f t="shared" si="167"/>
        <v>0</v>
      </c>
      <c r="AG721" s="303">
        <f t="shared" si="170"/>
        <v>22.610414022026259</v>
      </c>
      <c r="AH721" s="303">
        <f t="shared" si="170"/>
        <v>8.696313085394717</v>
      </c>
      <c r="AI721" s="303">
        <f t="shared" si="170"/>
        <v>8.696313085394717</v>
      </c>
      <c r="AJ721" s="303">
        <f t="shared" si="170"/>
        <v>1.7392626170789434</v>
      </c>
      <c r="AK721" s="1239" t="s">
        <v>1350</v>
      </c>
      <c r="AL721" s="73" t="s">
        <v>1350</v>
      </c>
      <c r="AM721" s="1239" t="s">
        <v>1350</v>
      </c>
      <c r="AN721" s="303">
        <f t="shared" si="171"/>
        <v>2337.5689573540994</v>
      </c>
      <c r="AO721" s="303">
        <f t="shared" si="168"/>
        <v>822.67121787833935</v>
      </c>
      <c r="AP721" s="303">
        <f t="shared" si="168"/>
        <v>34.785252341578868</v>
      </c>
      <c r="AQ721" s="303">
        <f t="shared" si="168"/>
        <v>598.30634027515634</v>
      </c>
      <c r="AR721" s="303">
        <f t="shared" si="168"/>
        <v>0</v>
      </c>
      <c r="AS721" s="303">
        <f t="shared" si="168"/>
        <v>786.14670291968218</v>
      </c>
      <c r="AT721" s="303">
        <f t="shared" si="168"/>
        <v>0</v>
      </c>
      <c r="AU721" s="303">
        <f t="shared" si="168"/>
        <v>5.217787851236829</v>
      </c>
      <c r="AV721" s="303">
        <f t="shared" si="168"/>
        <v>3.4785252341578867</v>
      </c>
      <c r="AW721" s="303">
        <f t="shared" si="168"/>
        <v>8.696313085394717</v>
      </c>
      <c r="AX721" s="303">
        <f t="shared" si="168"/>
        <v>20.871151404947316</v>
      </c>
      <c r="AY721" s="303">
        <f t="shared" si="168"/>
        <v>5.217787851236829</v>
      </c>
      <c r="AZ721" s="303">
        <f t="shared" si="168"/>
        <v>8.696313085394717</v>
      </c>
      <c r="BA721" s="303">
        <f t="shared" si="168"/>
        <v>1.7392626170789434</v>
      </c>
      <c r="BB721" s="303">
        <f t="shared" si="168"/>
        <v>0</v>
      </c>
      <c r="BC721" s="303">
        <f t="shared" si="172"/>
        <v>22.610414022026259</v>
      </c>
      <c r="BD721" s="303">
        <f t="shared" si="172"/>
        <v>8.696313085394717</v>
      </c>
      <c r="BE721" s="303">
        <f t="shared" si="172"/>
        <v>8.696313085394717</v>
      </c>
      <c r="BF721" s="303">
        <f t="shared" si="172"/>
        <v>1.7392626170789434</v>
      </c>
    </row>
    <row r="722" spans="2:58" ht="14.25" x14ac:dyDescent="0.2">
      <c r="B722" s="1913" t="s">
        <v>266</v>
      </c>
      <c r="C722" s="1914" t="s">
        <v>284</v>
      </c>
      <c r="D722" s="1907" t="s">
        <v>285</v>
      </c>
      <c r="E722" s="1906" t="s">
        <v>15</v>
      </c>
      <c r="F722" s="1898" t="s">
        <v>16</v>
      </c>
      <c r="G722" s="1927">
        <v>16.920000000000002</v>
      </c>
      <c r="H722" s="2007">
        <v>2045</v>
      </c>
      <c r="I722" s="2007">
        <v>2045</v>
      </c>
      <c r="J722" s="2007">
        <v>2045</v>
      </c>
      <c r="K722" s="1953">
        <v>13.44</v>
      </c>
      <c r="L722" s="1580"/>
      <c r="O722" s="303"/>
      <c r="P722" s="1174"/>
      <c r="Q722" s="1174"/>
      <c r="R722" s="303">
        <f t="shared" si="169"/>
        <v>27484.799999999999</v>
      </c>
      <c r="S722" s="303">
        <f t="shared" si="167"/>
        <v>9672.8499999999913</v>
      </c>
      <c r="T722" s="303">
        <f t="shared" si="167"/>
        <v>409.00000000000006</v>
      </c>
      <c r="U722" s="303">
        <f t="shared" si="167"/>
        <v>7034.7999999999993</v>
      </c>
      <c r="V722" s="303">
        <f t="shared" si="167"/>
        <v>0</v>
      </c>
      <c r="W722" s="303">
        <f t="shared" si="167"/>
        <v>9243.4</v>
      </c>
      <c r="X722" s="303">
        <f t="shared" si="167"/>
        <v>0</v>
      </c>
      <c r="Y722" s="303">
        <f t="shared" si="167"/>
        <v>61.349999999999994</v>
      </c>
      <c r="Z722" s="303">
        <f t="shared" si="167"/>
        <v>40.900000000000006</v>
      </c>
      <c r="AA722" s="303">
        <f t="shared" si="167"/>
        <v>102.25000000000001</v>
      </c>
      <c r="AB722" s="303">
        <f t="shared" si="167"/>
        <v>245.39999999999998</v>
      </c>
      <c r="AC722" s="303">
        <f t="shared" si="167"/>
        <v>61.349999999999994</v>
      </c>
      <c r="AD722" s="303">
        <f t="shared" si="167"/>
        <v>102.25000000000001</v>
      </c>
      <c r="AE722" s="303">
        <f t="shared" si="167"/>
        <v>20.450000000000003</v>
      </c>
      <c r="AF722" s="303">
        <f t="shared" si="167"/>
        <v>0</v>
      </c>
      <c r="AG722" s="303">
        <f t="shared" si="170"/>
        <v>265.85000000000002</v>
      </c>
      <c r="AH722" s="303">
        <f t="shared" si="170"/>
        <v>102.25000000000001</v>
      </c>
      <c r="AI722" s="303">
        <f t="shared" si="170"/>
        <v>102.25000000000001</v>
      </c>
      <c r="AJ722" s="303">
        <f t="shared" si="170"/>
        <v>20.450000000000003</v>
      </c>
      <c r="AK722" s="1239" t="s">
        <v>1350</v>
      </c>
      <c r="AL722" s="73" t="s">
        <v>1350</v>
      </c>
      <c r="AM722" s="1239" t="s">
        <v>1350</v>
      </c>
      <c r="AN722" s="303">
        <f t="shared" si="171"/>
        <v>27484.799999999999</v>
      </c>
      <c r="AO722" s="303">
        <f t="shared" si="168"/>
        <v>9672.8499999999913</v>
      </c>
      <c r="AP722" s="303">
        <f t="shared" si="168"/>
        <v>409.00000000000006</v>
      </c>
      <c r="AQ722" s="303">
        <f t="shared" si="168"/>
        <v>7034.7999999999993</v>
      </c>
      <c r="AR722" s="303">
        <f t="shared" si="168"/>
        <v>0</v>
      </c>
      <c r="AS722" s="303">
        <f t="shared" si="168"/>
        <v>9243.4</v>
      </c>
      <c r="AT722" s="303">
        <f t="shared" si="168"/>
        <v>0</v>
      </c>
      <c r="AU722" s="303">
        <f t="shared" si="168"/>
        <v>61.349999999999994</v>
      </c>
      <c r="AV722" s="303">
        <f t="shared" si="168"/>
        <v>40.900000000000006</v>
      </c>
      <c r="AW722" s="303">
        <f t="shared" si="168"/>
        <v>102.25000000000001</v>
      </c>
      <c r="AX722" s="303">
        <f t="shared" si="168"/>
        <v>245.39999999999998</v>
      </c>
      <c r="AY722" s="303">
        <f t="shared" si="168"/>
        <v>61.349999999999994</v>
      </c>
      <c r="AZ722" s="303">
        <f t="shared" si="168"/>
        <v>102.25000000000001</v>
      </c>
      <c r="BA722" s="303">
        <f t="shared" si="168"/>
        <v>20.450000000000003</v>
      </c>
      <c r="BB722" s="303">
        <f t="shared" si="168"/>
        <v>0</v>
      </c>
      <c r="BC722" s="303">
        <f t="shared" si="172"/>
        <v>265.85000000000002</v>
      </c>
      <c r="BD722" s="303">
        <f t="shared" si="172"/>
        <v>102.25000000000001</v>
      </c>
      <c r="BE722" s="303">
        <f t="shared" si="172"/>
        <v>102.25000000000001</v>
      </c>
      <c r="BF722" s="303">
        <f t="shared" si="172"/>
        <v>20.450000000000003</v>
      </c>
    </row>
    <row r="723" spans="2:58" ht="14.25" x14ac:dyDescent="0.2">
      <c r="B723" s="1913" t="s">
        <v>266</v>
      </c>
      <c r="C723" s="1914" t="s">
        <v>286</v>
      </c>
      <c r="D723" s="1907" t="s">
        <v>287</v>
      </c>
      <c r="E723" s="1906" t="s">
        <v>15</v>
      </c>
      <c r="F723" s="1898" t="s">
        <v>16</v>
      </c>
      <c r="G723" s="1927">
        <v>16.920000000000002</v>
      </c>
      <c r="H723" s="2007">
        <v>3193</v>
      </c>
      <c r="I723" s="2007">
        <v>3193</v>
      </c>
      <c r="J723" s="2007">
        <v>3193</v>
      </c>
      <c r="K723" s="1953">
        <v>13.44</v>
      </c>
      <c r="L723" s="1580"/>
      <c r="O723" s="303"/>
      <c r="P723" s="1174"/>
      <c r="Q723" s="1174"/>
      <c r="R723" s="303">
        <f t="shared" si="169"/>
        <v>42913.919999999998</v>
      </c>
      <c r="S723" s="303">
        <f t="shared" si="167"/>
        <v>15102.889999999987</v>
      </c>
      <c r="T723" s="303">
        <f t="shared" si="167"/>
        <v>638.60000000000014</v>
      </c>
      <c r="U723" s="303">
        <f t="shared" si="167"/>
        <v>10983.919999999998</v>
      </c>
      <c r="V723" s="303">
        <f t="shared" si="167"/>
        <v>0</v>
      </c>
      <c r="W723" s="303">
        <f t="shared" si="167"/>
        <v>14432.359999999999</v>
      </c>
      <c r="X723" s="303">
        <f t="shared" si="167"/>
        <v>0</v>
      </c>
      <c r="Y723" s="303">
        <f t="shared" si="167"/>
        <v>95.789999999999992</v>
      </c>
      <c r="Z723" s="303">
        <f t="shared" si="167"/>
        <v>63.860000000000014</v>
      </c>
      <c r="AA723" s="303">
        <f t="shared" si="167"/>
        <v>159.65000000000003</v>
      </c>
      <c r="AB723" s="303">
        <f t="shared" si="167"/>
        <v>383.15999999999997</v>
      </c>
      <c r="AC723" s="303">
        <f t="shared" si="167"/>
        <v>95.789999999999992</v>
      </c>
      <c r="AD723" s="303">
        <f t="shared" si="167"/>
        <v>159.65000000000003</v>
      </c>
      <c r="AE723" s="303">
        <f t="shared" si="167"/>
        <v>31.930000000000007</v>
      </c>
      <c r="AF723" s="303">
        <f t="shared" si="167"/>
        <v>0</v>
      </c>
      <c r="AG723" s="303">
        <f t="shared" si="170"/>
        <v>415.09</v>
      </c>
      <c r="AH723" s="303">
        <f t="shared" si="170"/>
        <v>159.65000000000003</v>
      </c>
      <c r="AI723" s="303">
        <f t="shared" si="170"/>
        <v>159.65000000000003</v>
      </c>
      <c r="AJ723" s="303">
        <f t="shared" si="170"/>
        <v>31.930000000000007</v>
      </c>
      <c r="AK723" s="1239" t="s">
        <v>1350</v>
      </c>
      <c r="AL723" s="73" t="s">
        <v>1350</v>
      </c>
      <c r="AM723" s="1239" t="s">
        <v>1350</v>
      </c>
      <c r="AN723" s="303">
        <f t="shared" si="171"/>
        <v>42913.919999999998</v>
      </c>
      <c r="AO723" s="303">
        <f t="shared" si="168"/>
        <v>15102.889999999987</v>
      </c>
      <c r="AP723" s="303">
        <f t="shared" si="168"/>
        <v>638.60000000000014</v>
      </c>
      <c r="AQ723" s="303">
        <f t="shared" si="168"/>
        <v>10983.919999999998</v>
      </c>
      <c r="AR723" s="303">
        <f t="shared" si="168"/>
        <v>0</v>
      </c>
      <c r="AS723" s="303">
        <f t="shared" si="168"/>
        <v>14432.359999999999</v>
      </c>
      <c r="AT723" s="303">
        <f t="shared" si="168"/>
        <v>0</v>
      </c>
      <c r="AU723" s="303">
        <f t="shared" si="168"/>
        <v>95.789999999999992</v>
      </c>
      <c r="AV723" s="303">
        <f t="shared" si="168"/>
        <v>63.860000000000014</v>
      </c>
      <c r="AW723" s="303">
        <f t="shared" si="168"/>
        <v>159.65000000000003</v>
      </c>
      <c r="AX723" s="303">
        <f t="shared" si="168"/>
        <v>383.15999999999997</v>
      </c>
      <c r="AY723" s="303">
        <f t="shared" si="168"/>
        <v>95.789999999999992</v>
      </c>
      <c r="AZ723" s="303">
        <f t="shared" si="168"/>
        <v>159.65000000000003</v>
      </c>
      <c r="BA723" s="303">
        <f t="shared" si="168"/>
        <v>31.930000000000007</v>
      </c>
      <c r="BB723" s="303">
        <f t="shared" si="168"/>
        <v>0</v>
      </c>
      <c r="BC723" s="303">
        <f t="shared" si="172"/>
        <v>415.09</v>
      </c>
      <c r="BD723" s="303">
        <f t="shared" si="172"/>
        <v>159.65000000000003</v>
      </c>
      <c r="BE723" s="303">
        <f t="shared" si="172"/>
        <v>159.65000000000003</v>
      </c>
      <c r="BF723" s="303">
        <f t="shared" si="172"/>
        <v>31.930000000000007</v>
      </c>
    </row>
    <row r="724" spans="2:58" ht="14.25" x14ac:dyDescent="0.2">
      <c r="B724" s="1913" t="s">
        <v>266</v>
      </c>
      <c r="C724" s="1914" t="s">
        <v>288</v>
      </c>
      <c r="D724" s="1907" t="s">
        <v>123</v>
      </c>
      <c r="E724" s="1906" t="s">
        <v>15</v>
      </c>
      <c r="F724" s="1898" t="s">
        <v>16</v>
      </c>
      <c r="G724" s="1927">
        <v>16.920000000000002</v>
      </c>
      <c r="H724" s="2007">
        <v>2052</v>
      </c>
      <c r="I724" s="2007">
        <v>2052</v>
      </c>
      <c r="J724" s="2007">
        <v>2052</v>
      </c>
      <c r="K724" s="1953">
        <v>13.44</v>
      </c>
      <c r="L724" s="1580"/>
      <c r="O724" s="303"/>
      <c r="P724" s="1174"/>
      <c r="Q724" s="1174"/>
      <c r="R724" s="303">
        <f t="shared" si="169"/>
        <v>27578.879999999997</v>
      </c>
      <c r="S724" s="303">
        <f t="shared" si="167"/>
        <v>9705.95999999999</v>
      </c>
      <c r="T724" s="303">
        <f t="shared" si="167"/>
        <v>410.40000000000003</v>
      </c>
      <c r="U724" s="303">
        <f t="shared" si="167"/>
        <v>7058.8799999999992</v>
      </c>
      <c r="V724" s="303">
        <f t="shared" si="167"/>
        <v>0</v>
      </c>
      <c r="W724" s="303">
        <f t="shared" si="167"/>
        <v>9275.0399999999991</v>
      </c>
      <c r="X724" s="303">
        <f t="shared" si="167"/>
        <v>0</v>
      </c>
      <c r="Y724" s="303">
        <f t="shared" si="167"/>
        <v>61.559999999999988</v>
      </c>
      <c r="Z724" s="303">
        <f t="shared" si="167"/>
        <v>41.040000000000006</v>
      </c>
      <c r="AA724" s="303">
        <f t="shared" si="167"/>
        <v>102.60000000000001</v>
      </c>
      <c r="AB724" s="303">
        <f t="shared" si="167"/>
        <v>246.23999999999995</v>
      </c>
      <c r="AC724" s="303">
        <f t="shared" si="167"/>
        <v>61.559999999999988</v>
      </c>
      <c r="AD724" s="303">
        <f t="shared" si="167"/>
        <v>102.60000000000001</v>
      </c>
      <c r="AE724" s="303">
        <f t="shared" si="167"/>
        <v>20.520000000000003</v>
      </c>
      <c r="AF724" s="303">
        <f t="shared" si="167"/>
        <v>0</v>
      </c>
      <c r="AG724" s="303">
        <f t="shared" si="170"/>
        <v>266.76</v>
      </c>
      <c r="AH724" s="303">
        <f t="shared" si="170"/>
        <v>102.60000000000001</v>
      </c>
      <c r="AI724" s="303">
        <f t="shared" si="170"/>
        <v>102.60000000000001</v>
      </c>
      <c r="AJ724" s="303">
        <f t="shared" si="170"/>
        <v>20.520000000000003</v>
      </c>
      <c r="AK724" s="1239" t="s">
        <v>1350</v>
      </c>
      <c r="AL724" s="73" t="s">
        <v>1350</v>
      </c>
      <c r="AM724" s="1239" t="s">
        <v>1350</v>
      </c>
      <c r="AN724" s="303">
        <f t="shared" si="171"/>
        <v>27578.879999999997</v>
      </c>
      <c r="AO724" s="303">
        <f t="shared" si="168"/>
        <v>9705.95999999999</v>
      </c>
      <c r="AP724" s="303">
        <f t="shared" si="168"/>
        <v>410.40000000000003</v>
      </c>
      <c r="AQ724" s="303">
        <f t="shared" si="168"/>
        <v>7058.8799999999992</v>
      </c>
      <c r="AR724" s="303">
        <f t="shared" si="168"/>
        <v>0</v>
      </c>
      <c r="AS724" s="303">
        <f t="shared" si="168"/>
        <v>9275.0399999999991</v>
      </c>
      <c r="AT724" s="303">
        <f t="shared" si="168"/>
        <v>0</v>
      </c>
      <c r="AU724" s="303">
        <f t="shared" si="168"/>
        <v>61.559999999999988</v>
      </c>
      <c r="AV724" s="303">
        <f t="shared" si="168"/>
        <v>41.040000000000006</v>
      </c>
      <c r="AW724" s="303">
        <f t="shared" si="168"/>
        <v>102.60000000000001</v>
      </c>
      <c r="AX724" s="303">
        <f t="shared" si="168"/>
        <v>246.23999999999995</v>
      </c>
      <c r="AY724" s="303">
        <f t="shared" si="168"/>
        <v>61.559999999999988</v>
      </c>
      <c r="AZ724" s="303">
        <f t="shared" si="168"/>
        <v>102.60000000000001</v>
      </c>
      <c r="BA724" s="303">
        <f t="shared" si="168"/>
        <v>20.520000000000003</v>
      </c>
      <c r="BB724" s="303">
        <f t="shared" si="168"/>
        <v>0</v>
      </c>
      <c r="BC724" s="303">
        <f t="shared" si="172"/>
        <v>266.76</v>
      </c>
      <c r="BD724" s="303">
        <f t="shared" si="172"/>
        <v>102.60000000000001</v>
      </c>
      <c r="BE724" s="303">
        <f t="shared" si="172"/>
        <v>102.60000000000001</v>
      </c>
      <c r="BF724" s="303">
        <f t="shared" si="172"/>
        <v>20.520000000000003</v>
      </c>
    </row>
    <row r="725" spans="2:58" ht="14.25" x14ac:dyDescent="0.2">
      <c r="B725" s="1913" t="s">
        <v>266</v>
      </c>
      <c r="C725" s="1914" t="s">
        <v>289</v>
      </c>
      <c r="D725" s="1907" t="s">
        <v>23</v>
      </c>
      <c r="E725" s="1906" t="s">
        <v>15</v>
      </c>
      <c r="F725" s="1898" t="s">
        <v>16</v>
      </c>
      <c r="G725" s="1927">
        <v>16.920000000000002</v>
      </c>
      <c r="H725" s="2007">
        <v>2775</v>
      </c>
      <c r="I725" s="2007">
        <v>2775</v>
      </c>
      <c r="J725" s="2007">
        <v>2775</v>
      </c>
      <c r="K725" s="1953">
        <v>13.44</v>
      </c>
      <c r="L725" s="1580"/>
      <c r="O725" s="303"/>
      <c r="P725" s="1174"/>
      <c r="Q725" s="1174"/>
      <c r="R725" s="303">
        <f t="shared" si="169"/>
        <v>37296</v>
      </c>
      <c r="S725" s="303">
        <f t="shared" si="167"/>
        <v>13125.749999999989</v>
      </c>
      <c r="T725" s="303">
        <f t="shared" si="167"/>
        <v>555.00000000000011</v>
      </c>
      <c r="U725" s="303">
        <f t="shared" si="167"/>
        <v>9546</v>
      </c>
      <c r="V725" s="303">
        <f t="shared" si="167"/>
        <v>0</v>
      </c>
      <c r="W725" s="303">
        <f t="shared" si="167"/>
        <v>12542.999999999998</v>
      </c>
      <c r="X725" s="303">
        <f t="shared" si="167"/>
        <v>0</v>
      </c>
      <c r="Y725" s="303">
        <f t="shared" si="167"/>
        <v>83.25</v>
      </c>
      <c r="Z725" s="303">
        <f t="shared" si="167"/>
        <v>55.500000000000014</v>
      </c>
      <c r="AA725" s="303">
        <f t="shared" si="167"/>
        <v>138.75000000000003</v>
      </c>
      <c r="AB725" s="303">
        <f t="shared" si="167"/>
        <v>333</v>
      </c>
      <c r="AC725" s="303">
        <f t="shared" si="167"/>
        <v>83.25</v>
      </c>
      <c r="AD725" s="303">
        <f t="shared" si="167"/>
        <v>138.75000000000003</v>
      </c>
      <c r="AE725" s="303">
        <f t="shared" si="167"/>
        <v>27.750000000000007</v>
      </c>
      <c r="AF725" s="303">
        <f t="shared" si="167"/>
        <v>0</v>
      </c>
      <c r="AG725" s="303">
        <f t="shared" si="170"/>
        <v>360.75</v>
      </c>
      <c r="AH725" s="303">
        <f t="shared" si="170"/>
        <v>138.75000000000003</v>
      </c>
      <c r="AI725" s="303">
        <f t="shared" si="170"/>
        <v>138.75000000000003</v>
      </c>
      <c r="AJ725" s="303">
        <f t="shared" si="170"/>
        <v>27.750000000000007</v>
      </c>
      <c r="AK725" s="1239" t="s">
        <v>1350</v>
      </c>
      <c r="AL725" s="73" t="s">
        <v>1350</v>
      </c>
      <c r="AM725" s="1239" t="s">
        <v>1350</v>
      </c>
      <c r="AN725" s="303">
        <f t="shared" si="171"/>
        <v>37296</v>
      </c>
      <c r="AO725" s="303">
        <f t="shared" si="168"/>
        <v>13125.749999999989</v>
      </c>
      <c r="AP725" s="303">
        <f t="shared" si="168"/>
        <v>555.00000000000011</v>
      </c>
      <c r="AQ725" s="303">
        <f t="shared" si="168"/>
        <v>9546</v>
      </c>
      <c r="AR725" s="303">
        <f t="shared" si="168"/>
        <v>0</v>
      </c>
      <c r="AS725" s="303">
        <f t="shared" si="168"/>
        <v>12542.999999999998</v>
      </c>
      <c r="AT725" s="303">
        <f t="shared" si="168"/>
        <v>0</v>
      </c>
      <c r="AU725" s="303">
        <f t="shared" si="168"/>
        <v>83.25</v>
      </c>
      <c r="AV725" s="303">
        <f t="shared" si="168"/>
        <v>55.500000000000014</v>
      </c>
      <c r="AW725" s="303">
        <f t="shared" si="168"/>
        <v>138.75000000000003</v>
      </c>
      <c r="AX725" s="303">
        <f t="shared" si="168"/>
        <v>333</v>
      </c>
      <c r="AY725" s="303">
        <f t="shared" si="168"/>
        <v>83.25</v>
      </c>
      <c r="AZ725" s="303">
        <f t="shared" si="168"/>
        <v>138.75000000000003</v>
      </c>
      <c r="BA725" s="303">
        <f t="shared" si="168"/>
        <v>27.750000000000007</v>
      </c>
      <c r="BB725" s="303">
        <f t="shared" si="168"/>
        <v>0</v>
      </c>
      <c r="BC725" s="303">
        <f t="shared" si="172"/>
        <v>360.75</v>
      </c>
      <c r="BD725" s="303">
        <f t="shared" si="172"/>
        <v>138.75000000000003</v>
      </c>
      <c r="BE725" s="303">
        <f t="shared" si="172"/>
        <v>138.75000000000003</v>
      </c>
      <c r="BF725" s="303">
        <f t="shared" si="172"/>
        <v>27.750000000000007</v>
      </c>
    </row>
    <row r="726" spans="2:58" ht="14.25" x14ac:dyDescent="0.2">
      <c r="B726" s="1913" t="s">
        <v>266</v>
      </c>
      <c r="C726" s="1914" t="s">
        <v>290</v>
      </c>
      <c r="D726" s="1907" t="s">
        <v>27</v>
      </c>
      <c r="E726" s="1906" t="s">
        <v>15</v>
      </c>
      <c r="F726" s="1898" t="s">
        <v>16</v>
      </c>
      <c r="G726" s="1927">
        <v>16.920000000000002</v>
      </c>
      <c r="H726" s="2007">
        <v>6306</v>
      </c>
      <c r="I726" s="2007">
        <v>6306</v>
      </c>
      <c r="J726" s="2007">
        <v>6306</v>
      </c>
      <c r="K726" s="1953">
        <v>13.44</v>
      </c>
      <c r="L726" s="1580"/>
      <c r="O726" s="303"/>
      <c r="P726" s="1174"/>
      <c r="Q726" s="1174"/>
      <c r="R726" s="303">
        <f t="shared" si="169"/>
        <v>84752.639999999999</v>
      </c>
      <c r="S726" s="303">
        <f t="shared" si="167"/>
        <v>29827.379999999976</v>
      </c>
      <c r="T726" s="303">
        <f t="shared" si="167"/>
        <v>1261.2000000000003</v>
      </c>
      <c r="U726" s="303">
        <f t="shared" si="167"/>
        <v>21692.639999999999</v>
      </c>
      <c r="V726" s="303">
        <f t="shared" si="167"/>
        <v>0</v>
      </c>
      <c r="W726" s="303">
        <f t="shared" si="167"/>
        <v>28503.119999999999</v>
      </c>
      <c r="X726" s="303">
        <f t="shared" si="167"/>
        <v>0</v>
      </c>
      <c r="Y726" s="303">
        <f t="shared" si="167"/>
        <v>189.17999999999998</v>
      </c>
      <c r="Z726" s="303">
        <f t="shared" si="167"/>
        <v>126.12000000000003</v>
      </c>
      <c r="AA726" s="303">
        <f t="shared" si="167"/>
        <v>315.30000000000007</v>
      </c>
      <c r="AB726" s="303">
        <f t="shared" si="167"/>
        <v>756.71999999999991</v>
      </c>
      <c r="AC726" s="303">
        <f t="shared" si="167"/>
        <v>189.17999999999998</v>
      </c>
      <c r="AD726" s="303">
        <f t="shared" si="167"/>
        <v>315.30000000000007</v>
      </c>
      <c r="AE726" s="303">
        <f t="shared" si="167"/>
        <v>63.060000000000016</v>
      </c>
      <c r="AF726" s="303">
        <f t="shared" si="167"/>
        <v>0</v>
      </c>
      <c r="AG726" s="303">
        <f t="shared" si="170"/>
        <v>819.78</v>
      </c>
      <c r="AH726" s="303">
        <f t="shared" si="170"/>
        <v>315.30000000000007</v>
      </c>
      <c r="AI726" s="303">
        <f t="shared" si="170"/>
        <v>315.30000000000007</v>
      </c>
      <c r="AJ726" s="303">
        <f t="shared" si="170"/>
        <v>63.060000000000016</v>
      </c>
      <c r="AK726" s="1239" t="s">
        <v>1350</v>
      </c>
      <c r="AL726" s="73" t="s">
        <v>1350</v>
      </c>
      <c r="AM726" s="1239" t="s">
        <v>1350</v>
      </c>
      <c r="AN726" s="303">
        <f t="shared" si="171"/>
        <v>84752.639999999999</v>
      </c>
      <c r="AO726" s="303">
        <f t="shared" si="168"/>
        <v>29827.379999999976</v>
      </c>
      <c r="AP726" s="303">
        <f t="shared" si="168"/>
        <v>1261.2000000000003</v>
      </c>
      <c r="AQ726" s="303">
        <f t="shared" si="168"/>
        <v>21692.639999999999</v>
      </c>
      <c r="AR726" s="303">
        <f t="shared" si="168"/>
        <v>0</v>
      </c>
      <c r="AS726" s="303">
        <f t="shared" si="168"/>
        <v>28503.119999999999</v>
      </c>
      <c r="AT726" s="303">
        <f t="shared" si="168"/>
        <v>0</v>
      </c>
      <c r="AU726" s="303">
        <f t="shared" si="168"/>
        <v>189.17999999999998</v>
      </c>
      <c r="AV726" s="303">
        <f t="shared" si="168"/>
        <v>126.12000000000003</v>
      </c>
      <c r="AW726" s="303">
        <f t="shared" si="168"/>
        <v>315.30000000000007</v>
      </c>
      <c r="AX726" s="303">
        <f t="shared" si="168"/>
        <v>756.71999999999991</v>
      </c>
      <c r="AY726" s="303">
        <f t="shared" si="168"/>
        <v>189.17999999999998</v>
      </c>
      <c r="AZ726" s="303">
        <f t="shared" si="168"/>
        <v>315.30000000000007</v>
      </c>
      <c r="BA726" s="303">
        <f t="shared" si="168"/>
        <v>63.060000000000016</v>
      </c>
      <c r="BB726" s="303">
        <f t="shared" si="168"/>
        <v>0</v>
      </c>
      <c r="BC726" s="303">
        <f t="shared" si="172"/>
        <v>819.78</v>
      </c>
      <c r="BD726" s="303">
        <f t="shared" si="172"/>
        <v>315.30000000000007</v>
      </c>
      <c r="BE726" s="303">
        <f t="shared" si="172"/>
        <v>315.30000000000007</v>
      </c>
      <c r="BF726" s="303">
        <f t="shared" si="172"/>
        <v>63.060000000000016</v>
      </c>
    </row>
    <row r="727" spans="2:58" ht="14.25" x14ac:dyDescent="0.2">
      <c r="B727" s="1913" t="s">
        <v>266</v>
      </c>
      <c r="C727" s="1914" t="s">
        <v>291</v>
      </c>
      <c r="D727" s="1907" t="s">
        <v>23</v>
      </c>
      <c r="E727" s="1906" t="s">
        <v>15</v>
      </c>
      <c r="F727" s="1898" t="s">
        <v>16</v>
      </c>
      <c r="G727" s="1927">
        <v>16.920000000000002</v>
      </c>
      <c r="H727" s="2007">
        <v>2929</v>
      </c>
      <c r="I727" s="2007">
        <v>2929</v>
      </c>
      <c r="J727" s="2007">
        <v>2929</v>
      </c>
      <c r="K727" s="1953">
        <v>13.44</v>
      </c>
      <c r="L727" s="1580"/>
      <c r="O727" s="303"/>
      <c r="P727" s="1174"/>
      <c r="Q727" s="1174"/>
      <c r="R727" s="303">
        <f t="shared" si="169"/>
        <v>39365.760000000002</v>
      </c>
      <c r="S727" s="303">
        <f t="shared" si="167"/>
        <v>13854.169999999989</v>
      </c>
      <c r="T727" s="303">
        <f t="shared" si="167"/>
        <v>585.80000000000018</v>
      </c>
      <c r="U727" s="303">
        <f t="shared" si="167"/>
        <v>10075.76</v>
      </c>
      <c r="V727" s="303">
        <f t="shared" si="167"/>
        <v>0</v>
      </c>
      <c r="W727" s="303">
        <f t="shared" si="167"/>
        <v>13239.08</v>
      </c>
      <c r="X727" s="303">
        <f t="shared" si="167"/>
        <v>0</v>
      </c>
      <c r="Y727" s="303">
        <f t="shared" si="167"/>
        <v>87.87</v>
      </c>
      <c r="Z727" s="303">
        <f t="shared" si="167"/>
        <v>58.58000000000002</v>
      </c>
      <c r="AA727" s="303">
        <f t="shared" si="167"/>
        <v>146.45000000000005</v>
      </c>
      <c r="AB727" s="303">
        <f t="shared" si="167"/>
        <v>351.48</v>
      </c>
      <c r="AC727" s="303">
        <f t="shared" si="167"/>
        <v>87.87</v>
      </c>
      <c r="AD727" s="303">
        <f t="shared" si="167"/>
        <v>146.45000000000005</v>
      </c>
      <c r="AE727" s="303">
        <f t="shared" si="167"/>
        <v>29.29000000000001</v>
      </c>
      <c r="AF727" s="303">
        <f t="shared" si="167"/>
        <v>0</v>
      </c>
      <c r="AG727" s="303">
        <f t="shared" si="170"/>
        <v>380.77000000000004</v>
      </c>
      <c r="AH727" s="303">
        <f t="shared" si="170"/>
        <v>146.45000000000005</v>
      </c>
      <c r="AI727" s="303">
        <f t="shared" si="170"/>
        <v>146.45000000000005</v>
      </c>
      <c r="AJ727" s="303">
        <f t="shared" si="170"/>
        <v>29.29000000000001</v>
      </c>
      <c r="AK727" s="1239" t="s">
        <v>1350</v>
      </c>
      <c r="AL727" s="73" t="s">
        <v>1350</v>
      </c>
      <c r="AM727" s="1239" t="s">
        <v>1350</v>
      </c>
      <c r="AN727" s="303">
        <f t="shared" si="171"/>
        <v>39365.760000000002</v>
      </c>
      <c r="AO727" s="303">
        <f t="shared" si="168"/>
        <v>13854.169999999989</v>
      </c>
      <c r="AP727" s="303">
        <f t="shared" si="168"/>
        <v>585.80000000000018</v>
      </c>
      <c r="AQ727" s="303">
        <f t="shared" si="168"/>
        <v>10075.76</v>
      </c>
      <c r="AR727" s="303">
        <f t="shared" si="168"/>
        <v>0</v>
      </c>
      <c r="AS727" s="303">
        <f t="shared" si="168"/>
        <v>13239.08</v>
      </c>
      <c r="AT727" s="303">
        <f t="shared" si="168"/>
        <v>0</v>
      </c>
      <c r="AU727" s="303">
        <f t="shared" si="168"/>
        <v>87.87</v>
      </c>
      <c r="AV727" s="303">
        <f t="shared" si="168"/>
        <v>58.58000000000002</v>
      </c>
      <c r="AW727" s="303">
        <f t="shared" si="168"/>
        <v>146.45000000000005</v>
      </c>
      <c r="AX727" s="303">
        <f t="shared" si="168"/>
        <v>351.48</v>
      </c>
      <c r="AY727" s="303">
        <f t="shared" si="168"/>
        <v>87.87</v>
      </c>
      <c r="AZ727" s="303">
        <f t="shared" si="168"/>
        <v>146.45000000000005</v>
      </c>
      <c r="BA727" s="303">
        <f t="shared" si="168"/>
        <v>29.29000000000001</v>
      </c>
      <c r="BB727" s="303">
        <f t="shared" si="168"/>
        <v>0</v>
      </c>
      <c r="BC727" s="303">
        <f t="shared" si="172"/>
        <v>380.77000000000004</v>
      </c>
      <c r="BD727" s="303">
        <f t="shared" si="172"/>
        <v>146.45000000000005</v>
      </c>
      <c r="BE727" s="303">
        <f t="shared" si="172"/>
        <v>146.45000000000005</v>
      </c>
      <c r="BF727" s="303">
        <f t="shared" si="172"/>
        <v>29.29000000000001</v>
      </c>
    </row>
    <row r="728" spans="2:58" ht="14.25" x14ac:dyDescent="0.2">
      <c r="B728" s="1913" t="s">
        <v>266</v>
      </c>
      <c r="C728" s="1914" t="s">
        <v>292</v>
      </c>
      <c r="D728" s="1907" t="s">
        <v>293</v>
      </c>
      <c r="E728" s="1906" t="s">
        <v>19</v>
      </c>
      <c r="F728" s="1898" t="s">
        <v>16</v>
      </c>
      <c r="G728" s="1927">
        <v>16.920000000000002</v>
      </c>
      <c r="H728" s="2007">
        <v>10929</v>
      </c>
      <c r="I728" s="2007">
        <v>10929</v>
      </c>
      <c r="J728" s="2007">
        <v>10929</v>
      </c>
      <c r="K728" s="1953">
        <v>18.77</v>
      </c>
      <c r="L728" s="1580"/>
      <c r="O728" s="303"/>
      <c r="P728" s="1174"/>
      <c r="Q728" s="1174"/>
      <c r="R728" s="303">
        <f t="shared" si="169"/>
        <v>205137.33</v>
      </c>
      <c r="S728" s="303">
        <f t="shared" si="167"/>
        <v>51694.169999999962</v>
      </c>
      <c r="T728" s="303">
        <f t="shared" si="167"/>
        <v>2185.8000000000002</v>
      </c>
      <c r="U728" s="303">
        <f t="shared" si="167"/>
        <v>37595.759999999987</v>
      </c>
      <c r="V728" s="303">
        <f t="shared" si="167"/>
        <v>0</v>
      </c>
      <c r="W728" s="303">
        <f t="shared" si="167"/>
        <v>107650.65000000002</v>
      </c>
      <c r="X728" s="303">
        <f t="shared" si="167"/>
        <v>0</v>
      </c>
      <c r="Y728" s="303">
        <f t="shared" si="167"/>
        <v>327.86999999999995</v>
      </c>
      <c r="Z728" s="303">
        <f t="shared" si="167"/>
        <v>218.58</v>
      </c>
      <c r="AA728" s="303">
        <f t="shared" si="167"/>
        <v>546.45000000000005</v>
      </c>
      <c r="AB728" s="303">
        <f t="shared" si="167"/>
        <v>1311.4799999999998</v>
      </c>
      <c r="AC728" s="303">
        <f t="shared" si="167"/>
        <v>327.86999999999995</v>
      </c>
      <c r="AD728" s="303">
        <f t="shared" si="167"/>
        <v>546.45000000000005</v>
      </c>
      <c r="AE728" s="303">
        <f t="shared" si="167"/>
        <v>109.29</v>
      </c>
      <c r="AF728" s="303">
        <f t="shared" si="167"/>
        <v>0</v>
      </c>
      <c r="AG728" s="303">
        <f t="shared" si="170"/>
        <v>1420.77</v>
      </c>
      <c r="AH728" s="303">
        <f t="shared" si="170"/>
        <v>546.45000000000005</v>
      </c>
      <c r="AI728" s="303">
        <f t="shared" si="170"/>
        <v>546.45000000000005</v>
      </c>
      <c r="AJ728" s="303">
        <f t="shared" si="170"/>
        <v>109.29</v>
      </c>
      <c r="AK728" s="1239" t="s">
        <v>1350</v>
      </c>
      <c r="AL728" s="73" t="s">
        <v>1350</v>
      </c>
      <c r="AM728" s="1239" t="s">
        <v>1350</v>
      </c>
      <c r="AN728" s="303">
        <f t="shared" si="171"/>
        <v>205137.33</v>
      </c>
      <c r="AO728" s="303">
        <f t="shared" si="168"/>
        <v>51694.169999999962</v>
      </c>
      <c r="AP728" s="303">
        <f t="shared" si="168"/>
        <v>2185.8000000000002</v>
      </c>
      <c r="AQ728" s="303">
        <f t="shared" si="168"/>
        <v>37595.759999999987</v>
      </c>
      <c r="AR728" s="303">
        <f t="shared" si="168"/>
        <v>0</v>
      </c>
      <c r="AS728" s="303">
        <f t="shared" si="168"/>
        <v>107650.65000000002</v>
      </c>
      <c r="AT728" s="303">
        <f t="shared" si="168"/>
        <v>0</v>
      </c>
      <c r="AU728" s="303">
        <f t="shared" si="168"/>
        <v>327.86999999999995</v>
      </c>
      <c r="AV728" s="303">
        <f t="shared" si="168"/>
        <v>218.58</v>
      </c>
      <c r="AW728" s="303">
        <f t="shared" si="168"/>
        <v>546.45000000000005</v>
      </c>
      <c r="AX728" s="303">
        <f t="shared" si="168"/>
        <v>1311.4799999999998</v>
      </c>
      <c r="AY728" s="303">
        <f t="shared" si="168"/>
        <v>327.86999999999995</v>
      </c>
      <c r="AZ728" s="303">
        <f t="shared" si="168"/>
        <v>546.45000000000005</v>
      </c>
      <c r="BA728" s="303">
        <f t="shared" si="168"/>
        <v>109.29</v>
      </c>
      <c r="BB728" s="303">
        <f t="shared" si="168"/>
        <v>0</v>
      </c>
      <c r="BC728" s="303">
        <f t="shared" si="172"/>
        <v>1420.77</v>
      </c>
      <c r="BD728" s="303">
        <f t="shared" si="172"/>
        <v>546.45000000000005</v>
      </c>
      <c r="BE728" s="303">
        <f t="shared" si="172"/>
        <v>546.45000000000005</v>
      </c>
      <c r="BF728" s="303">
        <f t="shared" si="172"/>
        <v>109.29</v>
      </c>
    </row>
    <row r="729" spans="2:58" ht="14.25" x14ac:dyDescent="0.2">
      <c r="B729" s="1913" t="s">
        <v>266</v>
      </c>
      <c r="C729" s="1914" t="s">
        <v>294</v>
      </c>
      <c r="D729" s="1907" t="s">
        <v>57</v>
      </c>
      <c r="E729" s="1906" t="s">
        <v>19</v>
      </c>
      <c r="F729" s="1898" t="s">
        <v>16</v>
      </c>
      <c r="G729" s="1927">
        <v>16.920000000000002</v>
      </c>
      <c r="H729" s="2007">
        <v>127021</v>
      </c>
      <c r="I729" s="2007">
        <v>127021</v>
      </c>
      <c r="J729" s="2007">
        <v>127021</v>
      </c>
      <c r="K729" s="1953">
        <v>18.77</v>
      </c>
      <c r="L729" s="1580"/>
      <c r="O729" s="303"/>
      <c r="P729" s="1174"/>
      <c r="Q729" s="1174"/>
      <c r="R729" s="303">
        <f t="shared" si="169"/>
        <v>2384184.17</v>
      </c>
      <c r="S729" s="303">
        <f t="shared" si="167"/>
        <v>600809.32999999949</v>
      </c>
      <c r="T729" s="303">
        <f t="shared" si="167"/>
        <v>25404.200000000004</v>
      </c>
      <c r="U729" s="303">
        <f t="shared" si="167"/>
        <v>436952.23999999993</v>
      </c>
      <c r="V729" s="303">
        <f t="shared" si="167"/>
        <v>0</v>
      </c>
      <c r="W729" s="303">
        <f t="shared" si="167"/>
        <v>1251156.8500000003</v>
      </c>
      <c r="X729" s="303">
        <f t="shared" si="167"/>
        <v>0</v>
      </c>
      <c r="Y729" s="303">
        <f t="shared" si="167"/>
        <v>3810.6299999999997</v>
      </c>
      <c r="Z729" s="303">
        <f t="shared" si="167"/>
        <v>2540.42</v>
      </c>
      <c r="AA729" s="303">
        <f t="shared" si="167"/>
        <v>6351.0500000000011</v>
      </c>
      <c r="AB729" s="303">
        <f t="shared" si="167"/>
        <v>15242.519999999999</v>
      </c>
      <c r="AC729" s="303">
        <f t="shared" si="167"/>
        <v>3810.6299999999997</v>
      </c>
      <c r="AD729" s="303">
        <f t="shared" si="167"/>
        <v>6351.0500000000011</v>
      </c>
      <c r="AE729" s="303">
        <f t="shared" si="167"/>
        <v>1270.21</v>
      </c>
      <c r="AF729" s="303">
        <f t="shared" si="167"/>
        <v>0</v>
      </c>
      <c r="AG729" s="303">
        <f t="shared" si="170"/>
        <v>16512.73</v>
      </c>
      <c r="AH729" s="303">
        <f t="shared" si="170"/>
        <v>6351.0500000000011</v>
      </c>
      <c r="AI729" s="303">
        <f t="shared" si="170"/>
        <v>6351.0500000000011</v>
      </c>
      <c r="AJ729" s="303">
        <f t="shared" si="170"/>
        <v>1270.21</v>
      </c>
      <c r="AK729" s="1239" t="s">
        <v>1350</v>
      </c>
      <c r="AL729" s="73" t="s">
        <v>1350</v>
      </c>
      <c r="AM729" s="1239" t="s">
        <v>1350</v>
      </c>
      <c r="AN729" s="303">
        <f t="shared" si="171"/>
        <v>2384184.17</v>
      </c>
      <c r="AO729" s="303">
        <f t="shared" si="168"/>
        <v>600809.32999999949</v>
      </c>
      <c r="AP729" s="303">
        <f t="shared" si="168"/>
        <v>25404.200000000004</v>
      </c>
      <c r="AQ729" s="303">
        <f t="shared" si="168"/>
        <v>436952.23999999993</v>
      </c>
      <c r="AR729" s="303">
        <f t="shared" si="168"/>
        <v>0</v>
      </c>
      <c r="AS729" s="303">
        <f t="shared" si="168"/>
        <v>1251156.8500000003</v>
      </c>
      <c r="AT729" s="303">
        <f t="shared" si="168"/>
        <v>0</v>
      </c>
      <c r="AU729" s="303">
        <f t="shared" si="168"/>
        <v>3810.6299999999997</v>
      </c>
      <c r="AV729" s="303">
        <f t="shared" si="168"/>
        <v>2540.42</v>
      </c>
      <c r="AW729" s="303">
        <f t="shared" si="168"/>
        <v>6351.0500000000011</v>
      </c>
      <c r="AX729" s="303">
        <f t="shared" si="168"/>
        <v>15242.519999999999</v>
      </c>
      <c r="AY729" s="303">
        <f t="shared" si="168"/>
        <v>3810.6299999999997</v>
      </c>
      <c r="AZ729" s="303">
        <f t="shared" si="168"/>
        <v>6351.0500000000011</v>
      </c>
      <c r="BA729" s="303">
        <f t="shared" si="168"/>
        <v>1270.21</v>
      </c>
      <c r="BB729" s="303">
        <f t="shared" si="168"/>
        <v>0</v>
      </c>
      <c r="BC729" s="303">
        <f t="shared" si="172"/>
        <v>16512.73</v>
      </c>
      <c r="BD729" s="303">
        <f t="shared" si="172"/>
        <v>6351.0500000000011</v>
      </c>
      <c r="BE729" s="303">
        <f t="shared" si="172"/>
        <v>6351.0500000000011</v>
      </c>
      <c r="BF729" s="303">
        <f t="shared" si="172"/>
        <v>1270.21</v>
      </c>
    </row>
    <row r="730" spans="2:58" ht="14.25" x14ac:dyDescent="0.2">
      <c r="B730" s="1917" t="s">
        <v>266</v>
      </c>
      <c r="C730" s="1918" t="s">
        <v>295</v>
      </c>
      <c r="D730" s="1901" t="s">
        <v>195</v>
      </c>
      <c r="E730" s="1919" t="s">
        <v>19</v>
      </c>
      <c r="F730" s="1932" t="s">
        <v>16</v>
      </c>
      <c r="G730" s="1961">
        <v>16.920000000000002</v>
      </c>
      <c r="H730" s="2010">
        <v>66408.651034070805</v>
      </c>
      <c r="I730" s="1994">
        <v>66408.651034070805</v>
      </c>
      <c r="J730" s="1968">
        <v>66408.651034070805</v>
      </c>
      <c r="K730" s="2011">
        <v>18.77</v>
      </c>
      <c r="L730" s="1580"/>
      <c r="O730" s="303"/>
      <c r="P730" s="1174"/>
      <c r="Q730" s="1174"/>
      <c r="R730" s="303">
        <f t="shared" si="169"/>
        <v>1246490.3799095089</v>
      </c>
      <c r="S730" s="303">
        <f t="shared" si="167"/>
        <v>314112.91939115466</v>
      </c>
      <c r="T730" s="303">
        <f t="shared" si="167"/>
        <v>13281.730206814162</v>
      </c>
      <c r="U730" s="303">
        <f t="shared" si="167"/>
        <v>228445.75955720351</v>
      </c>
      <c r="V730" s="303">
        <f t="shared" si="167"/>
        <v>0</v>
      </c>
      <c r="W730" s="303">
        <f t="shared" si="167"/>
        <v>654125.21268559748</v>
      </c>
      <c r="X730" s="303">
        <f t="shared" si="167"/>
        <v>0</v>
      </c>
      <c r="Y730" s="303">
        <f t="shared" si="167"/>
        <v>1992.2595310221238</v>
      </c>
      <c r="Z730" s="303">
        <f t="shared" si="167"/>
        <v>1328.1730206814161</v>
      </c>
      <c r="AA730" s="303">
        <f t="shared" si="167"/>
        <v>3320.4325517035404</v>
      </c>
      <c r="AB730" s="303">
        <f t="shared" si="167"/>
        <v>7969.0381240884954</v>
      </c>
      <c r="AC730" s="303">
        <f t="shared" si="167"/>
        <v>1992.2595310221238</v>
      </c>
      <c r="AD730" s="303">
        <f t="shared" si="167"/>
        <v>3320.4325517035404</v>
      </c>
      <c r="AE730" s="303">
        <f t="shared" si="167"/>
        <v>664.08651034070806</v>
      </c>
      <c r="AF730" s="303">
        <f t="shared" si="167"/>
        <v>0</v>
      </c>
      <c r="AG730" s="303">
        <f t="shared" si="170"/>
        <v>8633.1246344292049</v>
      </c>
      <c r="AH730" s="303">
        <f t="shared" si="170"/>
        <v>3320.4325517035404</v>
      </c>
      <c r="AI730" s="303">
        <f t="shared" si="170"/>
        <v>3320.4325517035404</v>
      </c>
      <c r="AJ730" s="303">
        <f t="shared" si="170"/>
        <v>664.08651034070806</v>
      </c>
      <c r="AK730" s="1239" t="s">
        <v>1350</v>
      </c>
      <c r="AL730" s="73" t="s">
        <v>1350</v>
      </c>
      <c r="AM730" s="1239" t="s">
        <v>1350</v>
      </c>
      <c r="AN730" s="303">
        <f t="shared" si="171"/>
        <v>1246490.3799095089</v>
      </c>
      <c r="AO730" s="303">
        <f t="shared" si="168"/>
        <v>314112.91939115466</v>
      </c>
      <c r="AP730" s="303">
        <f t="shared" si="168"/>
        <v>13281.730206814162</v>
      </c>
      <c r="AQ730" s="303">
        <f t="shared" si="168"/>
        <v>228445.75955720351</v>
      </c>
      <c r="AR730" s="303">
        <f t="shared" si="168"/>
        <v>0</v>
      </c>
      <c r="AS730" s="303">
        <f t="shared" si="168"/>
        <v>654125.21268559748</v>
      </c>
      <c r="AT730" s="303">
        <f t="shared" si="168"/>
        <v>0</v>
      </c>
      <c r="AU730" s="303">
        <f t="shared" si="168"/>
        <v>1992.2595310221238</v>
      </c>
      <c r="AV730" s="303">
        <f t="shared" si="168"/>
        <v>1328.1730206814161</v>
      </c>
      <c r="AW730" s="303">
        <f t="shared" si="168"/>
        <v>3320.4325517035404</v>
      </c>
      <c r="AX730" s="303">
        <f t="shared" si="168"/>
        <v>7969.0381240884954</v>
      </c>
      <c r="AY730" s="303">
        <f t="shared" si="168"/>
        <v>1992.2595310221238</v>
      </c>
      <c r="AZ730" s="303">
        <f t="shared" si="168"/>
        <v>3320.4325517035404</v>
      </c>
      <c r="BA730" s="303">
        <f t="shared" si="168"/>
        <v>664.08651034070806</v>
      </c>
      <c r="BB730" s="303">
        <f t="shared" si="168"/>
        <v>0</v>
      </c>
      <c r="BC730" s="303">
        <f t="shared" si="172"/>
        <v>8633.1246344292049</v>
      </c>
      <c r="BD730" s="303">
        <f t="shared" si="172"/>
        <v>3320.4325517035404</v>
      </c>
      <c r="BE730" s="303">
        <f t="shared" si="172"/>
        <v>3320.4325517035404</v>
      </c>
      <c r="BF730" s="303">
        <f t="shared" si="172"/>
        <v>664.08651034070806</v>
      </c>
    </row>
    <row r="731" spans="2:58" ht="14.25" x14ac:dyDescent="0.2">
      <c r="B731" s="1906" t="s">
        <v>138</v>
      </c>
      <c r="C731" s="1906" t="s">
        <v>139</v>
      </c>
      <c r="D731" s="1907" t="s">
        <v>140</v>
      </c>
      <c r="E731" s="1906" t="s">
        <v>19</v>
      </c>
      <c r="F731" s="1898" t="s">
        <v>16</v>
      </c>
      <c r="G731" s="2015">
        <v>17.12</v>
      </c>
      <c r="H731" s="1957">
        <v>15000</v>
      </c>
      <c r="I731" s="1910">
        <v>15000</v>
      </c>
      <c r="J731" s="1911">
        <v>15000</v>
      </c>
      <c r="K731" s="1916">
        <v>18.77</v>
      </c>
      <c r="L731" s="1580"/>
      <c r="O731" s="1580"/>
      <c r="P731" s="1580"/>
      <c r="Q731" s="1580"/>
      <c r="R731" s="303">
        <f t="shared" si="169"/>
        <v>281550</v>
      </c>
      <c r="S731" s="303">
        <f t="shared" si="167"/>
        <v>70949.999999999942</v>
      </c>
      <c r="T731" s="303">
        <f t="shared" si="167"/>
        <v>3000.0000000000005</v>
      </c>
      <c r="U731" s="303">
        <f t="shared" si="167"/>
        <v>51599.999999999993</v>
      </c>
      <c r="V731" s="303">
        <f t="shared" si="167"/>
        <v>0</v>
      </c>
      <c r="W731" s="303">
        <f t="shared" si="167"/>
        <v>147750.00000000003</v>
      </c>
      <c r="X731" s="303">
        <f t="shared" si="167"/>
        <v>0</v>
      </c>
      <c r="Y731" s="303">
        <f t="shared" si="167"/>
        <v>450</v>
      </c>
      <c r="Z731" s="303">
        <f t="shared" si="167"/>
        <v>300.00000000000006</v>
      </c>
      <c r="AA731" s="303">
        <f t="shared" si="167"/>
        <v>750.00000000000011</v>
      </c>
      <c r="AB731" s="303">
        <f t="shared" si="167"/>
        <v>1800</v>
      </c>
      <c r="AC731" s="303">
        <f t="shared" si="167"/>
        <v>450</v>
      </c>
      <c r="AD731" s="303">
        <f t="shared" si="167"/>
        <v>750.00000000000011</v>
      </c>
      <c r="AE731" s="303">
        <f t="shared" si="167"/>
        <v>150.00000000000003</v>
      </c>
      <c r="AF731" s="303">
        <f t="shared" si="167"/>
        <v>0</v>
      </c>
      <c r="AG731" s="303">
        <f t="shared" si="170"/>
        <v>1950.0000000000002</v>
      </c>
      <c r="AH731" s="303">
        <f t="shared" si="170"/>
        <v>750.00000000000011</v>
      </c>
      <c r="AI731" s="303">
        <f t="shared" si="170"/>
        <v>750.00000000000011</v>
      </c>
      <c r="AJ731" s="303">
        <f t="shared" si="170"/>
        <v>150.00000000000003</v>
      </c>
      <c r="AK731" s="1239" t="s">
        <v>1350</v>
      </c>
      <c r="AL731" s="73" t="s">
        <v>1350</v>
      </c>
      <c r="AM731" s="1239" t="s">
        <v>1350</v>
      </c>
      <c r="AN731" s="303">
        <f t="shared" si="171"/>
        <v>281550</v>
      </c>
      <c r="AO731" s="303">
        <f t="shared" si="168"/>
        <v>70949.999999999942</v>
      </c>
      <c r="AP731" s="303">
        <f t="shared" si="168"/>
        <v>3000.0000000000005</v>
      </c>
      <c r="AQ731" s="303">
        <f t="shared" si="168"/>
        <v>51599.999999999993</v>
      </c>
      <c r="AR731" s="303">
        <f t="shared" si="168"/>
        <v>0</v>
      </c>
      <c r="AS731" s="303">
        <f t="shared" si="168"/>
        <v>147750.00000000003</v>
      </c>
      <c r="AT731" s="303">
        <f t="shared" si="168"/>
        <v>0</v>
      </c>
      <c r="AU731" s="303">
        <f t="shared" si="168"/>
        <v>450</v>
      </c>
      <c r="AV731" s="303">
        <f t="shared" si="168"/>
        <v>300.00000000000006</v>
      </c>
      <c r="AW731" s="303">
        <f t="shared" si="168"/>
        <v>750.00000000000011</v>
      </c>
      <c r="AX731" s="303">
        <f t="shared" si="168"/>
        <v>1800</v>
      </c>
      <c r="AY731" s="303">
        <f t="shared" si="168"/>
        <v>450</v>
      </c>
      <c r="AZ731" s="303">
        <f t="shared" si="168"/>
        <v>750.00000000000011</v>
      </c>
      <c r="BA731" s="303">
        <f t="shared" si="168"/>
        <v>150.00000000000003</v>
      </c>
      <c r="BB731" s="303">
        <f t="shared" si="168"/>
        <v>0</v>
      </c>
      <c r="BC731" s="303">
        <f t="shared" si="172"/>
        <v>1950.0000000000002</v>
      </c>
      <c r="BD731" s="303">
        <f t="shared" si="172"/>
        <v>750.00000000000011</v>
      </c>
      <c r="BE731" s="303">
        <f t="shared" si="172"/>
        <v>750.00000000000011</v>
      </c>
      <c r="BF731" s="303">
        <f t="shared" si="172"/>
        <v>150.00000000000003</v>
      </c>
    </row>
    <row r="732" spans="2:58" ht="14.25" x14ac:dyDescent="0.2">
      <c r="B732" s="1913" t="s">
        <v>138</v>
      </c>
      <c r="C732" s="1906" t="s">
        <v>141</v>
      </c>
      <c r="D732" s="1907" t="s">
        <v>36</v>
      </c>
      <c r="E732" s="1906" t="s">
        <v>15</v>
      </c>
      <c r="F732" s="1898" t="s">
        <v>16</v>
      </c>
      <c r="G732" s="2015">
        <v>17.12</v>
      </c>
      <c r="H732" s="1957">
        <v>622</v>
      </c>
      <c r="I732" s="1910">
        <v>622</v>
      </c>
      <c r="J732" s="1911">
        <v>622</v>
      </c>
      <c r="K732" s="1916">
        <v>13.44</v>
      </c>
      <c r="L732" s="1580"/>
      <c r="O732" s="1580"/>
      <c r="P732" s="1580"/>
      <c r="Q732" s="1580"/>
      <c r="R732" s="303">
        <f t="shared" si="169"/>
        <v>8359.68</v>
      </c>
      <c r="S732" s="303">
        <f t="shared" si="167"/>
        <v>2942.0599999999977</v>
      </c>
      <c r="T732" s="303">
        <f t="shared" si="167"/>
        <v>124.40000000000002</v>
      </c>
      <c r="U732" s="303">
        <f t="shared" si="167"/>
        <v>2139.6799999999998</v>
      </c>
      <c r="V732" s="303">
        <f t="shared" si="167"/>
        <v>0</v>
      </c>
      <c r="W732" s="303">
        <f t="shared" si="167"/>
        <v>2811.44</v>
      </c>
      <c r="X732" s="303">
        <f t="shared" si="167"/>
        <v>0</v>
      </c>
      <c r="Y732" s="303">
        <f t="shared" si="167"/>
        <v>18.66</v>
      </c>
      <c r="Z732" s="303">
        <f t="shared" si="167"/>
        <v>12.440000000000003</v>
      </c>
      <c r="AA732" s="303">
        <f t="shared" si="167"/>
        <v>31.100000000000005</v>
      </c>
      <c r="AB732" s="303">
        <f t="shared" si="167"/>
        <v>74.64</v>
      </c>
      <c r="AC732" s="303">
        <f t="shared" si="167"/>
        <v>18.66</v>
      </c>
      <c r="AD732" s="303">
        <f t="shared" si="167"/>
        <v>31.100000000000005</v>
      </c>
      <c r="AE732" s="303">
        <f t="shared" si="167"/>
        <v>6.2200000000000015</v>
      </c>
      <c r="AF732" s="303">
        <f t="shared" si="167"/>
        <v>0</v>
      </c>
      <c r="AG732" s="303">
        <f t="shared" si="170"/>
        <v>80.86</v>
      </c>
      <c r="AH732" s="303">
        <f t="shared" si="170"/>
        <v>31.100000000000005</v>
      </c>
      <c r="AI732" s="303">
        <f t="shared" si="170"/>
        <v>31.100000000000005</v>
      </c>
      <c r="AJ732" s="303">
        <f t="shared" si="170"/>
        <v>6.2200000000000015</v>
      </c>
      <c r="AK732" s="1239" t="s">
        <v>1350</v>
      </c>
      <c r="AL732" s="73" t="s">
        <v>1350</v>
      </c>
      <c r="AM732" s="1239" t="s">
        <v>1350</v>
      </c>
      <c r="AN732" s="303">
        <f t="shared" si="171"/>
        <v>8359.68</v>
      </c>
      <c r="AO732" s="303">
        <f t="shared" si="168"/>
        <v>2942.0599999999977</v>
      </c>
      <c r="AP732" s="303">
        <f t="shared" si="168"/>
        <v>124.40000000000002</v>
      </c>
      <c r="AQ732" s="303">
        <f t="shared" si="168"/>
        <v>2139.6799999999998</v>
      </c>
      <c r="AR732" s="303">
        <f t="shared" si="168"/>
        <v>0</v>
      </c>
      <c r="AS732" s="303">
        <f t="shared" si="168"/>
        <v>2811.44</v>
      </c>
      <c r="AT732" s="303">
        <f t="shared" si="168"/>
        <v>0</v>
      </c>
      <c r="AU732" s="303">
        <f t="shared" si="168"/>
        <v>18.66</v>
      </c>
      <c r="AV732" s="303">
        <f t="shared" si="168"/>
        <v>12.440000000000003</v>
      </c>
      <c r="AW732" s="303">
        <f t="shared" si="168"/>
        <v>31.100000000000005</v>
      </c>
      <c r="AX732" s="303">
        <f t="shared" si="168"/>
        <v>74.64</v>
      </c>
      <c r="AY732" s="303">
        <f t="shared" si="168"/>
        <v>18.66</v>
      </c>
      <c r="AZ732" s="303">
        <f t="shared" si="168"/>
        <v>31.100000000000005</v>
      </c>
      <c r="BA732" s="303">
        <f t="shared" si="168"/>
        <v>6.2200000000000015</v>
      </c>
      <c r="BB732" s="303">
        <f t="shared" si="168"/>
        <v>0</v>
      </c>
      <c r="BC732" s="303">
        <f t="shared" si="172"/>
        <v>80.86</v>
      </c>
      <c r="BD732" s="303">
        <f t="shared" si="172"/>
        <v>31.100000000000005</v>
      </c>
      <c r="BE732" s="303">
        <f t="shared" si="172"/>
        <v>31.100000000000005</v>
      </c>
      <c r="BF732" s="303">
        <f t="shared" si="172"/>
        <v>6.2200000000000015</v>
      </c>
    </row>
    <row r="733" spans="2:58" ht="14.25" x14ac:dyDescent="0.2">
      <c r="B733" s="1913" t="s">
        <v>138</v>
      </c>
      <c r="C733" s="1906" t="s">
        <v>142</v>
      </c>
      <c r="D733" s="1907" t="s">
        <v>36</v>
      </c>
      <c r="E733" s="1906" t="s">
        <v>15</v>
      </c>
      <c r="F733" s="1898" t="s">
        <v>16</v>
      </c>
      <c r="G733" s="2015">
        <v>17.12</v>
      </c>
      <c r="H733" s="1957">
        <v>0</v>
      </c>
      <c r="I733" s="1910">
        <v>0</v>
      </c>
      <c r="J733" s="1911">
        <v>0</v>
      </c>
      <c r="K733" s="1916">
        <v>13.44</v>
      </c>
      <c r="L733" s="1580"/>
      <c r="O733" s="1580"/>
      <c r="P733" s="1580"/>
      <c r="Q733" s="1580"/>
      <c r="R733" s="303">
        <f t="shared" ref="R733:R772" si="173">+I733*VLOOKUP($E733,$P$5:$R$7,3,FALSE)</f>
        <v>0</v>
      </c>
      <c r="S733" s="303">
        <f t="shared" ref="S733:AF751" si="174">+$R733*VLOOKUP($E733,$P$5:$AF$7,S$1+3,FALSE)</f>
        <v>0</v>
      </c>
      <c r="T733" s="303">
        <f t="shared" si="174"/>
        <v>0</v>
      </c>
      <c r="U733" s="303">
        <f t="shared" si="174"/>
        <v>0</v>
      </c>
      <c r="V733" s="303">
        <f t="shared" si="174"/>
        <v>0</v>
      </c>
      <c r="W733" s="303">
        <f t="shared" si="174"/>
        <v>0</v>
      </c>
      <c r="X733" s="303">
        <f t="shared" si="174"/>
        <v>0</v>
      </c>
      <c r="Y733" s="303">
        <f t="shared" si="174"/>
        <v>0</v>
      </c>
      <c r="Z733" s="303">
        <f t="shared" si="174"/>
        <v>0</v>
      </c>
      <c r="AA733" s="303">
        <f t="shared" si="174"/>
        <v>0</v>
      </c>
      <c r="AB733" s="303">
        <f t="shared" si="174"/>
        <v>0</v>
      </c>
      <c r="AC733" s="303">
        <f t="shared" si="174"/>
        <v>0</v>
      </c>
      <c r="AD733" s="303">
        <f t="shared" si="174"/>
        <v>0</v>
      </c>
      <c r="AE733" s="303">
        <f t="shared" si="174"/>
        <v>0</v>
      </c>
      <c r="AF733" s="303">
        <f t="shared" si="174"/>
        <v>0</v>
      </c>
      <c r="AG733" s="303">
        <f t="shared" si="170"/>
        <v>0</v>
      </c>
      <c r="AH733" s="303">
        <f t="shared" si="170"/>
        <v>0</v>
      </c>
      <c r="AI733" s="303">
        <f t="shared" si="170"/>
        <v>0</v>
      </c>
      <c r="AJ733" s="303">
        <f t="shared" si="170"/>
        <v>0</v>
      </c>
      <c r="AK733" s="1239" t="s">
        <v>1350</v>
      </c>
      <c r="AL733" s="73" t="s">
        <v>1350</v>
      </c>
      <c r="AM733" s="1239" t="s">
        <v>1350</v>
      </c>
      <c r="AN733" s="303">
        <f t="shared" ref="AN733:AN772" si="175">+J733*K733</f>
        <v>0</v>
      </c>
      <c r="AO733" s="303">
        <f t="shared" ref="AO733:BB751" si="176">+$AN733*VLOOKUP($E733,$AL$5:$BB$7,AO$1+3,FALSE)</f>
        <v>0</v>
      </c>
      <c r="AP733" s="303">
        <f t="shared" si="176"/>
        <v>0</v>
      </c>
      <c r="AQ733" s="303">
        <f t="shared" si="176"/>
        <v>0</v>
      </c>
      <c r="AR733" s="303">
        <f t="shared" si="176"/>
        <v>0</v>
      </c>
      <c r="AS733" s="303">
        <f t="shared" si="176"/>
        <v>0</v>
      </c>
      <c r="AT733" s="303">
        <f t="shared" si="176"/>
        <v>0</v>
      </c>
      <c r="AU733" s="303">
        <f t="shared" si="176"/>
        <v>0</v>
      </c>
      <c r="AV733" s="303">
        <f t="shared" si="176"/>
        <v>0</v>
      </c>
      <c r="AW733" s="303">
        <f t="shared" si="176"/>
        <v>0</v>
      </c>
      <c r="AX733" s="303">
        <f t="shared" si="176"/>
        <v>0</v>
      </c>
      <c r="AY733" s="303">
        <f t="shared" si="176"/>
        <v>0</v>
      </c>
      <c r="AZ733" s="303">
        <f t="shared" si="176"/>
        <v>0</v>
      </c>
      <c r="BA733" s="303">
        <f t="shared" si="176"/>
        <v>0</v>
      </c>
      <c r="BB733" s="303">
        <f t="shared" si="176"/>
        <v>0</v>
      </c>
      <c r="BC733" s="303">
        <f t="shared" si="172"/>
        <v>0</v>
      </c>
      <c r="BD733" s="303">
        <f t="shared" si="172"/>
        <v>0</v>
      </c>
      <c r="BE733" s="303">
        <f t="shared" si="172"/>
        <v>0</v>
      </c>
      <c r="BF733" s="303">
        <f t="shared" si="172"/>
        <v>0</v>
      </c>
    </row>
    <row r="734" spans="2:58" ht="14.25" x14ac:dyDescent="0.2">
      <c r="B734" s="1913" t="s">
        <v>138</v>
      </c>
      <c r="C734" s="1906" t="s">
        <v>143</v>
      </c>
      <c r="D734" s="1907" t="s">
        <v>27</v>
      </c>
      <c r="E734" s="1906" t="s">
        <v>19</v>
      </c>
      <c r="F734" s="1898" t="s">
        <v>16</v>
      </c>
      <c r="G734" s="2015">
        <v>17.12</v>
      </c>
      <c r="H734" s="1957">
        <v>0</v>
      </c>
      <c r="I734" s="1910">
        <v>0</v>
      </c>
      <c r="J734" s="1911">
        <v>0</v>
      </c>
      <c r="K734" s="1916">
        <v>18.77</v>
      </c>
      <c r="L734" s="1580"/>
      <c r="O734" s="1580"/>
      <c r="P734" s="1580"/>
      <c r="Q734" s="1580"/>
      <c r="R734" s="303">
        <f t="shared" si="173"/>
        <v>0</v>
      </c>
      <c r="S734" s="303">
        <f t="shared" si="174"/>
        <v>0</v>
      </c>
      <c r="T734" s="303">
        <f t="shared" si="174"/>
        <v>0</v>
      </c>
      <c r="U734" s="303">
        <f t="shared" si="174"/>
        <v>0</v>
      </c>
      <c r="V734" s="303">
        <f t="shared" si="174"/>
        <v>0</v>
      </c>
      <c r="W734" s="303">
        <f t="shared" si="174"/>
        <v>0</v>
      </c>
      <c r="X734" s="303">
        <f t="shared" si="174"/>
        <v>0</v>
      </c>
      <c r="Y734" s="303">
        <f t="shared" si="174"/>
        <v>0</v>
      </c>
      <c r="Z734" s="303">
        <f t="shared" si="174"/>
        <v>0</v>
      </c>
      <c r="AA734" s="303">
        <f t="shared" si="174"/>
        <v>0</v>
      </c>
      <c r="AB734" s="303">
        <f t="shared" si="174"/>
        <v>0</v>
      </c>
      <c r="AC734" s="303">
        <f t="shared" si="174"/>
        <v>0</v>
      </c>
      <c r="AD734" s="303">
        <f t="shared" si="174"/>
        <v>0</v>
      </c>
      <c r="AE734" s="303">
        <f t="shared" si="174"/>
        <v>0</v>
      </c>
      <c r="AF734" s="303">
        <f t="shared" si="174"/>
        <v>0</v>
      </c>
      <c r="AG734" s="303">
        <f t="shared" si="170"/>
        <v>0</v>
      </c>
      <c r="AH734" s="303">
        <f t="shared" si="170"/>
        <v>0</v>
      </c>
      <c r="AI734" s="303">
        <f t="shared" si="170"/>
        <v>0</v>
      </c>
      <c r="AJ734" s="303">
        <f t="shared" si="170"/>
        <v>0</v>
      </c>
      <c r="AK734" s="1239" t="s">
        <v>1350</v>
      </c>
      <c r="AL734" s="73" t="s">
        <v>1350</v>
      </c>
      <c r="AM734" s="1239" t="s">
        <v>1350</v>
      </c>
      <c r="AN734" s="303">
        <f t="shared" si="175"/>
        <v>0</v>
      </c>
      <c r="AO734" s="303">
        <f t="shared" si="176"/>
        <v>0</v>
      </c>
      <c r="AP734" s="303">
        <f t="shared" si="176"/>
        <v>0</v>
      </c>
      <c r="AQ734" s="303">
        <f t="shared" si="176"/>
        <v>0</v>
      </c>
      <c r="AR734" s="303">
        <f t="shared" si="176"/>
        <v>0</v>
      </c>
      <c r="AS734" s="303">
        <f t="shared" si="176"/>
        <v>0</v>
      </c>
      <c r="AT734" s="303">
        <f t="shared" si="176"/>
        <v>0</v>
      </c>
      <c r="AU734" s="303">
        <f t="shared" si="176"/>
        <v>0</v>
      </c>
      <c r="AV734" s="303">
        <f t="shared" si="176"/>
        <v>0</v>
      </c>
      <c r="AW734" s="303">
        <f t="shared" si="176"/>
        <v>0</v>
      </c>
      <c r="AX734" s="303">
        <f t="shared" si="176"/>
        <v>0</v>
      </c>
      <c r="AY734" s="303">
        <f t="shared" si="176"/>
        <v>0</v>
      </c>
      <c r="AZ734" s="303">
        <f t="shared" si="176"/>
        <v>0</v>
      </c>
      <c r="BA734" s="303">
        <f t="shared" si="176"/>
        <v>0</v>
      </c>
      <c r="BB734" s="303">
        <f t="shared" si="176"/>
        <v>0</v>
      </c>
      <c r="BC734" s="303">
        <f t="shared" si="172"/>
        <v>0</v>
      </c>
      <c r="BD734" s="303">
        <f t="shared" si="172"/>
        <v>0</v>
      </c>
      <c r="BE734" s="303">
        <f t="shared" si="172"/>
        <v>0</v>
      </c>
      <c r="BF734" s="303">
        <f t="shared" si="172"/>
        <v>0</v>
      </c>
    </row>
    <row r="735" spans="2:58" ht="14.25" x14ac:dyDescent="0.2">
      <c r="B735" s="1913" t="s">
        <v>138</v>
      </c>
      <c r="C735" s="1906" t="s">
        <v>144</v>
      </c>
      <c r="D735" s="1907" t="s">
        <v>27</v>
      </c>
      <c r="E735" s="1906" t="s">
        <v>15</v>
      </c>
      <c r="F735" s="1898" t="s">
        <v>16</v>
      </c>
      <c r="G735" s="2015">
        <v>17.12</v>
      </c>
      <c r="H735" s="1957">
        <v>0</v>
      </c>
      <c r="I735" s="1910">
        <v>0</v>
      </c>
      <c r="J735" s="1911">
        <v>0</v>
      </c>
      <c r="K735" s="1916">
        <v>13.44</v>
      </c>
      <c r="L735" s="1580"/>
      <c r="O735" s="1580"/>
      <c r="P735" s="1580"/>
      <c r="Q735" s="1580"/>
      <c r="R735" s="303">
        <f t="shared" si="173"/>
        <v>0</v>
      </c>
      <c r="S735" s="303">
        <f t="shared" si="174"/>
        <v>0</v>
      </c>
      <c r="T735" s="303">
        <f t="shared" si="174"/>
        <v>0</v>
      </c>
      <c r="U735" s="303">
        <f t="shared" si="174"/>
        <v>0</v>
      </c>
      <c r="V735" s="303">
        <f t="shared" si="174"/>
        <v>0</v>
      </c>
      <c r="W735" s="303">
        <f t="shared" si="174"/>
        <v>0</v>
      </c>
      <c r="X735" s="303">
        <f t="shared" si="174"/>
        <v>0</v>
      </c>
      <c r="Y735" s="303">
        <f t="shared" si="174"/>
        <v>0</v>
      </c>
      <c r="Z735" s="303">
        <f t="shared" si="174"/>
        <v>0</v>
      </c>
      <c r="AA735" s="303">
        <f t="shared" si="174"/>
        <v>0</v>
      </c>
      <c r="AB735" s="303">
        <f t="shared" si="174"/>
        <v>0</v>
      </c>
      <c r="AC735" s="303">
        <f t="shared" si="174"/>
        <v>0</v>
      </c>
      <c r="AD735" s="303">
        <f t="shared" si="174"/>
        <v>0</v>
      </c>
      <c r="AE735" s="303">
        <f t="shared" si="174"/>
        <v>0</v>
      </c>
      <c r="AF735" s="303">
        <f t="shared" si="174"/>
        <v>0</v>
      </c>
      <c r="AG735" s="303">
        <f t="shared" si="170"/>
        <v>0</v>
      </c>
      <c r="AH735" s="303">
        <f t="shared" si="170"/>
        <v>0</v>
      </c>
      <c r="AI735" s="303">
        <f t="shared" si="170"/>
        <v>0</v>
      </c>
      <c r="AJ735" s="303">
        <f t="shared" si="170"/>
        <v>0</v>
      </c>
      <c r="AK735" s="1239" t="s">
        <v>1350</v>
      </c>
      <c r="AL735" s="73" t="s">
        <v>1350</v>
      </c>
      <c r="AM735" s="1239" t="s">
        <v>1350</v>
      </c>
      <c r="AN735" s="303">
        <f t="shared" si="175"/>
        <v>0</v>
      </c>
      <c r="AO735" s="303">
        <f t="shared" si="176"/>
        <v>0</v>
      </c>
      <c r="AP735" s="303">
        <f t="shared" si="176"/>
        <v>0</v>
      </c>
      <c r="AQ735" s="303">
        <f t="shared" si="176"/>
        <v>0</v>
      </c>
      <c r="AR735" s="303">
        <f t="shared" si="176"/>
        <v>0</v>
      </c>
      <c r="AS735" s="303">
        <f t="shared" si="176"/>
        <v>0</v>
      </c>
      <c r="AT735" s="303">
        <f t="shared" si="176"/>
        <v>0</v>
      </c>
      <c r="AU735" s="303">
        <f t="shared" si="176"/>
        <v>0</v>
      </c>
      <c r="AV735" s="303">
        <f t="shared" si="176"/>
        <v>0</v>
      </c>
      <c r="AW735" s="303">
        <f t="shared" si="176"/>
        <v>0</v>
      </c>
      <c r="AX735" s="303">
        <f t="shared" si="176"/>
        <v>0</v>
      </c>
      <c r="AY735" s="303">
        <f t="shared" si="176"/>
        <v>0</v>
      </c>
      <c r="AZ735" s="303">
        <f t="shared" si="176"/>
        <v>0</v>
      </c>
      <c r="BA735" s="303">
        <f t="shared" si="176"/>
        <v>0</v>
      </c>
      <c r="BB735" s="303">
        <f t="shared" si="176"/>
        <v>0</v>
      </c>
      <c r="BC735" s="303">
        <f t="shared" si="172"/>
        <v>0</v>
      </c>
      <c r="BD735" s="303">
        <f t="shared" si="172"/>
        <v>0</v>
      </c>
      <c r="BE735" s="303">
        <f t="shared" si="172"/>
        <v>0</v>
      </c>
      <c r="BF735" s="303">
        <f t="shared" si="172"/>
        <v>0</v>
      </c>
    </row>
    <row r="736" spans="2:58" s="1513" customFormat="1" ht="14.25" x14ac:dyDescent="0.2">
      <c r="B736" s="1913" t="s">
        <v>138</v>
      </c>
      <c r="C736" s="1906" t="s">
        <v>247</v>
      </c>
      <c r="D736" s="1907" t="s">
        <v>1789</v>
      </c>
      <c r="E736" s="1906" t="s">
        <v>25</v>
      </c>
      <c r="F736" s="1898" t="s">
        <v>26</v>
      </c>
      <c r="G736" s="2059">
        <v>17.53</v>
      </c>
      <c r="H736" s="2045">
        <v>2714.7525064790061</v>
      </c>
      <c r="I736" s="2046">
        <v>2714.7525064790061</v>
      </c>
      <c r="J736" s="2047">
        <v>2714.7525064790061</v>
      </c>
      <c r="K736" s="2063">
        <v>10.6</v>
      </c>
      <c r="L736" s="1580"/>
      <c r="M736" s="303"/>
      <c r="N736" s="303"/>
      <c r="O736" s="1580"/>
      <c r="P736" s="1580"/>
      <c r="Q736" s="1580"/>
      <c r="R736" s="303">
        <f t="shared" si="173"/>
        <v>28097.688442057712</v>
      </c>
      <c r="S736" s="303">
        <f t="shared" si="174"/>
        <v>12840.7793556457</v>
      </c>
      <c r="T736" s="303">
        <f t="shared" si="174"/>
        <v>542.95050129580136</v>
      </c>
      <c r="U736" s="303">
        <f t="shared" si="174"/>
        <v>9338.7486222877797</v>
      </c>
      <c r="V736" s="303">
        <f t="shared" si="174"/>
        <v>0</v>
      </c>
      <c r="W736" s="303">
        <f t="shared" si="174"/>
        <v>3882.0960842649783</v>
      </c>
      <c r="X736" s="303">
        <f t="shared" si="174"/>
        <v>0</v>
      </c>
      <c r="Y736" s="303">
        <f t="shared" si="174"/>
        <v>81.442575194370178</v>
      </c>
      <c r="Z736" s="303">
        <f t="shared" si="174"/>
        <v>54.295050129580133</v>
      </c>
      <c r="AA736" s="303">
        <f t="shared" si="174"/>
        <v>135.73762532395034</v>
      </c>
      <c r="AB736" s="303">
        <f t="shared" si="174"/>
        <v>325.77030077748071</v>
      </c>
      <c r="AC736" s="303">
        <f t="shared" si="174"/>
        <v>81.442575194370178</v>
      </c>
      <c r="AD736" s="303">
        <f t="shared" si="174"/>
        <v>135.73762532395034</v>
      </c>
      <c r="AE736" s="303">
        <f t="shared" si="174"/>
        <v>27.147525064790067</v>
      </c>
      <c r="AF736" s="303">
        <f t="shared" si="174"/>
        <v>0</v>
      </c>
      <c r="AG736" s="303">
        <f t="shared" si="170"/>
        <v>352.91782584227082</v>
      </c>
      <c r="AH736" s="303">
        <f t="shared" si="170"/>
        <v>135.73762532395034</v>
      </c>
      <c r="AI736" s="303">
        <f t="shared" si="170"/>
        <v>135.73762532395034</v>
      </c>
      <c r="AJ736" s="303">
        <f t="shared" si="170"/>
        <v>27.147525064790067</v>
      </c>
      <c r="AK736" s="1239" t="s">
        <v>1350</v>
      </c>
      <c r="AL736" s="73" t="s">
        <v>1350</v>
      </c>
      <c r="AM736" s="1239" t="s">
        <v>1350</v>
      </c>
      <c r="AN736" s="303">
        <f t="shared" si="175"/>
        <v>28776.376568677464</v>
      </c>
      <c r="AO736" s="303">
        <f t="shared" si="176"/>
        <v>13150.943108197529</v>
      </c>
      <c r="AP736" s="303">
        <f t="shared" si="176"/>
        <v>556.06524770391252</v>
      </c>
      <c r="AQ736" s="303">
        <f t="shared" si="176"/>
        <v>9564.3222605072915</v>
      </c>
      <c r="AR736" s="303">
        <f t="shared" si="176"/>
        <v>0</v>
      </c>
      <c r="AS736" s="303">
        <f t="shared" si="176"/>
        <v>3975.8665210829731</v>
      </c>
      <c r="AT736" s="303">
        <f t="shared" si="176"/>
        <v>0</v>
      </c>
      <c r="AU736" s="303">
        <f t="shared" si="176"/>
        <v>83.409787155586855</v>
      </c>
      <c r="AV736" s="303">
        <f t="shared" si="176"/>
        <v>55.606524770391246</v>
      </c>
      <c r="AW736" s="303">
        <f t="shared" si="176"/>
        <v>139.01631192597813</v>
      </c>
      <c r="AX736" s="303">
        <f t="shared" si="176"/>
        <v>333.63914862234742</v>
      </c>
      <c r="AY736" s="303">
        <f t="shared" si="176"/>
        <v>83.409787155586855</v>
      </c>
      <c r="AZ736" s="303">
        <f t="shared" si="176"/>
        <v>139.01631192597813</v>
      </c>
      <c r="BA736" s="303">
        <f t="shared" si="176"/>
        <v>27.803262385195623</v>
      </c>
      <c r="BB736" s="303">
        <f t="shared" si="176"/>
        <v>0</v>
      </c>
      <c r="BC736" s="303">
        <f t="shared" si="172"/>
        <v>361.44241100754306</v>
      </c>
      <c r="BD736" s="303">
        <f t="shared" si="172"/>
        <v>139.01631192597813</v>
      </c>
      <c r="BE736" s="303">
        <f t="shared" si="172"/>
        <v>139.01631192597813</v>
      </c>
      <c r="BF736" s="303">
        <f t="shared" si="172"/>
        <v>27.803262385195623</v>
      </c>
    </row>
    <row r="737" spans="2:58" s="1513" customFormat="1" ht="14.25" x14ac:dyDescent="0.2">
      <c r="B737" s="1913" t="s">
        <v>138</v>
      </c>
      <c r="C737" s="1906" t="s">
        <v>247</v>
      </c>
      <c r="D737" s="1907" t="s">
        <v>1790</v>
      </c>
      <c r="E737" s="1906" t="s">
        <v>25</v>
      </c>
      <c r="F737" s="1898" t="s">
        <v>26</v>
      </c>
      <c r="G737" s="2016">
        <v>17.12</v>
      </c>
      <c r="H737" s="1957">
        <v>381.7025379155549</v>
      </c>
      <c r="I737" s="1910">
        <v>381.7025379155549</v>
      </c>
      <c r="J737" s="1911">
        <v>381.7025379155549</v>
      </c>
      <c r="K737" s="1916">
        <v>10.35</v>
      </c>
      <c r="L737" s="1580"/>
      <c r="M737" s="303"/>
      <c r="N737" s="303"/>
      <c r="O737" s="1580"/>
      <c r="P737" s="1580"/>
      <c r="Q737" s="1580"/>
      <c r="R737" s="303">
        <f t="shared" si="173"/>
        <v>3950.6212674259932</v>
      </c>
      <c r="S737" s="303">
        <f t="shared" si="174"/>
        <v>1805.453004340575</v>
      </c>
      <c r="T737" s="303">
        <f t="shared" si="174"/>
        <v>76.340507583111005</v>
      </c>
      <c r="U737" s="303">
        <f t="shared" si="174"/>
        <v>1313.0567304295087</v>
      </c>
      <c r="V737" s="303">
        <f t="shared" si="174"/>
        <v>0</v>
      </c>
      <c r="W737" s="303">
        <f t="shared" si="174"/>
        <v>545.83462921924342</v>
      </c>
      <c r="X737" s="303">
        <f t="shared" si="174"/>
        <v>0</v>
      </c>
      <c r="Y737" s="303">
        <f t="shared" si="174"/>
        <v>11.451076137466647</v>
      </c>
      <c r="Z737" s="303">
        <f t="shared" si="174"/>
        <v>7.6340507583110995</v>
      </c>
      <c r="AA737" s="303">
        <f t="shared" si="174"/>
        <v>19.085126895777751</v>
      </c>
      <c r="AB737" s="303">
        <f t="shared" si="174"/>
        <v>45.804304549866586</v>
      </c>
      <c r="AC737" s="303">
        <f t="shared" si="174"/>
        <v>11.451076137466647</v>
      </c>
      <c r="AD737" s="303">
        <f t="shared" si="174"/>
        <v>19.085126895777751</v>
      </c>
      <c r="AE737" s="303">
        <f t="shared" si="174"/>
        <v>3.8170253791555497</v>
      </c>
      <c r="AF737" s="303">
        <f t="shared" si="174"/>
        <v>0</v>
      </c>
      <c r="AG737" s="303">
        <f t="shared" si="170"/>
        <v>49.621329929022139</v>
      </c>
      <c r="AH737" s="303">
        <f t="shared" si="170"/>
        <v>19.085126895777751</v>
      </c>
      <c r="AI737" s="303">
        <f t="shared" si="170"/>
        <v>19.085126895777751</v>
      </c>
      <c r="AJ737" s="303">
        <f t="shared" si="170"/>
        <v>3.8170253791555497</v>
      </c>
      <c r="AK737" s="1239" t="s">
        <v>1350</v>
      </c>
      <c r="AL737" s="73" t="s">
        <v>1350</v>
      </c>
      <c r="AM737" s="1239" t="s">
        <v>1350</v>
      </c>
      <c r="AN737" s="303">
        <f t="shared" si="175"/>
        <v>3950.6212674259932</v>
      </c>
      <c r="AO737" s="303">
        <f t="shared" si="176"/>
        <v>1805.453004340575</v>
      </c>
      <c r="AP737" s="303">
        <f t="shared" si="176"/>
        <v>76.340507583111005</v>
      </c>
      <c r="AQ737" s="303">
        <f t="shared" si="176"/>
        <v>1313.0567304295087</v>
      </c>
      <c r="AR737" s="303">
        <f t="shared" si="176"/>
        <v>0</v>
      </c>
      <c r="AS737" s="303">
        <f t="shared" si="176"/>
        <v>545.83462921924342</v>
      </c>
      <c r="AT737" s="303">
        <f t="shared" si="176"/>
        <v>0</v>
      </c>
      <c r="AU737" s="303">
        <f t="shared" si="176"/>
        <v>11.451076137466647</v>
      </c>
      <c r="AV737" s="303">
        <f t="shared" si="176"/>
        <v>7.6340507583110995</v>
      </c>
      <c r="AW737" s="303">
        <f t="shared" si="176"/>
        <v>19.085126895777751</v>
      </c>
      <c r="AX737" s="303">
        <f t="shared" si="176"/>
        <v>45.804304549866586</v>
      </c>
      <c r="AY737" s="303">
        <f t="shared" si="176"/>
        <v>11.451076137466647</v>
      </c>
      <c r="AZ737" s="303">
        <f t="shared" si="176"/>
        <v>19.085126895777751</v>
      </c>
      <c r="BA737" s="303">
        <f t="shared" si="176"/>
        <v>3.8170253791555497</v>
      </c>
      <c r="BB737" s="303">
        <f t="shared" si="176"/>
        <v>0</v>
      </c>
      <c r="BC737" s="303">
        <f t="shared" si="172"/>
        <v>49.621329929022139</v>
      </c>
      <c r="BD737" s="303">
        <f t="shared" si="172"/>
        <v>19.085126895777751</v>
      </c>
      <c r="BE737" s="303">
        <f t="shared" si="172"/>
        <v>19.085126895777751</v>
      </c>
      <c r="BF737" s="303">
        <f t="shared" si="172"/>
        <v>3.8170253791555497</v>
      </c>
    </row>
    <row r="738" spans="2:58" s="1513" customFormat="1" ht="14.25" x14ac:dyDescent="0.2">
      <c r="B738" s="1913" t="s">
        <v>138</v>
      </c>
      <c r="C738" s="1906" t="s">
        <v>59</v>
      </c>
      <c r="D738" s="1907" t="s">
        <v>1791</v>
      </c>
      <c r="E738" s="1906" t="s">
        <v>25</v>
      </c>
      <c r="F738" s="1898" t="s">
        <v>26</v>
      </c>
      <c r="G738" s="2016">
        <v>17.12</v>
      </c>
      <c r="H738" s="2045">
        <v>487.08947992086166</v>
      </c>
      <c r="I738" s="2046">
        <v>487.08947992086166</v>
      </c>
      <c r="J738" s="1911">
        <v>502.723106175297</v>
      </c>
      <c r="K738" s="1916">
        <v>10.35</v>
      </c>
      <c r="L738" s="1580"/>
      <c r="M738" s="303"/>
      <c r="N738" s="303"/>
      <c r="O738" s="1580"/>
      <c r="P738" s="1580"/>
      <c r="Q738" s="1580"/>
      <c r="R738" s="303">
        <f t="shared" si="173"/>
        <v>5041.3761171809183</v>
      </c>
      <c r="S738" s="303">
        <f t="shared" si="174"/>
        <v>2303.9332400256762</v>
      </c>
      <c r="T738" s="303">
        <f t="shared" si="174"/>
        <v>97.417895984172361</v>
      </c>
      <c r="U738" s="303">
        <f t="shared" si="174"/>
        <v>1675.5878109277639</v>
      </c>
      <c r="V738" s="303">
        <f t="shared" si="174"/>
        <v>0</v>
      </c>
      <c r="W738" s="303">
        <f t="shared" si="174"/>
        <v>696.53795628683213</v>
      </c>
      <c r="X738" s="303">
        <f t="shared" si="174"/>
        <v>0</v>
      </c>
      <c r="Y738" s="303">
        <f t="shared" si="174"/>
        <v>14.61268439762585</v>
      </c>
      <c r="Z738" s="303">
        <f t="shared" si="174"/>
        <v>9.7417895984172347</v>
      </c>
      <c r="AA738" s="303">
        <f t="shared" si="174"/>
        <v>24.35447399604309</v>
      </c>
      <c r="AB738" s="303">
        <f t="shared" si="174"/>
        <v>58.450737590503401</v>
      </c>
      <c r="AC738" s="303">
        <f t="shared" si="174"/>
        <v>14.61268439762585</v>
      </c>
      <c r="AD738" s="303">
        <f t="shared" si="174"/>
        <v>24.35447399604309</v>
      </c>
      <c r="AE738" s="303">
        <f t="shared" si="174"/>
        <v>4.8708947992086173</v>
      </c>
      <c r="AF738" s="303">
        <f t="shared" si="174"/>
        <v>0</v>
      </c>
      <c r="AG738" s="303">
        <f t="shared" si="170"/>
        <v>63.321632389712022</v>
      </c>
      <c r="AH738" s="303">
        <f t="shared" si="170"/>
        <v>24.35447399604309</v>
      </c>
      <c r="AI738" s="303">
        <f t="shared" si="170"/>
        <v>24.35447399604309</v>
      </c>
      <c r="AJ738" s="303">
        <f t="shared" si="170"/>
        <v>4.8708947992086173</v>
      </c>
      <c r="AK738" s="1239" t="s">
        <v>1350</v>
      </c>
      <c r="AL738" s="73" t="s">
        <v>1350</v>
      </c>
      <c r="AM738" s="1239" t="s">
        <v>1350</v>
      </c>
      <c r="AN738" s="303">
        <f t="shared" si="175"/>
        <v>5203.1841489143235</v>
      </c>
      <c r="AO738" s="303">
        <f t="shared" si="176"/>
        <v>2377.880292209155</v>
      </c>
      <c r="AP738" s="303">
        <f t="shared" si="176"/>
        <v>100.54462123505942</v>
      </c>
      <c r="AQ738" s="303">
        <f t="shared" si="176"/>
        <v>1729.3674852430213</v>
      </c>
      <c r="AR738" s="303">
        <f t="shared" si="176"/>
        <v>0</v>
      </c>
      <c r="AS738" s="303">
        <f t="shared" si="176"/>
        <v>718.89404183067461</v>
      </c>
      <c r="AT738" s="303">
        <f t="shared" si="176"/>
        <v>0</v>
      </c>
      <c r="AU738" s="303">
        <f t="shared" si="176"/>
        <v>15.081693185258908</v>
      </c>
      <c r="AV738" s="303">
        <f t="shared" si="176"/>
        <v>10.054462123505941</v>
      </c>
      <c r="AW738" s="303">
        <f t="shared" si="176"/>
        <v>25.136155308764856</v>
      </c>
      <c r="AX738" s="303">
        <f t="shared" si="176"/>
        <v>60.326772741035633</v>
      </c>
      <c r="AY738" s="303">
        <f t="shared" si="176"/>
        <v>15.081693185258908</v>
      </c>
      <c r="AZ738" s="303">
        <f t="shared" si="176"/>
        <v>25.136155308764856</v>
      </c>
      <c r="BA738" s="303">
        <f t="shared" si="176"/>
        <v>5.0272310617529703</v>
      </c>
      <c r="BB738" s="303">
        <f t="shared" si="176"/>
        <v>0</v>
      </c>
      <c r="BC738" s="303">
        <f t="shared" si="172"/>
        <v>65.354003802788611</v>
      </c>
      <c r="BD738" s="303">
        <f t="shared" si="172"/>
        <v>25.136155308764856</v>
      </c>
      <c r="BE738" s="303">
        <f t="shared" si="172"/>
        <v>25.136155308764856</v>
      </c>
      <c r="BF738" s="303">
        <f t="shared" si="172"/>
        <v>5.0272310617529703</v>
      </c>
    </row>
    <row r="739" spans="2:58" s="1513" customFormat="1" ht="14.25" x14ac:dyDescent="0.2">
      <c r="B739" s="1913" t="s">
        <v>138</v>
      </c>
      <c r="C739" s="1906" t="s">
        <v>59</v>
      </c>
      <c r="D739" s="1907" t="s">
        <v>1792</v>
      </c>
      <c r="E739" s="1906" t="s">
        <v>25</v>
      </c>
      <c r="F739" s="1898" t="s">
        <v>26</v>
      </c>
      <c r="G739" s="2059">
        <v>17.2</v>
      </c>
      <c r="H739" s="2045">
        <v>143.85118281894427</v>
      </c>
      <c r="I739" s="2046">
        <v>143.85118281894427</v>
      </c>
      <c r="J739" s="1911">
        <v>167.79752429884547</v>
      </c>
      <c r="K739" s="2063">
        <v>10.4</v>
      </c>
      <c r="L739" s="1580"/>
      <c r="M739" s="2064"/>
      <c r="N739" s="303"/>
      <c r="O739" s="1580"/>
      <c r="P739" s="1580"/>
      <c r="Q739" s="1580"/>
      <c r="R739" s="303">
        <f t="shared" si="173"/>
        <v>1488.859742176073</v>
      </c>
      <c r="S739" s="303">
        <f t="shared" si="174"/>
        <v>680.41609473360643</v>
      </c>
      <c r="T739" s="303">
        <f t="shared" si="174"/>
        <v>28.77023656378886</v>
      </c>
      <c r="U739" s="303">
        <f t="shared" si="174"/>
        <v>494.84806889716816</v>
      </c>
      <c r="V739" s="303">
        <f t="shared" si="174"/>
        <v>0</v>
      </c>
      <c r="W739" s="303">
        <f t="shared" si="174"/>
        <v>205.70719143109028</v>
      </c>
      <c r="X739" s="303">
        <f t="shared" si="174"/>
        <v>0</v>
      </c>
      <c r="Y739" s="303">
        <f t="shared" si="174"/>
        <v>4.3155354845683274</v>
      </c>
      <c r="Z739" s="303">
        <f t="shared" si="174"/>
        <v>2.8770236563788858</v>
      </c>
      <c r="AA739" s="303">
        <f t="shared" si="174"/>
        <v>7.1925591409472149</v>
      </c>
      <c r="AB739" s="303">
        <f t="shared" si="174"/>
        <v>17.262141938273309</v>
      </c>
      <c r="AC739" s="303">
        <f t="shared" si="174"/>
        <v>4.3155354845683274</v>
      </c>
      <c r="AD739" s="303">
        <f t="shared" si="174"/>
        <v>7.1925591409472149</v>
      </c>
      <c r="AE739" s="303">
        <f t="shared" si="174"/>
        <v>1.4385118281894429</v>
      </c>
      <c r="AF739" s="303">
        <f t="shared" si="174"/>
        <v>0</v>
      </c>
      <c r="AG739" s="303">
        <f t="shared" si="170"/>
        <v>18.700653766462754</v>
      </c>
      <c r="AH739" s="303">
        <f t="shared" si="170"/>
        <v>7.1925591409472149</v>
      </c>
      <c r="AI739" s="303">
        <f t="shared" si="170"/>
        <v>7.1925591409472149</v>
      </c>
      <c r="AJ739" s="303">
        <f t="shared" si="170"/>
        <v>1.4385118281894429</v>
      </c>
      <c r="AK739" s="1239" t="s">
        <v>1350</v>
      </c>
      <c r="AL739" s="73" t="s">
        <v>1350</v>
      </c>
      <c r="AM739" s="1239" t="s">
        <v>1350</v>
      </c>
      <c r="AN739" s="303">
        <f t="shared" si="175"/>
        <v>1745.0942527079931</v>
      </c>
      <c r="AO739" s="303">
        <f t="shared" si="176"/>
        <v>797.51650389457086</v>
      </c>
      <c r="AP739" s="303">
        <f t="shared" si="176"/>
        <v>33.721628071652049</v>
      </c>
      <c r="AQ739" s="303">
        <f t="shared" si="176"/>
        <v>580.01200283241496</v>
      </c>
      <c r="AR739" s="303">
        <f t="shared" si="176"/>
        <v>0</v>
      </c>
      <c r="AS739" s="303">
        <f t="shared" si="176"/>
        <v>241.10964071231206</v>
      </c>
      <c r="AT739" s="303">
        <f t="shared" si="176"/>
        <v>0</v>
      </c>
      <c r="AU739" s="303">
        <f t="shared" si="176"/>
        <v>5.0582442107478061</v>
      </c>
      <c r="AV739" s="303">
        <f t="shared" si="176"/>
        <v>3.3721628071652048</v>
      </c>
      <c r="AW739" s="303">
        <f t="shared" si="176"/>
        <v>8.4304070179130122</v>
      </c>
      <c r="AX739" s="303">
        <f t="shared" si="176"/>
        <v>20.232976842991224</v>
      </c>
      <c r="AY739" s="303">
        <f t="shared" si="176"/>
        <v>5.0582442107478061</v>
      </c>
      <c r="AZ739" s="303">
        <f t="shared" si="176"/>
        <v>8.4304070179130122</v>
      </c>
      <c r="BA739" s="303">
        <f t="shared" si="176"/>
        <v>1.6860814035826024</v>
      </c>
      <c r="BB739" s="303">
        <f t="shared" si="176"/>
        <v>0</v>
      </c>
      <c r="BC739" s="303">
        <f t="shared" si="172"/>
        <v>21.91905824657383</v>
      </c>
      <c r="BD739" s="303">
        <f t="shared" si="172"/>
        <v>8.4304070179130122</v>
      </c>
      <c r="BE739" s="303">
        <f t="shared" si="172"/>
        <v>8.4304070179130122</v>
      </c>
      <c r="BF739" s="303">
        <f t="shared" si="172"/>
        <v>1.6860814035826024</v>
      </c>
    </row>
    <row r="740" spans="2:58" s="1513" customFormat="1" ht="14.25" x14ac:dyDescent="0.2">
      <c r="B740" s="1913" t="s">
        <v>138</v>
      </c>
      <c r="C740" s="1906" t="s">
        <v>59</v>
      </c>
      <c r="D740" s="1907" t="s">
        <v>1793</v>
      </c>
      <c r="E740" s="1906" t="s">
        <v>25</v>
      </c>
      <c r="F740" s="1898" t="s">
        <v>26</v>
      </c>
      <c r="G740" s="2059">
        <v>17.190000000000001</v>
      </c>
      <c r="H740" s="2045">
        <v>2026.5541845265348</v>
      </c>
      <c r="I740" s="2046">
        <v>2026.5541845265348</v>
      </c>
      <c r="J740" s="1911">
        <v>2127.2336780736823</v>
      </c>
      <c r="K740" s="2063">
        <v>10.39</v>
      </c>
      <c r="L740" s="1580"/>
      <c r="M740" s="2064"/>
      <c r="N740" s="303"/>
      <c r="O740" s="1580"/>
      <c r="P740" s="1580"/>
      <c r="Q740" s="1580"/>
      <c r="R740" s="303">
        <f t="shared" si="173"/>
        <v>20974.835809849636</v>
      </c>
      <c r="S740" s="303">
        <f t="shared" si="174"/>
        <v>9585.6012928105119</v>
      </c>
      <c r="T740" s="303">
        <f t="shared" si="174"/>
        <v>405.3108369053071</v>
      </c>
      <c r="U740" s="303">
        <f t="shared" si="174"/>
        <v>6971.3463947712789</v>
      </c>
      <c r="V740" s="303">
        <f t="shared" si="174"/>
        <v>0</v>
      </c>
      <c r="W740" s="303">
        <f t="shared" si="174"/>
        <v>2897.9724838729448</v>
      </c>
      <c r="X740" s="303">
        <f t="shared" si="174"/>
        <v>0</v>
      </c>
      <c r="Y740" s="303">
        <f t="shared" si="174"/>
        <v>60.796625535796046</v>
      </c>
      <c r="Z740" s="303">
        <f t="shared" si="174"/>
        <v>40.531083690530707</v>
      </c>
      <c r="AA740" s="303">
        <f t="shared" si="174"/>
        <v>101.32770922632677</v>
      </c>
      <c r="AB740" s="303">
        <f t="shared" si="174"/>
        <v>243.18650214318419</v>
      </c>
      <c r="AC740" s="303">
        <f t="shared" si="174"/>
        <v>60.796625535796046</v>
      </c>
      <c r="AD740" s="303">
        <f t="shared" si="174"/>
        <v>101.32770922632677</v>
      </c>
      <c r="AE740" s="303">
        <f t="shared" si="174"/>
        <v>20.265541845265354</v>
      </c>
      <c r="AF740" s="303">
        <f t="shared" si="174"/>
        <v>0</v>
      </c>
      <c r="AG740" s="303">
        <f t="shared" si="170"/>
        <v>263.45204398844953</v>
      </c>
      <c r="AH740" s="303">
        <f t="shared" si="170"/>
        <v>101.32770922632677</v>
      </c>
      <c r="AI740" s="303">
        <f t="shared" si="170"/>
        <v>101.32770922632677</v>
      </c>
      <c r="AJ740" s="303">
        <f t="shared" si="170"/>
        <v>20.265541845265354</v>
      </c>
      <c r="AK740" s="1239" t="s">
        <v>1350</v>
      </c>
      <c r="AL740" s="73" t="s">
        <v>1350</v>
      </c>
      <c r="AM740" s="1239" t="s">
        <v>1350</v>
      </c>
      <c r="AN740" s="303">
        <f t="shared" si="175"/>
        <v>22101.957915185561</v>
      </c>
      <c r="AO740" s="303">
        <f t="shared" si="176"/>
        <v>10100.701539983354</v>
      </c>
      <c r="AP740" s="303">
        <f t="shared" si="176"/>
        <v>427.09097420648442</v>
      </c>
      <c r="AQ740" s="303">
        <f t="shared" si="176"/>
        <v>7345.9647563515282</v>
      </c>
      <c r="AR740" s="303">
        <f t="shared" si="176"/>
        <v>0</v>
      </c>
      <c r="AS740" s="303">
        <f t="shared" si="176"/>
        <v>3053.7004655763626</v>
      </c>
      <c r="AT740" s="303">
        <f t="shared" si="176"/>
        <v>0</v>
      </c>
      <c r="AU740" s="303">
        <f t="shared" si="176"/>
        <v>64.063646130972643</v>
      </c>
      <c r="AV740" s="303">
        <f t="shared" si="176"/>
        <v>42.709097420648433</v>
      </c>
      <c r="AW740" s="303">
        <f t="shared" si="176"/>
        <v>106.7727435516211</v>
      </c>
      <c r="AX740" s="303">
        <f t="shared" si="176"/>
        <v>256.25458452389057</v>
      </c>
      <c r="AY740" s="303">
        <f t="shared" si="176"/>
        <v>64.063646130972643</v>
      </c>
      <c r="AZ740" s="303">
        <f t="shared" si="176"/>
        <v>106.7727435516211</v>
      </c>
      <c r="BA740" s="303">
        <f t="shared" si="176"/>
        <v>21.354548710324217</v>
      </c>
      <c r="BB740" s="303">
        <f t="shared" si="176"/>
        <v>0</v>
      </c>
      <c r="BC740" s="303">
        <f t="shared" si="172"/>
        <v>277.60913323421482</v>
      </c>
      <c r="BD740" s="303">
        <f t="shared" si="172"/>
        <v>106.7727435516211</v>
      </c>
      <c r="BE740" s="303">
        <f t="shared" si="172"/>
        <v>106.7727435516211</v>
      </c>
      <c r="BF740" s="303">
        <f t="shared" si="172"/>
        <v>21.354548710324217</v>
      </c>
    </row>
    <row r="741" spans="2:58" s="1513" customFormat="1" ht="14.25" x14ac:dyDescent="0.2">
      <c r="B741" s="1913" t="s">
        <v>138</v>
      </c>
      <c r="C741" s="1906" t="s">
        <v>59</v>
      </c>
      <c r="D741" s="1907" t="s">
        <v>1794</v>
      </c>
      <c r="E741" s="1906" t="s">
        <v>25</v>
      </c>
      <c r="F741" s="1898" t="s">
        <v>26</v>
      </c>
      <c r="G741" s="2059">
        <v>17.52</v>
      </c>
      <c r="H741" s="2045">
        <v>297.58633001842963</v>
      </c>
      <c r="I741" s="2046">
        <v>297.58633001842963</v>
      </c>
      <c r="J741" s="1911">
        <v>344.46393304879655</v>
      </c>
      <c r="K741" s="2063">
        <v>10.59</v>
      </c>
      <c r="L741" s="1580"/>
      <c r="M741" s="2064"/>
      <c r="N741" s="303"/>
      <c r="O741" s="1580"/>
      <c r="P741" s="1580"/>
      <c r="Q741" s="1580"/>
      <c r="R741" s="303">
        <f t="shared" si="173"/>
        <v>3080.0185156907464</v>
      </c>
      <c r="S741" s="303">
        <f t="shared" si="174"/>
        <v>1407.5833409871723</v>
      </c>
      <c r="T741" s="303">
        <f t="shared" si="174"/>
        <v>59.51726600368594</v>
      </c>
      <c r="U741" s="303">
        <f t="shared" si="174"/>
        <v>1023.6969752633977</v>
      </c>
      <c r="V741" s="303">
        <f t="shared" si="174"/>
        <v>0</v>
      </c>
      <c r="W741" s="303">
        <f t="shared" si="174"/>
        <v>425.54845192635429</v>
      </c>
      <c r="X741" s="303">
        <f t="shared" si="174"/>
        <v>0</v>
      </c>
      <c r="Y741" s="303">
        <f t="shared" si="174"/>
        <v>8.9275899005528885</v>
      </c>
      <c r="Z741" s="303">
        <f t="shared" si="174"/>
        <v>5.9517266003685929</v>
      </c>
      <c r="AA741" s="303">
        <f t="shared" si="174"/>
        <v>14.879316500921485</v>
      </c>
      <c r="AB741" s="303">
        <f t="shared" si="174"/>
        <v>35.710359602211554</v>
      </c>
      <c r="AC741" s="303">
        <f t="shared" si="174"/>
        <v>8.9275899005528885</v>
      </c>
      <c r="AD741" s="303">
        <f t="shared" si="174"/>
        <v>14.879316500921485</v>
      </c>
      <c r="AE741" s="303">
        <f t="shared" si="174"/>
        <v>2.9758633001842965</v>
      </c>
      <c r="AF741" s="303">
        <f t="shared" si="174"/>
        <v>0</v>
      </c>
      <c r="AG741" s="303">
        <f t="shared" si="170"/>
        <v>38.686222902395855</v>
      </c>
      <c r="AH741" s="303">
        <f t="shared" si="170"/>
        <v>14.879316500921485</v>
      </c>
      <c r="AI741" s="303">
        <f t="shared" si="170"/>
        <v>14.879316500921485</v>
      </c>
      <c r="AJ741" s="303">
        <f t="shared" si="170"/>
        <v>2.9758633001842965</v>
      </c>
      <c r="AK741" s="1239" t="s">
        <v>1350</v>
      </c>
      <c r="AL741" s="73" t="s">
        <v>1350</v>
      </c>
      <c r="AM741" s="1239" t="s">
        <v>1350</v>
      </c>
      <c r="AN741" s="303">
        <f t="shared" si="175"/>
        <v>3647.8730509867555</v>
      </c>
      <c r="AO741" s="303">
        <f t="shared" si="176"/>
        <v>1667.0956068760731</v>
      </c>
      <c r="AP741" s="303">
        <f t="shared" si="176"/>
        <v>70.490300502159542</v>
      </c>
      <c r="AQ741" s="303">
        <f t="shared" si="176"/>
        <v>1212.4331686371436</v>
      </c>
      <c r="AR741" s="303">
        <f t="shared" si="176"/>
        <v>0</v>
      </c>
      <c r="AS741" s="303">
        <f t="shared" si="176"/>
        <v>504.00564859044061</v>
      </c>
      <c r="AT741" s="303">
        <f t="shared" si="176"/>
        <v>0</v>
      </c>
      <c r="AU741" s="303">
        <f t="shared" si="176"/>
        <v>10.57354507532393</v>
      </c>
      <c r="AV741" s="303">
        <f t="shared" si="176"/>
        <v>7.0490300502159542</v>
      </c>
      <c r="AW741" s="303">
        <f t="shared" si="176"/>
        <v>17.622575125539885</v>
      </c>
      <c r="AX741" s="303">
        <f t="shared" si="176"/>
        <v>42.294180301295718</v>
      </c>
      <c r="AY741" s="303">
        <f t="shared" si="176"/>
        <v>10.57354507532393</v>
      </c>
      <c r="AZ741" s="303">
        <f t="shared" si="176"/>
        <v>17.622575125539885</v>
      </c>
      <c r="BA741" s="303">
        <f t="shared" si="176"/>
        <v>3.5245150251079771</v>
      </c>
      <c r="BB741" s="303">
        <f t="shared" si="176"/>
        <v>0</v>
      </c>
      <c r="BC741" s="303">
        <f t="shared" si="172"/>
        <v>45.818695326403699</v>
      </c>
      <c r="BD741" s="303">
        <f t="shared" si="172"/>
        <v>17.622575125539885</v>
      </c>
      <c r="BE741" s="303">
        <f t="shared" si="172"/>
        <v>17.622575125539885</v>
      </c>
      <c r="BF741" s="303">
        <f t="shared" si="172"/>
        <v>3.5245150251079771</v>
      </c>
    </row>
    <row r="742" spans="2:58" s="1513" customFormat="1" ht="14.25" x14ac:dyDescent="0.2">
      <c r="B742" s="1913" t="s">
        <v>138</v>
      </c>
      <c r="C742" s="1906" t="s">
        <v>59</v>
      </c>
      <c r="D742" s="1907" t="s">
        <v>1795</v>
      </c>
      <c r="E742" s="1906" t="s">
        <v>25</v>
      </c>
      <c r="F742" s="1898" t="s">
        <v>26</v>
      </c>
      <c r="G742" s="2016">
        <v>17.12</v>
      </c>
      <c r="H742" s="2045">
        <v>671.20638629734481</v>
      </c>
      <c r="I742" s="2046">
        <v>671.20638629734481</v>
      </c>
      <c r="J742" s="1911">
        <v>784.46152054557012</v>
      </c>
      <c r="K742" s="1916">
        <v>10.35</v>
      </c>
      <c r="L742" s="1580"/>
      <c r="M742" s="2064"/>
      <c r="N742" s="303"/>
      <c r="O742" s="1580"/>
      <c r="P742" s="1580"/>
      <c r="Q742" s="1580"/>
      <c r="R742" s="303">
        <f t="shared" si="173"/>
        <v>6946.9860981775182</v>
      </c>
      <c r="S742" s="303">
        <f t="shared" si="174"/>
        <v>3174.806207186441</v>
      </c>
      <c r="T742" s="303">
        <f t="shared" si="174"/>
        <v>134.241277259469</v>
      </c>
      <c r="U742" s="303">
        <f t="shared" si="174"/>
        <v>2308.9499688628657</v>
      </c>
      <c r="V742" s="303">
        <f t="shared" si="174"/>
        <v>0</v>
      </c>
      <c r="W742" s="303">
        <f t="shared" si="174"/>
        <v>959.82513240520291</v>
      </c>
      <c r="X742" s="303">
        <f t="shared" si="174"/>
        <v>0</v>
      </c>
      <c r="Y742" s="303">
        <f t="shared" si="174"/>
        <v>20.136191588920344</v>
      </c>
      <c r="Z742" s="303">
        <f t="shared" si="174"/>
        <v>13.424127725946898</v>
      </c>
      <c r="AA742" s="303">
        <f t="shared" si="174"/>
        <v>33.56031931486725</v>
      </c>
      <c r="AB742" s="303">
        <f t="shared" si="174"/>
        <v>80.544766355681375</v>
      </c>
      <c r="AC742" s="303">
        <f t="shared" si="174"/>
        <v>20.136191588920344</v>
      </c>
      <c r="AD742" s="303">
        <f t="shared" si="174"/>
        <v>33.56031931486725</v>
      </c>
      <c r="AE742" s="303">
        <f t="shared" si="174"/>
        <v>6.7120638629734488</v>
      </c>
      <c r="AF742" s="303">
        <f t="shared" si="174"/>
        <v>0</v>
      </c>
      <c r="AG742" s="303">
        <f t="shared" si="170"/>
        <v>87.256830218654827</v>
      </c>
      <c r="AH742" s="303">
        <f t="shared" si="170"/>
        <v>33.56031931486725</v>
      </c>
      <c r="AI742" s="303">
        <f t="shared" si="170"/>
        <v>33.56031931486725</v>
      </c>
      <c r="AJ742" s="303">
        <f t="shared" si="170"/>
        <v>6.7120638629734488</v>
      </c>
      <c r="AK742" s="1239" t="s">
        <v>1350</v>
      </c>
      <c r="AL742" s="73" t="s">
        <v>1350</v>
      </c>
      <c r="AM742" s="1239" t="s">
        <v>1350</v>
      </c>
      <c r="AN742" s="303">
        <f t="shared" si="175"/>
        <v>8119.1767376466505</v>
      </c>
      <c r="AO742" s="303">
        <f t="shared" si="176"/>
        <v>3710.5029921805472</v>
      </c>
      <c r="AP742" s="303">
        <f t="shared" si="176"/>
        <v>156.89230410911406</v>
      </c>
      <c r="AQ742" s="303">
        <f t="shared" si="176"/>
        <v>2698.5476306767605</v>
      </c>
      <c r="AR742" s="303">
        <f t="shared" si="176"/>
        <v>0</v>
      </c>
      <c r="AS742" s="303">
        <f t="shared" si="176"/>
        <v>1121.7799743801652</v>
      </c>
      <c r="AT742" s="303">
        <f t="shared" si="176"/>
        <v>0</v>
      </c>
      <c r="AU742" s="303">
        <f t="shared" si="176"/>
        <v>23.533845616367103</v>
      </c>
      <c r="AV742" s="303">
        <f t="shared" si="176"/>
        <v>15.689230410911405</v>
      </c>
      <c r="AW742" s="303">
        <f t="shared" si="176"/>
        <v>39.223076027278516</v>
      </c>
      <c r="AX742" s="303">
        <f t="shared" si="176"/>
        <v>94.13538246546841</v>
      </c>
      <c r="AY742" s="303">
        <f t="shared" si="176"/>
        <v>23.533845616367103</v>
      </c>
      <c r="AZ742" s="303">
        <f t="shared" si="176"/>
        <v>39.223076027278516</v>
      </c>
      <c r="BA742" s="303">
        <f t="shared" si="176"/>
        <v>7.8446152054557023</v>
      </c>
      <c r="BB742" s="303">
        <f t="shared" si="176"/>
        <v>0</v>
      </c>
      <c r="BC742" s="303">
        <f t="shared" si="172"/>
        <v>101.97999767092412</v>
      </c>
      <c r="BD742" s="303">
        <f t="shared" si="172"/>
        <v>39.223076027278516</v>
      </c>
      <c r="BE742" s="303">
        <f t="shared" si="172"/>
        <v>39.223076027278516</v>
      </c>
      <c r="BF742" s="303">
        <f t="shared" si="172"/>
        <v>7.8446152054557023</v>
      </c>
    </row>
    <row r="743" spans="2:58" s="1513" customFormat="1" ht="14.25" x14ac:dyDescent="0.2">
      <c r="B743" s="1913" t="s">
        <v>138</v>
      </c>
      <c r="C743" s="1906" t="s">
        <v>59</v>
      </c>
      <c r="D743" s="1907" t="s">
        <v>1796</v>
      </c>
      <c r="E743" s="1906" t="s">
        <v>25</v>
      </c>
      <c r="F743" s="1898" t="s">
        <v>26</v>
      </c>
      <c r="G743" s="2059">
        <v>17.52</v>
      </c>
      <c r="H743" s="2045">
        <v>9.2399968394196268</v>
      </c>
      <c r="I743" s="2046">
        <v>9.2399968394196268</v>
      </c>
      <c r="J743" s="1911">
        <v>13.136683203933302</v>
      </c>
      <c r="K743" s="2063">
        <v>10.59</v>
      </c>
      <c r="L743" s="1580"/>
      <c r="M743" s="303"/>
      <c r="N743" s="303"/>
      <c r="O743" s="1580"/>
      <c r="P743" s="1580"/>
      <c r="Q743" s="1580"/>
      <c r="R743" s="303">
        <f t="shared" si="173"/>
        <v>95.63396728799313</v>
      </c>
      <c r="S743" s="303">
        <f t="shared" si="174"/>
        <v>43.705185050454837</v>
      </c>
      <c r="T743" s="303">
        <f t="shared" si="174"/>
        <v>1.8479993678839257</v>
      </c>
      <c r="U743" s="303">
        <f t="shared" si="174"/>
        <v>31.785589127603508</v>
      </c>
      <c r="V743" s="303">
        <f t="shared" si="174"/>
        <v>0</v>
      </c>
      <c r="W743" s="303">
        <f t="shared" si="174"/>
        <v>13.213195480370064</v>
      </c>
      <c r="X743" s="303">
        <f t="shared" si="174"/>
        <v>0</v>
      </c>
      <c r="Y743" s="303">
        <f t="shared" si="174"/>
        <v>0.2771999051825888</v>
      </c>
      <c r="Z743" s="303">
        <f t="shared" si="174"/>
        <v>0.18479993678839257</v>
      </c>
      <c r="AA743" s="303">
        <f t="shared" si="174"/>
        <v>0.46199984197098143</v>
      </c>
      <c r="AB743" s="303">
        <f t="shared" si="174"/>
        <v>1.1087996207303552</v>
      </c>
      <c r="AC743" s="303">
        <f t="shared" si="174"/>
        <v>0.2771999051825888</v>
      </c>
      <c r="AD743" s="303">
        <f t="shared" si="174"/>
        <v>0.46199984197098143</v>
      </c>
      <c r="AE743" s="303">
        <f t="shared" si="174"/>
        <v>9.2399968394196286E-2</v>
      </c>
      <c r="AF743" s="303">
        <f t="shared" si="174"/>
        <v>0</v>
      </c>
      <c r="AG743" s="303">
        <f t="shared" si="170"/>
        <v>1.2011995891245515</v>
      </c>
      <c r="AH743" s="303">
        <f t="shared" si="170"/>
        <v>0.46199984197098143</v>
      </c>
      <c r="AI743" s="303">
        <f t="shared" si="170"/>
        <v>0.46199984197098143</v>
      </c>
      <c r="AJ743" s="303">
        <f t="shared" si="170"/>
        <v>9.2399968394196286E-2</v>
      </c>
      <c r="AK743" s="1239" t="s">
        <v>1350</v>
      </c>
      <c r="AL743" s="73" t="s">
        <v>1350</v>
      </c>
      <c r="AM743" s="1239" t="s">
        <v>1350</v>
      </c>
      <c r="AN743" s="303">
        <f t="shared" si="175"/>
        <v>139.11747512965366</v>
      </c>
      <c r="AO743" s="303">
        <f t="shared" si="176"/>
        <v>63.577358199348978</v>
      </c>
      <c r="AP743" s="303">
        <f t="shared" si="176"/>
        <v>2.6882603889788155</v>
      </c>
      <c r="AQ743" s="303">
        <f t="shared" si="176"/>
        <v>46.2380786904356</v>
      </c>
      <c r="AR743" s="303">
        <f t="shared" si="176"/>
        <v>0</v>
      </c>
      <c r="AS743" s="303">
        <f t="shared" si="176"/>
        <v>19.221061781198522</v>
      </c>
      <c r="AT743" s="303">
        <f t="shared" si="176"/>
        <v>0</v>
      </c>
      <c r="AU743" s="303">
        <f t="shared" si="176"/>
        <v>0.40323905834682222</v>
      </c>
      <c r="AV743" s="303">
        <f t="shared" si="176"/>
        <v>0.26882603889788154</v>
      </c>
      <c r="AW743" s="303">
        <f t="shared" si="176"/>
        <v>0.67206509724470387</v>
      </c>
      <c r="AX743" s="303">
        <f t="shared" si="176"/>
        <v>1.6129562333872889</v>
      </c>
      <c r="AY743" s="303">
        <f t="shared" si="176"/>
        <v>0.40323905834682222</v>
      </c>
      <c r="AZ743" s="303">
        <f t="shared" si="176"/>
        <v>0.67206509724470387</v>
      </c>
      <c r="BA743" s="303">
        <f t="shared" si="176"/>
        <v>0.13441301944894077</v>
      </c>
      <c r="BB743" s="303">
        <f t="shared" si="176"/>
        <v>0</v>
      </c>
      <c r="BC743" s="303">
        <f t="shared" si="172"/>
        <v>1.7473692528362297</v>
      </c>
      <c r="BD743" s="303">
        <f t="shared" si="172"/>
        <v>0.67206509724470387</v>
      </c>
      <c r="BE743" s="303">
        <f t="shared" si="172"/>
        <v>0.67206509724470387</v>
      </c>
      <c r="BF743" s="303">
        <f t="shared" si="172"/>
        <v>0.13441301944894077</v>
      </c>
    </row>
    <row r="744" spans="2:58" s="1513" customFormat="1" ht="14.25" x14ac:dyDescent="0.2">
      <c r="B744" s="1913" t="s">
        <v>138</v>
      </c>
      <c r="C744" s="1906" t="s">
        <v>59</v>
      </c>
      <c r="D744" s="1907" t="s">
        <v>1797</v>
      </c>
      <c r="E744" s="1906" t="s">
        <v>25</v>
      </c>
      <c r="F744" s="1898" t="s">
        <v>26</v>
      </c>
      <c r="G744" s="2059">
        <v>17.190000000000001</v>
      </c>
      <c r="H744" s="2045">
        <v>82.872867796617996</v>
      </c>
      <c r="I744" s="2046">
        <v>82.872867796617996</v>
      </c>
      <c r="J744" s="1911">
        <v>88.836825707237253</v>
      </c>
      <c r="K744" s="2063">
        <v>10.39</v>
      </c>
      <c r="L744" s="1580"/>
      <c r="M744" s="303"/>
      <c r="N744" s="303"/>
      <c r="O744" s="1580"/>
      <c r="P744" s="1580"/>
      <c r="Q744" s="1580"/>
      <c r="R744" s="303">
        <f t="shared" si="173"/>
        <v>857.73418169499621</v>
      </c>
      <c r="S744" s="303">
        <f t="shared" si="174"/>
        <v>391.98866467800315</v>
      </c>
      <c r="T744" s="303">
        <f t="shared" si="174"/>
        <v>16.574573559323603</v>
      </c>
      <c r="U744" s="303">
        <f t="shared" si="174"/>
        <v>285.08266522036587</v>
      </c>
      <c r="V744" s="303">
        <f t="shared" si="174"/>
        <v>0</v>
      </c>
      <c r="W744" s="303">
        <f t="shared" si="174"/>
        <v>118.50820094916372</v>
      </c>
      <c r="X744" s="303">
        <f t="shared" si="174"/>
        <v>0</v>
      </c>
      <c r="Y744" s="303">
        <f t="shared" si="174"/>
        <v>2.48618603389854</v>
      </c>
      <c r="Z744" s="303">
        <f t="shared" si="174"/>
        <v>1.6574573559323602</v>
      </c>
      <c r="AA744" s="303">
        <f t="shared" si="174"/>
        <v>4.1436433898309009</v>
      </c>
      <c r="AB744" s="303">
        <f t="shared" si="174"/>
        <v>9.9447441355941599</v>
      </c>
      <c r="AC744" s="303">
        <f t="shared" si="174"/>
        <v>2.48618603389854</v>
      </c>
      <c r="AD744" s="303">
        <f t="shared" si="174"/>
        <v>4.1436433898309009</v>
      </c>
      <c r="AE744" s="303">
        <f t="shared" si="174"/>
        <v>0.82872867796618011</v>
      </c>
      <c r="AF744" s="303">
        <f t="shared" si="174"/>
        <v>0</v>
      </c>
      <c r="AG744" s="303">
        <f t="shared" si="170"/>
        <v>10.773472813560341</v>
      </c>
      <c r="AH744" s="303">
        <f t="shared" si="170"/>
        <v>4.1436433898309009</v>
      </c>
      <c r="AI744" s="303">
        <f t="shared" si="170"/>
        <v>4.1436433898309009</v>
      </c>
      <c r="AJ744" s="303">
        <f t="shared" si="170"/>
        <v>0.82872867796618011</v>
      </c>
      <c r="AK744" s="1239" t="s">
        <v>1350</v>
      </c>
      <c r="AL744" s="73" t="s">
        <v>1350</v>
      </c>
      <c r="AM744" s="1239" t="s">
        <v>1350</v>
      </c>
      <c r="AN744" s="303">
        <f t="shared" si="175"/>
        <v>923.01461909819511</v>
      </c>
      <c r="AO744" s="303">
        <f t="shared" si="176"/>
        <v>421.82213993569695</v>
      </c>
      <c r="AP744" s="303">
        <f t="shared" si="176"/>
        <v>17.836031286921649</v>
      </c>
      <c r="AQ744" s="303">
        <f t="shared" si="176"/>
        <v>306.77973813505224</v>
      </c>
      <c r="AR744" s="303">
        <f t="shared" si="176"/>
        <v>0</v>
      </c>
      <c r="AS744" s="303">
        <f t="shared" si="176"/>
        <v>127.52762370148976</v>
      </c>
      <c r="AT744" s="303">
        <f t="shared" si="176"/>
        <v>0</v>
      </c>
      <c r="AU744" s="303">
        <f t="shared" si="176"/>
        <v>2.6754046930382467</v>
      </c>
      <c r="AV744" s="303">
        <f t="shared" si="176"/>
        <v>1.7836031286921648</v>
      </c>
      <c r="AW744" s="303">
        <f t="shared" si="176"/>
        <v>4.4590078217304123</v>
      </c>
      <c r="AX744" s="303">
        <f t="shared" si="176"/>
        <v>10.701618772152987</v>
      </c>
      <c r="AY744" s="303">
        <f t="shared" si="176"/>
        <v>2.6754046930382467</v>
      </c>
      <c r="AZ744" s="303">
        <f t="shared" si="176"/>
        <v>4.4590078217304123</v>
      </c>
      <c r="BA744" s="303">
        <f t="shared" si="176"/>
        <v>0.89180156434608238</v>
      </c>
      <c r="BB744" s="303">
        <f t="shared" si="176"/>
        <v>0</v>
      </c>
      <c r="BC744" s="303">
        <f t="shared" si="172"/>
        <v>11.59342033649907</v>
      </c>
      <c r="BD744" s="303">
        <f t="shared" si="172"/>
        <v>4.4590078217304123</v>
      </c>
      <c r="BE744" s="303">
        <f t="shared" si="172"/>
        <v>4.4590078217304123</v>
      </c>
      <c r="BF744" s="303">
        <f t="shared" si="172"/>
        <v>0.89180156434608238</v>
      </c>
    </row>
    <row r="745" spans="2:58" s="1513" customFormat="1" ht="14.25" x14ac:dyDescent="0.2">
      <c r="B745" s="1913" t="s">
        <v>138</v>
      </c>
      <c r="C745" s="1906" t="s">
        <v>59</v>
      </c>
      <c r="D745" s="1907" t="s">
        <v>1798</v>
      </c>
      <c r="E745" s="1906" t="s">
        <v>25</v>
      </c>
      <c r="F745" s="1898" t="s">
        <v>26</v>
      </c>
      <c r="G745" s="2016">
        <v>17.12</v>
      </c>
      <c r="H745" s="2045">
        <v>86.087392143319349</v>
      </c>
      <c r="I745" s="2046">
        <v>86.087392143319349</v>
      </c>
      <c r="J745" s="1911">
        <v>91.324571295704843</v>
      </c>
      <c r="K745" s="1916">
        <v>10.35</v>
      </c>
      <c r="L745" s="1580"/>
      <c r="M745" s="303"/>
      <c r="N745" s="303"/>
      <c r="O745" s="1580"/>
      <c r="P745" s="1580"/>
      <c r="Q745" s="1580"/>
      <c r="R745" s="303">
        <f t="shared" si="173"/>
        <v>891.0045086833552</v>
      </c>
      <c r="S745" s="303">
        <f t="shared" si="174"/>
        <v>407.19336483790056</v>
      </c>
      <c r="T745" s="303">
        <f t="shared" si="174"/>
        <v>17.217478428663874</v>
      </c>
      <c r="U745" s="303">
        <f t="shared" si="174"/>
        <v>296.14062897301847</v>
      </c>
      <c r="V745" s="303">
        <f t="shared" si="174"/>
        <v>0</v>
      </c>
      <c r="W745" s="303">
        <f t="shared" si="174"/>
        <v>123.10497076494666</v>
      </c>
      <c r="X745" s="303">
        <f t="shared" si="174"/>
        <v>0</v>
      </c>
      <c r="Y745" s="303">
        <f t="shared" si="174"/>
        <v>2.5826217642995801</v>
      </c>
      <c r="Z745" s="303">
        <f t="shared" si="174"/>
        <v>1.7217478428663873</v>
      </c>
      <c r="AA745" s="303">
        <f t="shared" si="174"/>
        <v>4.3043696071659685</v>
      </c>
      <c r="AB745" s="303">
        <f t="shared" si="174"/>
        <v>10.33048705719832</v>
      </c>
      <c r="AC745" s="303">
        <f t="shared" si="174"/>
        <v>2.5826217642995801</v>
      </c>
      <c r="AD745" s="303">
        <f t="shared" si="174"/>
        <v>4.3043696071659685</v>
      </c>
      <c r="AE745" s="303">
        <f t="shared" si="174"/>
        <v>0.86087392143319363</v>
      </c>
      <c r="AF745" s="303">
        <f t="shared" si="174"/>
        <v>0</v>
      </c>
      <c r="AG745" s="303">
        <f t="shared" si="170"/>
        <v>11.191360978631515</v>
      </c>
      <c r="AH745" s="303">
        <f t="shared" si="170"/>
        <v>4.3043696071659685</v>
      </c>
      <c r="AI745" s="303">
        <f t="shared" si="170"/>
        <v>4.3043696071659685</v>
      </c>
      <c r="AJ745" s="303">
        <f t="shared" si="170"/>
        <v>0.86087392143319363</v>
      </c>
      <c r="AK745" s="1239" t="s">
        <v>1350</v>
      </c>
      <c r="AL745" s="73" t="s">
        <v>1350</v>
      </c>
      <c r="AM745" s="1239" t="s">
        <v>1350</v>
      </c>
      <c r="AN745" s="303">
        <f t="shared" si="175"/>
        <v>945.20931291054512</v>
      </c>
      <c r="AO745" s="303">
        <f t="shared" si="176"/>
        <v>431.96522222868396</v>
      </c>
      <c r="AP745" s="303">
        <f t="shared" si="176"/>
        <v>18.264914259140973</v>
      </c>
      <c r="AQ745" s="303">
        <f t="shared" si="176"/>
        <v>314.15652525722459</v>
      </c>
      <c r="AR745" s="303">
        <f t="shared" si="176"/>
        <v>0</v>
      </c>
      <c r="AS745" s="303">
        <f t="shared" si="176"/>
        <v>130.59413695285792</v>
      </c>
      <c r="AT745" s="303">
        <f t="shared" si="176"/>
        <v>0</v>
      </c>
      <c r="AU745" s="303">
        <f t="shared" si="176"/>
        <v>2.7397371388711451</v>
      </c>
      <c r="AV745" s="303">
        <f t="shared" si="176"/>
        <v>1.8264914259140972</v>
      </c>
      <c r="AW745" s="303">
        <f t="shared" si="176"/>
        <v>4.5662285647852432</v>
      </c>
      <c r="AX745" s="303">
        <f t="shared" si="176"/>
        <v>10.95894855548458</v>
      </c>
      <c r="AY745" s="303">
        <f t="shared" si="176"/>
        <v>2.7397371388711451</v>
      </c>
      <c r="AZ745" s="303">
        <f t="shared" si="176"/>
        <v>4.5662285647852432</v>
      </c>
      <c r="BA745" s="303">
        <f t="shared" si="176"/>
        <v>0.91324571295704859</v>
      </c>
      <c r="BB745" s="303">
        <f t="shared" si="176"/>
        <v>0</v>
      </c>
      <c r="BC745" s="303">
        <f t="shared" si="172"/>
        <v>11.87219426844163</v>
      </c>
      <c r="BD745" s="303">
        <f t="shared" si="172"/>
        <v>4.5662285647852432</v>
      </c>
      <c r="BE745" s="303">
        <f t="shared" si="172"/>
        <v>4.5662285647852432</v>
      </c>
      <c r="BF745" s="303">
        <f t="shared" si="172"/>
        <v>0.91324571295704859</v>
      </c>
    </row>
    <row r="746" spans="2:58" s="1513" customFormat="1" ht="14.25" x14ac:dyDescent="0.2">
      <c r="B746" s="1913" t="s">
        <v>138</v>
      </c>
      <c r="C746" s="1906" t="s">
        <v>59</v>
      </c>
      <c r="D746" s="1907" t="s">
        <v>1799</v>
      </c>
      <c r="E746" s="1906" t="s">
        <v>25</v>
      </c>
      <c r="F746" s="1898" t="s">
        <v>26</v>
      </c>
      <c r="G746" s="2059">
        <v>17.43</v>
      </c>
      <c r="H746" s="2045">
        <v>346.18787208777053</v>
      </c>
      <c r="I746" s="2046">
        <v>346.18787208777053</v>
      </c>
      <c r="J746" s="1911">
        <v>353.23880788445007</v>
      </c>
      <c r="K746" s="2063">
        <v>10.54</v>
      </c>
      <c r="L746" s="1580"/>
      <c r="M746" s="303"/>
      <c r="N746" s="303"/>
      <c r="O746" s="1580"/>
      <c r="P746" s="1580"/>
      <c r="Q746" s="1580"/>
      <c r="R746" s="303">
        <f t="shared" si="173"/>
        <v>3583.044476108425</v>
      </c>
      <c r="S746" s="303">
        <f t="shared" si="174"/>
        <v>1637.4686349751548</v>
      </c>
      <c r="T746" s="303">
        <f t="shared" si="174"/>
        <v>69.237574417554129</v>
      </c>
      <c r="U746" s="303">
        <f t="shared" si="174"/>
        <v>1190.8862799819303</v>
      </c>
      <c r="V746" s="303">
        <f t="shared" si="174"/>
        <v>0</v>
      </c>
      <c r="W746" s="303">
        <f t="shared" si="174"/>
        <v>495.04865708551182</v>
      </c>
      <c r="X746" s="303">
        <f t="shared" si="174"/>
        <v>0</v>
      </c>
      <c r="Y746" s="303">
        <f t="shared" si="174"/>
        <v>10.385636162633116</v>
      </c>
      <c r="Z746" s="303">
        <f t="shared" si="174"/>
        <v>6.923757441755412</v>
      </c>
      <c r="AA746" s="303">
        <f t="shared" si="174"/>
        <v>17.309393604388532</v>
      </c>
      <c r="AB746" s="303">
        <f t="shared" si="174"/>
        <v>41.542544650532463</v>
      </c>
      <c r="AC746" s="303">
        <f t="shared" si="174"/>
        <v>10.385636162633116</v>
      </c>
      <c r="AD746" s="303">
        <f t="shared" si="174"/>
        <v>17.309393604388532</v>
      </c>
      <c r="AE746" s="303">
        <f t="shared" si="174"/>
        <v>3.461878720877706</v>
      </c>
      <c r="AF746" s="303">
        <f t="shared" si="174"/>
        <v>0</v>
      </c>
      <c r="AG746" s="303">
        <f t="shared" si="170"/>
        <v>45.004423371410176</v>
      </c>
      <c r="AH746" s="303">
        <f t="shared" si="170"/>
        <v>17.309393604388532</v>
      </c>
      <c r="AI746" s="303">
        <f t="shared" si="170"/>
        <v>17.309393604388532</v>
      </c>
      <c r="AJ746" s="303">
        <f t="shared" si="170"/>
        <v>3.461878720877706</v>
      </c>
      <c r="AK746" s="1239" t="s">
        <v>1350</v>
      </c>
      <c r="AL746" s="73" t="s">
        <v>1350</v>
      </c>
      <c r="AM746" s="1239" t="s">
        <v>1350</v>
      </c>
      <c r="AN746" s="303">
        <f t="shared" si="175"/>
        <v>3723.1370351021033</v>
      </c>
      <c r="AO746" s="303">
        <f t="shared" si="176"/>
        <v>1701.4916112109131</v>
      </c>
      <c r="AP746" s="303">
        <f t="shared" si="176"/>
        <v>71.944677006803957</v>
      </c>
      <c r="AQ746" s="303">
        <f t="shared" si="176"/>
        <v>1237.4484445170274</v>
      </c>
      <c r="AR746" s="303">
        <f t="shared" si="176"/>
        <v>0</v>
      </c>
      <c r="AS746" s="303">
        <f t="shared" si="176"/>
        <v>514.40444059864808</v>
      </c>
      <c r="AT746" s="303">
        <f t="shared" si="176"/>
        <v>0</v>
      </c>
      <c r="AU746" s="303">
        <f t="shared" si="176"/>
        <v>10.791701551020589</v>
      </c>
      <c r="AV746" s="303">
        <f t="shared" si="176"/>
        <v>7.1944677006803941</v>
      </c>
      <c r="AW746" s="303">
        <f t="shared" si="176"/>
        <v>17.986169251700989</v>
      </c>
      <c r="AX746" s="303">
        <f t="shared" si="176"/>
        <v>43.166806204082356</v>
      </c>
      <c r="AY746" s="303">
        <f t="shared" si="176"/>
        <v>10.791701551020589</v>
      </c>
      <c r="AZ746" s="303">
        <f t="shared" si="176"/>
        <v>17.986169251700989</v>
      </c>
      <c r="BA746" s="303">
        <f t="shared" si="176"/>
        <v>3.597233850340197</v>
      </c>
      <c r="BB746" s="303">
        <f t="shared" si="176"/>
        <v>0</v>
      </c>
      <c r="BC746" s="303">
        <f t="shared" si="172"/>
        <v>46.764040054422559</v>
      </c>
      <c r="BD746" s="303">
        <f t="shared" si="172"/>
        <v>17.986169251700989</v>
      </c>
      <c r="BE746" s="303">
        <f t="shared" si="172"/>
        <v>17.986169251700989</v>
      </c>
      <c r="BF746" s="303">
        <f t="shared" si="172"/>
        <v>3.597233850340197</v>
      </c>
    </row>
    <row r="747" spans="2:58" s="1513" customFormat="1" ht="14.25" x14ac:dyDescent="0.2">
      <c r="B747" s="1913" t="s">
        <v>138</v>
      </c>
      <c r="C747" s="1906" t="s">
        <v>59</v>
      </c>
      <c r="D747" s="1907" t="s">
        <v>1800</v>
      </c>
      <c r="E747" s="1906" t="s">
        <v>25</v>
      </c>
      <c r="F747" s="1898" t="s">
        <v>26</v>
      </c>
      <c r="G747" s="2059">
        <v>17.52</v>
      </c>
      <c r="H747" s="2045">
        <v>7.8010215892928993</v>
      </c>
      <c r="I747" s="2046">
        <v>7.8010215892928993</v>
      </c>
      <c r="J747" s="1911">
        <v>7.9504028825356929</v>
      </c>
      <c r="K747" s="2063">
        <v>10.59</v>
      </c>
      <c r="L747" s="1580"/>
      <c r="M747" s="303"/>
      <c r="N747" s="303"/>
      <c r="O747" s="1580"/>
      <c r="P747" s="1580"/>
      <c r="Q747" s="1580"/>
      <c r="R747" s="303">
        <f t="shared" si="173"/>
        <v>80.740573449181511</v>
      </c>
      <c r="S747" s="303">
        <f t="shared" si="174"/>
        <v>36.898832117355418</v>
      </c>
      <c r="T747" s="303">
        <f t="shared" si="174"/>
        <v>1.5602043178585805</v>
      </c>
      <c r="U747" s="303">
        <f t="shared" si="174"/>
        <v>26.835514267167571</v>
      </c>
      <c r="V747" s="303">
        <f t="shared" si="174"/>
        <v>0</v>
      </c>
      <c r="W747" s="303">
        <f t="shared" si="174"/>
        <v>11.155460872688845</v>
      </c>
      <c r="X747" s="303">
        <f t="shared" si="174"/>
        <v>0</v>
      </c>
      <c r="Y747" s="303">
        <f t="shared" si="174"/>
        <v>0.23403064767878698</v>
      </c>
      <c r="Z747" s="303">
        <f t="shared" si="174"/>
        <v>0.15602043178585803</v>
      </c>
      <c r="AA747" s="303">
        <f t="shared" si="174"/>
        <v>0.39005107946464512</v>
      </c>
      <c r="AB747" s="303">
        <f t="shared" si="174"/>
        <v>0.93612259071514792</v>
      </c>
      <c r="AC747" s="303">
        <f t="shared" si="174"/>
        <v>0.23403064767878698</v>
      </c>
      <c r="AD747" s="303">
        <f t="shared" si="174"/>
        <v>0.39005107946464512</v>
      </c>
      <c r="AE747" s="303">
        <f t="shared" si="174"/>
        <v>7.8010215892929016E-2</v>
      </c>
      <c r="AF747" s="303">
        <f t="shared" si="174"/>
        <v>0</v>
      </c>
      <c r="AG747" s="303">
        <f t="shared" si="170"/>
        <v>1.014132806608077</v>
      </c>
      <c r="AH747" s="303">
        <f t="shared" si="170"/>
        <v>0.39005107946464512</v>
      </c>
      <c r="AI747" s="303">
        <f t="shared" si="170"/>
        <v>0.39005107946464512</v>
      </c>
      <c r="AJ747" s="303">
        <f t="shared" si="170"/>
        <v>7.8010215892929016E-2</v>
      </c>
      <c r="AK747" s="1239" t="s">
        <v>1350</v>
      </c>
      <c r="AL747" s="73" t="s">
        <v>1350</v>
      </c>
      <c r="AM747" s="1239" t="s">
        <v>1350</v>
      </c>
      <c r="AN747" s="303">
        <f t="shared" si="175"/>
        <v>84.194766526052987</v>
      </c>
      <c r="AO747" s="303">
        <f t="shared" si="176"/>
        <v>38.477415040408765</v>
      </c>
      <c r="AP747" s="303">
        <f t="shared" si="176"/>
        <v>1.6269520101652757</v>
      </c>
      <c r="AQ747" s="303">
        <f t="shared" si="176"/>
        <v>27.983574574842727</v>
      </c>
      <c r="AR747" s="303">
        <f t="shared" si="176"/>
        <v>0</v>
      </c>
      <c r="AS747" s="303">
        <f t="shared" si="176"/>
        <v>11.632706872681716</v>
      </c>
      <c r="AT747" s="303">
        <f t="shared" si="176"/>
        <v>0</v>
      </c>
      <c r="AU747" s="303">
        <f t="shared" si="176"/>
        <v>0.24404280152479127</v>
      </c>
      <c r="AV747" s="303">
        <f t="shared" si="176"/>
        <v>0.16269520101652754</v>
      </c>
      <c r="AW747" s="303">
        <f t="shared" si="176"/>
        <v>0.40673800254131892</v>
      </c>
      <c r="AX747" s="303">
        <f t="shared" si="176"/>
        <v>0.97617120609916508</v>
      </c>
      <c r="AY747" s="303">
        <f t="shared" si="176"/>
        <v>0.24404280152479127</v>
      </c>
      <c r="AZ747" s="303">
        <f t="shared" si="176"/>
        <v>0.40673800254131892</v>
      </c>
      <c r="BA747" s="303">
        <f t="shared" si="176"/>
        <v>8.134760050826377E-2</v>
      </c>
      <c r="BB747" s="303">
        <f t="shared" si="176"/>
        <v>0</v>
      </c>
      <c r="BC747" s="303">
        <f t="shared" si="172"/>
        <v>1.057518806607429</v>
      </c>
      <c r="BD747" s="303">
        <f t="shared" si="172"/>
        <v>0.40673800254131892</v>
      </c>
      <c r="BE747" s="303">
        <f t="shared" si="172"/>
        <v>0.40673800254131892</v>
      </c>
      <c r="BF747" s="303">
        <f t="shared" si="172"/>
        <v>8.134760050826377E-2</v>
      </c>
    </row>
    <row r="748" spans="2:58" s="1513" customFormat="1" ht="14.25" x14ac:dyDescent="0.2">
      <c r="B748" s="1913" t="s">
        <v>138</v>
      </c>
      <c r="C748" s="1906" t="s">
        <v>59</v>
      </c>
      <c r="D748" s="1907" t="s">
        <v>1801</v>
      </c>
      <c r="E748" s="1906" t="s">
        <v>25</v>
      </c>
      <c r="F748" s="1898" t="s">
        <v>26</v>
      </c>
      <c r="G748" s="2059">
        <v>17.37</v>
      </c>
      <c r="H748" s="2045">
        <v>56.63244113706687</v>
      </c>
      <c r="I748" s="2046">
        <v>56.63244113706687</v>
      </c>
      <c r="J748" s="1911">
        <v>57.185893093971508</v>
      </c>
      <c r="K748" s="2063">
        <v>10.5</v>
      </c>
      <c r="L748" s="1580"/>
      <c r="M748" s="303"/>
      <c r="N748" s="303"/>
      <c r="O748" s="1580"/>
      <c r="P748" s="1580"/>
      <c r="Q748" s="1580"/>
      <c r="R748" s="303">
        <f t="shared" si="173"/>
        <v>586.14576576864204</v>
      </c>
      <c r="S748" s="303">
        <f t="shared" si="174"/>
        <v>267.8714465783263</v>
      </c>
      <c r="T748" s="303">
        <f t="shared" si="174"/>
        <v>11.326488227413376</v>
      </c>
      <c r="U748" s="303">
        <f t="shared" si="174"/>
        <v>194.81559751150996</v>
      </c>
      <c r="V748" s="303">
        <f t="shared" si="174"/>
        <v>0</v>
      </c>
      <c r="W748" s="303">
        <f t="shared" si="174"/>
        <v>80.984390826005608</v>
      </c>
      <c r="X748" s="303">
        <f t="shared" si="174"/>
        <v>0</v>
      </c>
      <c r="Y748" s="303">
        <f t="shared" si="174"/>
        <v>1.6989732341120058</v>
      </c>
      <c r="Z748" s="303">
        <f t="shared" si="174"/>
        <v>1.1326488227413376</v>
      </c>
      <c r="AA748" s="303">
        <f t="shared" si="174"/>
        <v>2.8316220568533441</v>
      </c>
      <c r="AB748" s="303">
        <f t="shared" si="174"/>
        <v>6.7958929364480234</v>
      </c>
      <c r="AC748" s="303">
        <f t="shared" si="174"/>
        <v>1.6989732341120058</v>
      </c>
      <c r="AD748" s="303">
        <f t="shared" si="174"/>
        <v>2.8316220568533441</v>
      </c>
      <c r="AE748" s="303">
        <f t="shared" si="174"/>
        <v>0.5663244113706688</v>
      </c>
      <c r="AF748" s="303">
        <f t="shared" si="174"/>
        <v>0</v>
      </c>
      <c r="AG748" s="303">
        <f t="shared" si="170"/>
        <v>7.3622173478186932</v>
      </c>
      <c r="AH748" s="303">
        <f t="shared" si="170"/>
        <v>2.8316220568533441</v>
      </c>
      <c r="AI748" s="303">
        <f t="shared" si="170"/>
        <v>2.8316220568533441</v>
      </c>
      <c r="AJ748" s="303">
        <f t="shared" si="170"/>
        <v>0.5663244113706688</v>
      </c>
      <c r="AK748" s="1239" t="s">
        <v>1350</v>
      </c>
      <c r="AL748" s="73" t="s">
        <v>1350</v>
      </c>
      <c r="AM748" s="1239" t="s">
        <v>1350</v>
      </c>
      <c r="AN748" s="303">
        <f t="shared" si="175"/>
        <v>600.45187748670082</v>
      </c>
      <c r="AO748" s="303">
        <f t="shared" si="176"/>
        <v>274.40940874513001</v>
      </c>
      <c r="AP748" s="303">
        <f t="shared" si="176"/>
        <v>11.602934830660889</v>
      </c>
      <c r="AQ748" s="303">
        <f t="shared" si="176"/>
        <v>199.5704790873672</v>
      </c>
      <c r="AR748" s="303">
        <f t="shared" si="176"/>
        <v>0</v>
      </c>
      <c r="AS748" s="303">
        <f t="shared" si="176"/>
        <v>82.960984039225323</v>
      </c>
      <c r="AT748" s="303">
        <f t="shared" si="176"/>
        <v>0</v>
      </c>
      <c r="AU748" s="303">
        <f t="shared" si="176"/>
        <v>1.7404402245991328</v>
      </c>
      <c r="AV748" s="303">
        <f t="shared" si="176"/>
        <v>1.1602934830660887</v>
      </c>
      <c r="AW748" s="303">
        <f t="shared" si="176"/>
        <v>2.9007337076652222</v>
      </c>
      <c r="AX748" s="303">
        <f t="shared" si="176"/>
        <v>6.9617608983965313</v>
      </c>
      <c r="AY748" s="303">
        <f t="shared" si="176"/>
        <v>1.7404402245991328</v>
      </c>
      <c r="AZ748" s="303">
        <f t="shared" si="176"/>
        <v>2.9007337076652222</v>
      </c>
      <c r="BA748" s="303">
        <f t="shared" si="176"/>
        <v>0.58014674153304435</v>
      </c>
      <c r="BB748" s="303">
        <f t="shared" si="176"/>
        <v>0</v>
      </c>
      <c r="BC748" s="303">
        <f t="shared" si="172"/>
        <v>7.5419076399295761</v>
      </c>
      <c r="BD748" s="303">
        <f t="shared" si="172"/>
        <v>2.9007337076652222</v>
      </c>
      <c r="BE748" s="303">
        <f t="shared" si="172"/>
        <v>2.9007337076652222</v>
      </c>
      <c r="BF748" s="303">
        <f t="shared" si="172"/>
        <v>0.58014674153304435</v>
      </c>
    </row>
    <row r="749" spans="2:58" s="1513" customFormat="1" ht="14.25" x14ac:dyDescent="0.2">
      <c r="B749" s="1913" t="s">
        <v>138</v>
      </c>
      <c r="C749" s="1906" t="s">
        <v>109</v>
      </c>
      <c r="D749" s="1907" t="s">
        <v>1802</v>
      </c>
      <c r="E749" s="1906" t="s">
        <v>25</v>
      </c>
      <c r="F749" s="1898" t="s">
        <v>26</v>
      </c>
      <c r="G749" s="2059">
        <v>17.5</v>
      </c>
      <c r="H749" s="2045">
        <v>1431.0028773280594</v>
      </c>
      <c r="I749" s="2046">
        <v>1431.0028773280594</v>
      </c>
      <c r="J749" s="1911">
        <v>1484.2234755928548</v>
      </c>
      <c r="K749" s="2063">
        <v>10.58</v>
      </c>
      <c r="L749" s="1580"/>
      <c r="M749" s="303"/>
      <c r="N749" s="303"/>
      <c r="O749" s="1580"/>
      <c r="P749" s="1580"/>
      <c r="Q749" s="1580"/>
      <c r="R749" s="303">
        <f t="shared" si="173"/>
        <v>14810.879780345414</v>
      </c>
      <c r="S749" s="303">
        <f t="shared" si="174"/>
        <v>6768.6436097617216</v>
      </c>
      <c r="T749" s="303">
        <f t="shared" si="174"/>
        <v>286.20057546561196</v>
      </c>
      <c r="U749" s="303">
        <f t="shared" si="174"/>
        <v>4922.6498980085235</v>
      </c>
      <c r="V749" s="303">
        <f t="shared" si="174"/>
        <v>0</v>
      </c>
      <c r="W749" s="303">
        <f t="shared" si="174"/>
        <v>2046.3341145791248</v>
      </c>
      <c r="X749" s="303">
        <f t="shared" si="174"/>
        <v>0</v>
      </c>
      <c r="Y749" s="303">
        <f t="shared" si="174"/>
        <v>42.930086319841784</v>
      </c>
      <c r="Z749" s="303">
        <f t="shared" si="174"/>
        <v>28.620057546561192</v>
      </c>
      <c r="AA749" s="303">
        <f t="shared" si="174"/>
        <v>71.550143866402991</v>
      </c>
      <c r="AB749" s="303">
        <f t="shared" si="174"/>
        <v>171.72034527936714</v>
      </c>
      <c r="AC749" s="303">
        <f t="shared" si="174"/>
        <v>42.930086319841784</v>
      </c>
      <c r="AD749" s="303">
        <f t="shared" si="174"/>
        <v>71.550143866402991</v>
      </c>
      <c r="AE749" s="303">
        <f t="shared" si="174"/>
        <v>14.310028773280596</v>
      </c>
      <c r="AF749" s="303">
        <f t="shared" si="174"/>
        <v>0</v>
      </c>
      <c r="AG749" s="303">
        <f t="shared" si="170"/>
        <v>186.03037405264774</v>
      </c>
      <c r="AH749" s="303">
        <f t="shared" si="170"/>
        <v>71.550143866402991</v>
      </c>
      <c r="AI749" s="303">
        <f t="shared" si="170"/>
        <v>71.550143866402991</v>
      </c>
      <c r="AJ749" s="303">
        <f t="shared" si="170"/>
        <v>14.310028773280596</v>
      </c>
      <c r="AK749" s="1239" t="s">
        <v>1350</v>
      </c>
      <c r="AL749" s="73" t="s">
        <v>1350</v>
      </c>
      <c r="AM749" s="1239" t="s">
        <v>1350</v>
      </c>
      <c r="AN749" s="303">
        <f t="shared" si="175"/>
        <v>15703.084371772404</v>
      </c>
      <c r="AO749" s="303">
        <f t="shared" si="176"/>
        <v>7176.3854182109644</v>
      </c>
      <c r="AP749" s="303">
        <f t="shared" si="176"/>
        <v>303.44124389898371</v>
      </c>
      <c r="AQ749" s="303">
        <f t="shared" si="176"/>
        <v>5219.1893950625181</v>
      </c>
      <c r="AR749" s="303">
        <f t="shared" si="176"/>
        <v>0</v>
      </c>
      <c r="AS749" s="303">
        <f t="shared" si="176"/>
        <v>2169.604893877733</v>
      </c>
      <c r="AT749" s="303">
        <f t="shared" si="176"/>
        <v>0</v>
      </c>
      <c r="AU749" s="303">
        <f t="shared" si="176"/>
        <v>45.516186584847546</v>
      </c>
      <c r="AV749" s="303">
        <f t="shared" si="176"/>
        <v>30.344124389898372</v>
      </c>
      <c r="AW749" s="303">
        <f t="shared" si="176"/>
        <v>75.860310974745929</v>
      </c>
      <c r="AX749" s="303">
        <f t="shared" si="176"/>
        <v>182.06474633939018</v>
      </c>
      <c r="AY749" s="303">
        <f t="shared" si="176"/>
        <v>45.516186584847546</v>
      </c>
      <c r="AZ749" s="303">
        <f t="shared" si="176"/>
        <v>75.860310974745929</v>
      </c>
      <c r="BA749" s="303">
        <f t="shared" si="176"/>
        <v>15.172062194949186</v>
      </c>
      <c r="BB749" s="303">
        <f t="shared" si="176"/>
        <v>0</v>
      </c>
      <c r="BC749" s="303">
        <f t="shared" si="172"/>
        <v>197.23680853433939</v>
      </c>
      <c r="BD749" s="303">
        <f t="shared" si="172"/>
        <v>75.860310974745929</v>
      </c>
      <c r="BE749" s="303">
        <f t="shared" si="172"/>
        <v>75.860310974745929</v>
      </c>
      <c r="BF749" s="303">
        <f t="shared" si="172"/>
        <v>15.172062194949186</v>
      </c>
    </row>
    <row r="750" spans="2:58" s="1513" customFormat="1" ht="14.25" x14ac:dyDescent="0.2">
      <c r="B750" s="1913" t="s">
        <v>138</v>
      </c>
      <c r="C750" s="1906" t="s">
        <v>109</v>
      </c>
      <c r="D750" s="1907" t="s">
        <v>1803</v>
      </c>
      <c r="E750" s="1906" t="s">
        <v>25</v>
      </c>
      <c r="F750" s="1898" t="s">
        <v>26</v>
      </c>
      <c r="G750" s="2059">
        <v>17.59</v>
      </c>
      <c r="H750" s="2045">
        <v>82.049253824926666</v>
      </c>
      <c r="I750" s="2046">
        <v>82.049253824926666</v>
      </c>
      <c r="J750" s="1911">
        <v>83.366453572407551</v>
      </c>
      <c r="K750" s="2063">
        <v>10.64</v>
      </c>
      <c r="L750" s="1580"/>
      <c r="M750" s="303"/>
      <c r="N750" s="303"/>
      <c r="O750" s="1580"/>
      <c r="P750" s="1580"/>
      <c r="Q750" s="1580"/>
      <c r="R750" s="303">
        <f t="shared" si="173"/>
        <v>849.20977708799091</v>
      </c>
      <c r="S750" s="303">
        <f t="shared" si="174"/>
        <v>388.09297059190317</v>
      </c>
      <c r="T750" s="303">
        <f t="shared" si="174"/>
        <v>16.409850764985336</v>
      </c>
      <c r="U750" s="303">
        <f t="shared" si="174"/>
        <v>282.24943315774766</v>
      </c>
      <c r="V750" s="303">
        <f t="shared" si="174"/>
        <v>0</v>
      </c>
      <c r="W750" s="303">
        <f t="shared" si="174"/>
        <v>117.33043296964512</v>
      </c>
      <c r="X750" s="303">
        <f t="shared" si="174"/>
        <v>0</v>
      </c>
      <c r="Y750" s="303">
        <f t="shared" si="174"/>
        <v>2.4614776147477997</v>
      </c>
      <c r="Z750" s="303">
        <f t="shared" si="174"/>
        <v>1.6409850764985334</v>
      </c>
      <c r="AA750" s="303">
        <f t="shared" si="174"/>
        <v>4.102462691246334</v>
      </c>
      <c r="AB750" s="303">
        <f t="shared" si="174"/>
        <v>9.8459104589911988</v>
      </c>
      <c r="AC750" s="303">
        <f t="shared" si="174"/>
        <v>2.4614776147477997</v>
      </c>
      <c r="AD750" s="303">
        <f t="shared" si="174"/>
        <v>4.102462691246334</v>
      </c>
      <c r="AE750" s="303">
        <f t="shared" si="174"/>
        <v>0.82049253824926671</v>
      </c>
      <c r="AF750" s="303">
        <f t="shared" si="174"/>
        <v>0</v>
      </c>
      <c r="AG750" s="303">
        <f t="shared" si="170"/>
        <v>10.666402997240466</v>
      </c>
      <c r="AH750" s="303">
        <f t="shared" si="170"/>
        <v>4.102462691246334</v>
      </c>
      <c r="AI750" s="303">
        <f t="shared" si="170"/>
        <v>4.102462691246334</v>
      </c>
      <c r="AJ750" s="303">
        <f t="shared" si="170"/>
        <v>0.82049253824926671</v>
      </c>
      <c r="AK750" s="1239" t="s">
        <v>1350</v>
      </c>
      <c r="AL750" s="73" t="s">
        <v>1350</v>
      </c>
      <c r="AM750" s="1239" t="s">
        <v>1350</v>
      </c>
      <c r="AN750" s="303">
        <f t="shared" si="175"/>
        <v>887.0190660104164</v>
      </c>
      <c r="AO750" s="303">
        <f t="shared" si="176"/>
        <v>405.3719982830213</v>
      </c>
      <c r="AP750" s="303">
        <f t="shared" si="176"/>
        <v>17.140465043679548</v>
      </c>
      <c r="AQ750" s="303">
        <f t="shared" si="176"/>
        <v>294.81599875128808</v>
      </c>
      <c r="AR750" s="303">
        <f t="shared" si="176"/>
        <v>0</v>
      </c>
      <c r="AS750" s="303">
        <f t="shared" si="176"/>
        <v>122.55432506230873</v>
      </c>
      <c r="AT750" s="303">
        <f t="shared" si="176"/>
        <v>0</v>
      </c>
      <c r="AU750" s="303">
        <f t="shared" si="176"/>
        <v>2.5710697565519318</v>
      </c>
      <c r="AV750" s="303">
        <f t="shared" si="176"/>
        <v>1.7140465043679547</v>
      </c>
      <c r="AW750" s="303">
        <f t="shared" si="176"/>
        <v>4.285116260919887</v>
      </c>
      <c r="AX750" s="303">
        <f t="shared" si="176"/>
        <v>10.284279026207727</v>
      </c>
      <c r="AY750" s="303">
        <f t="shared" si="176"/>
        <v>2.5710697565519318</v>
      </c>
      <c r="AZ750" s="303">
        <f t="shared" si="176"/>
        <v>4.285116260919887</v>
      </c>
      <c r="BA750" s="303">
        <f t="shared" si="176"/>
        <v>0.85702325218397735</v>
      </c>
      <c r="BB750" s="303">
        <f t="shared" si="176"/>
        <v>0</v>
      </c>
      <c r="BC750" s="303">
        <f t="shared" si="172"/>
        <v>11.141302278391704</v>
      </c>
      <c r="BD750" s="303">
        <f t="shared" si="172"/>
        <v>4.285116260919887</v>
      </c>
      <c r="BE750" s="303">
        <f t="shared" si="172"/>
        <v>4.285116260919887</v>
      </c>
      <c r="BF750" s="303">
        <f t="shared" si="172"/>
        <v>0.85702325218397735</v>
      </c>
    </row>
    <row r="751" spans="2:58" s="1513" customFormat="1" ht="14.25" x14ac:dyDescent="0.2">
      <c r="B751" s="1913" t="s">
        <v>138</v>
      </c>
      <c r="C751" s="1906" t="s">
        <v>109</v>
      </c>
      <c r="D751" s="1907" t="s">
        <v>1804</v>
      </c>
      <c r="E751" s="1906" t="s">
        <v>25</v>
      </c>
      <c r="F751" s="1898" t="s">
        <v>26</v>
      </c>
      <c r="G751" s="2059">
        <v>17.59</v>
      </c>
      <c r="H751" s="2045">
        <v>167.47814583926058</v>
      </c>
      <c r="I751" s="2046">
        <v>167.47814583926058</v>
      </c>
      <c r="J751" s="1911">
        <v>172.31289489099291</v>
      </c>
      <c r="K751" s="2063">
        <v>10.64</v>
      </c>
      <c r="L751" s="1580"/>
      <c r="M751" s="303"/>
      <c r="N751" s="303"/>
      <c r="O751" s="1580"/>
      <c r="P751" s="1580"/>
      <c r="Q751" s="1580"/>
      <c r="R751" s="303">
        <f t="shared" si="173"/>
        <v>1733.3988094363469</v>
      </c>
      <c r="S751" s="303">
        <f t="shared" si="174"/>
        <v>792.17162981970262</v>
      </c>
      <c r="T751" s="303">
        <f t="shared" si="174"/>
        <v>33.495629167852123</v>
      </c>
      <c r="U751" s="303">
        <f t="shared" si="174"/>
        <v>576.12482168705628</v>
      </c>
      <c r="V751" s="303">
        <f t="shared" ref="S751:AF769" si="177">+$R751*VLOOKUP($E751,$P$5:$AF$7,V$1+3,FALSE)</f>
        <v>0</v>
      </c>
      <c r="W751" s="303">
        <f t="shared" si="177"/>
        <v>239.49374855014261</v>
      </c>
      <c r="X751" s="303">
        <f t="shared" si="177"/>
        <v>0</v>
      </c>
      <c r="Y751" s="303">
        <f t="shared" si="177"/>
        <v>5.024344375177817</v>
      </c>
      <c r="Z751" s="303">
        <f t="shared" si="177"/>
        <v>3.3495629167852123</v>
      </c>
      <c r="AA751" s="303">
        <f t="shared" si="177"/>
        <v>8.3739072919630306</v>
      </c>
      <c r="AB751" s="303">
        <f t="shared" si="177"/>
        <v>20.097377500711268</v>
      </c>
      <c r="AC751" s="303">
        <f t="shared" si="177"/>
        <v>5.024344375177817</v>
      </c>
      <c r="AD751" s="303">
        <f t="shared" si="177"/>
        <v>8.3739072919630306</v>
      </c>
      <c r="AE751" s="303">
        <f t="shared" si="177"/>
        <v>1.6747814583926062</v>
      </c>
      <c r="AF751" s="303">
        <f t="shared" si="177"/>
        <v>0</v>
      </c>
      <c r="AG751" s="303">
        <f t="shared" si="170"/>
        <v>21.772158959103876</v>
      </c>
      <c r="AH751" s="303">
        <f t="shared" si="170"/>
        <v>8.3739072919630306</v>
      </c>
      <c r="AI751" s="303">
        <f t="shared" si="170"/>
        <v>8.3739072919630306</v>
      </c>
      <c r="AJ751" s="303">
        <f t="shared" si="170"/>
        <v>1.6747814583926062</v>
      </c>
      <c r="AK751" s="1239" t="s">
        <v>1350</v>
      </c>
      <c r="AL751" s="73" t="s">
        <v>1350</v>
      </c>
      <c r="AM751" s="1239" t="s">
        <v>1350</v>
      </c>
      <c r="AN751" s="303">
        <f t="shared" si="175"/>
        <v>1833.4092016401646</v>
      </c>
      <c r="AO751" s="303">
        <f t="shared" si="176"/>
        <v>837.87686219883869</v>
      </c>
      <c r="AP751" s="303">
        <f t="shared" si="176"/>
        <v>35.428197133143286</v>
      </c>
      <c r="AQ751" s="303">
        <f t="shared" si="176"/>
        <v>609.36499069006425</v>
      </c>
      <c r="AR751" s="303">
        <f t="shared" ref="AO751:BB769" si="178">+$AN751*VLOOKUP($E751,$AL$5:$BB$7,AR$1+3,FALSE)</f>
        <v>0</v>
      </c>
      <c r="AS751" s="303">
        <f t="shared" si="178"/>
        <v>253.31160950197443</v>
      </c>
      <c r="AT751" s="303">
        <f t="shared" si="178"/>
        <v>0</v>
      </c>
      <c r="AU751" s="303">
        <f t="shared" si="178"/>
        <v>5.3142295699714914</v>
      </c>
      <c r="AV751" s="303">
        <f t="shared" si="178"/>
        <v>3.5428197133143287</v>
      </c>
      <c r="AW751" s="303">
        <f t="shared" si="178"/>
        <v>8.8570492832858214</v>
      </c>
      <c r="AX751" s="303">
        <f t="shared" si="178"/>
        <v>21.256918279885966</v>
      </c>
      <c r="AY751" s="303">
        <f t="shared" si="178"/>
        <v>5.3142295699714914</v>
      </c>
      <c r="AZ751" s="303">
        <f t="shared" si="178"/>
        <v>8.8570492832858214</v>
      </c>
      <c r="BA751" s="303">
        <f t="shared" si="178"/>
        <v>1.7714098566571643</v>
      </c>
      <c r="BB751" s="303">
        <f t="shared" si="178"/>
        <v>0</v>
      </c>
      <c r="BC751" s="303">
        <f t="shared" si="172"/>
        <v>23.028328136543134</v>
      </c>
      <c r="BD751" s="303">
        <f t="shared" si="172"/>
        <v>8.8570492832858214</v>
      </c>
      <c r="BE751" s="303">
        <f t="shared" si="172"/>
        <v>8.8570492832858214</v>
      </c>
      <c r="BF751" s="303">
        <f t="shared" si="172"/>
        <v>1.7714098566571643</v>
      </c>
    </row>
    <row r="752" spans="2:58" s="1513" customFormat="1" ht="14.25" x14ac:dyDescent="0.2">
      <c r="B752" s="1913" t="s">
        <v>138</v>
      </c>
      <c r="C752" s="1906" t="s">
        <v>109</v>
      </c>
      <c r="D752" s="1907" t="s">
        <v>1805</v>
      </c>
      <c r="E752" s="1906" t="s">
        <v>25</v>
      </c>
      <c r="F752" s="1898" t="s">
        <v>26</v>
      </c>
      <c r="G752" s="2059">
        <v>17.5</v>
      </c>
      <c r="H752" s="2045">
        <v>394.0830826629641</v>
      </c>
      <c r="I752" s="2046">
        <v>394.0830826629641</v>
      </c>
      <c r="J752" s="1911">
        <v>407.91531749834684</v>
      </c>
      <c r="K752" s="2063">
        <v>10.58</v>
      </c>
      <c r="L752" s="1580"/>
      <c r="M752" s="303"/>
      <c r="N752" s="303"/>
      <c r="O752" s="1580"/>
      <c r="P752" s="1580"/>
      <c r="Q752" s="1580"/>
      <c r="R752" s="303">
        <f t="shared" si="173"/>
        <v>4078.7599055616784</v>
      </c>
      <c r="S752" s="303">
        <f t="shared" si="177"/>
        <v>1864.0129809958205</v>
      </c>
      <c r="T752" s="303">
        <f t="shared" si="177"/>
        <v>78.816616532592846</v>
      </c>
      <c r="U752" s="303">
        <f t="shared" si="177"/>
        <v>1355.6458043605962</v>
      </c>
      <c r="V752" s="303">
        <f t="shared" si="177"/>
        <v>0</v>
      </c>
      <c r="W752" s="303">
        <f t="shared" si="177"/>
        <v>563.53880820803863</v>
      </c>
      <c r="X752" s="303">
        <f t="shared" si="177"/>
        <v>0</v>
      </c>
      <c r="Y752" s="303">
        <f t="shared" si="177"/>
        <v>11.822492479888924</v>
      </c>
      <c r="Z752" s="303">
        <f t="shared" si="177"/>
        <v>7.8816616532592834</v>
      </c>
      <c r="AA752" s="303">
        <f t="shared" si="177"/>
        <v>19.704154133148212</v>
      </c>
      <c r="AB752" s="303">
        <f t="shared" si="177"/>
        <v>47.289969919555695</v>
      </c>
      <c r="AC752" s="303">
        <f t="shared" si="177"/>
        <v>11.822492479888924</v>
      </c>
      <c r="AD752" s="303">
        <f t="shared" si="177"/>
        <v>19.704154133148212</v>
      </c>
      <c r="AE752" s="303">
        <f t="shared" si="177"/>
        <v>3.9408308266296417</v>
      </c>
      <c r="AF752" s="303">
        <f t="shared" si="177"/>
        <v>0</v>
      </c>
      <c r="AG752" s="303">
        <f t="shared" si="170"/>
        <v>51.230800746185338</v>
      </c>
      <c r="AH752" s="303">
        <f t="shared" si="170"/>
        <v>19.704154133148212</v>
      </c>
      <c r="AI752" s="303">
        <f t="shared" si="170"/>
        <v>19.704154133148212</v>
      </c>
      <c r="AJ752" s="303">
        <f t="shared" si="170"/>
        <v>3.9408308266296417</v>
      </c>
      <c r="AK752" s="1239" t="s">
        <v>1350</v>
      </c>
      <c r="AL752" s="73" t="s">
        <v>1350</v>
      </c>
      <c r="AM752" s="1239" t="s">
        <v>1350</v>
      </c>
      <c r="AN752" s="303">
        <f t="shared" si="175"/>
        <v>4315.7440591325094</v>
      </c>
      <c r="AO752" s="303">
        <f t="shared" si="178"/>
        <v>1972.3158840286737</v>
      </c>
      <c r="AP752" s="303">
        <f t="shared" si="178"/>
        <v>83.396020466328707</v>
      </c>
      <c r="AQ752" s="303">
        <f t="shared" si="178"/>
        <v>1434.4115520208532</v>
      </c>
      <c r="AR752" s="303">
        <f t="shared" si="178"/>
        <v>0</v>
      </c>
      <c r="AS752" s="303">
        <f t="shared" si="178"/>
        <v>596.28154633425004</v>
      </c>
      <c r="AT752" s="303">
        <f t="shared" si="178"/>
        <v>0</v>
      </c>
      <c r="AU752" s="303">
        <f t="shared" si="178"/>
        <v>12.509403069949302</v>
      </c>
      <c r="AV752" s="303">
        <f t="shared" si="178"/>
        <v>8.3396020466328693</v>
      </c>
      <c r="AW752" s="303">
        <f t="shared" si="178"/>
        <v>20.849005116582177</v>
      </c>
      <c r="AX752" s="303">
        <f t="shared" si="178"/>
        <v>50.037612279797209</v>
      </c>
      <c r="AY752" s="303">
        <f t="shared" si="178"/>
        <v>12.509403069949302</v>
      </c>
      <c r="AZ752" s="303">
        <f t="shared" si="178"/>
        <v>20.849005116582177</v>
      </c>
      <c r="BA752" s="303">
        <f t="shared" si="178"/>
        <v>4.1698010233164347</v>
      </c>
      <c r="BB752" s="303">
        <f t="shared" si="178"/>
        <v>0</v>
      </c>
      <c r="BC752" s="303">
        <f t="shared" si="172"/>
        <v>54.207413303113647</v>
      </c>
      <c r="BD752" s="303">
        <f t="shared" si="172"/>
        <v>20.849005116582177</v>
      </c>
      <c r="BE752" s="303">
        <f t="shared" si="172"/>
        <v>20.849005116582177</v>
      </c>
      <c r="BF752" s="303">
        <f t="shared" si="172"/>
        <v>4.1698010233164347</v>
      </c>
    </row>
    <row r="753" spans="2:58" s="1513" customFormat="1" ht="14.25" x14ac:dyDescent="0.2">
      <c r="B753" s="1913" t="s">
        <v>138</v>
      </c>
      <c r="C753" s="1906" t="s">
        <v>109</v>
      </c>
      <c r="D753" s="1907" t="s">
        <v>1806</v>
      </c>
      <c r="E753" s="1906" t="s">
        <v>25</v>
      </c>
      <c r="F753" s="1898" t="s">
        <v>26</v>
      </c>
      <c r="G753" s="2059">
        <v>17.59</v>
      </c>
      <c r="H753" s="2045">
        <v>41.263613508904093</v>
      </c>
      <c r="I753" s="2046">
        <v>41.263613508904093</v>
      </c>
      <c r="J753" s="1911">
        <v>45.62676621190122</v>
      </c>
      <c r="K753" s="2063">
        <v>10.64</v>
      </c>
      <c r="L753" s="1580"/>
      <c r="M753" s="303"/>
      <c r="N753" s="303"/>
      <c r="O753" s="1580"/>
      <c r="P753" s="1580"/>
      <c r="Q753" s="1580"/>
      <c r="R753" s="303">
        <f t="shared" si="173"/>
        <v>427.07839981715733</v>
      </c>
      <c r="S753" s="303">
        <f t="shared" si="177"/>
        <v>195.17689189711638</v>
      </c>
      <c r="T753" s="303">
        <f t="shared" si="177"/>
        <v>8.2527227017808205</v>
      </c>
      <c r="U753" s="303">
        <f t="shared" si="177"/>
        <v>141.94683047063003</v>
      </c>
      <c r="V753" s="303">
        <f t="shared" si="177"/>
        <v>0</v>
      </c>
      <c r="W753" s="303">
        <f t="shared" si="177"/>
        <v>59.006967317732844</v>
      </c>
      <c r="X753" s="303">
        <f t="shared" si="177"/>
        <v>0</v>
      </c>
      <c r="Y753" s="303">
        <f t="shared" si="177"/>
        <v>1.2379084052671228</v>
      </c>
      <c r="Z753" s="303">
        <f t="shared" si="177"/>
        <v>0.82527227017808191</v>
      </c>
      <c r="AA753" s="303">
        <f t="shared" si="177"/>
        <v>2.0631806754452051</v>
      </c>
      <c r="AB753" s="303">
        <f t="shared" si="177"/>
        <v>4.951633621068491</v>
      </c>
      <c r="AC753" s="303">
        <f t="shared" si="177"/>
        <v>1.2379084052671228</v>
      </c>
      <c r="AD753" s="303">
        <f t="shared" si="177"/>
        <v>2.0631806754452051</v>
      </c>
      <c r="AE753" s="303">
        <f t="shared" si="177"/>
        <v>0.41263613508904096</v>
      </c>
      <c r="AF753" s="303">
        <f t="shared" si="177"/>
        <v>0</v>
      </c>
      <c r="AG753" s="303">
        <f t="shared" si="170"/>
        <v>5.3642697561575323</v>
      </c>
      <c r="AH753" s="303">
        <f t="shared" si="170"/>
        <v>2.0631806754452051</v>
      </c>
      <c r="AI753" s="303">
        <f t="shared" si="170"/>
        <v>2.0631806754452051</v>
      </c>
      <c r="AJ753" s="303">
        <f t="shared" si="170"/>
        <v>0.41263613508904096</v>
      </c>
      <c r="AK753" s="1239" t="s">
        <v>1350</v>
      </c>
      <c r="AL753" s="73" t="s">
        <v>1350</v>
      </c>
      <c r="AM753" s="1239" t="s">
        <v>1350</v>
      </c>
      <c r="AN753" s="303">
        <f t="shared" si="175"/>
        <v>485.46879249462899</v>
      </c>
      <c r="AO753" s="303">
        <f t="shared" si="178"/>
        <v>221.8615834299126</v>
      </c>
      <c r="AP753" s="303">
        <f t="shared" si="178"/>
        <v>9.3810394684952492</v>
      </c>
      <c r="AQ753" s="303">
        <f t="shared" si="178"/>
        <v>161.35387885811821</v>
      </c>
      <c r="AR753" s="303">
        <f t="shared" si="178"/>
        <v>0</v>
      </c>
      <c r="AS753" s="303">
        <f t="shared" si="178"/>
        <v>67.074432199741011</v>
      </c>
      <c r="AT753" s="303">
        <f t="shared" si="178"/>
        <v>0</v>
      </c>
      <c r="AU753" s="303">
        <f t="shared" si="178"/>
        <v>1.4071559202742869</v>
      </c>
      <c r="AV753" s="303">
        <f t="shared" si="178"/>
        <v>0.93810394684952481</v>
      </c>
      <c r="AW753" s="303">
        <f t="shared" si="178"/>
        <v>2.3452598671238123</v>
      </c>
      <c r="AX753" s="303">
        <f t="shared" si="178"/>
        <v>5.6286236810971477</v>
      </c>
      <c r="AY753" s="303">
        <f t="shared" si="178"/>
        <v>1.4071559202742869</v>
      </c>
      <c r="AZ753" s="303">
        <f t="shared" si="178"/>
        <v>2.3452598671238123</v>
      </c>
      <c r="BA753" s="303">
        <f t="shared" si="178"/>
        <v>0.4690519734247624</v>
      </c>
      <c r="BB753" s="303">
        <f t="shared" si="178"/>
        <v>0</v>
      </c>
      <c r="BC753" s="303">
        <f t="shared" si="172"/>
        <v>6.0976756545219102</v>
      </c>
      <c r="BD753" s="303">
        <f t="shared" si="172"/>
        <v>2.3452598671238123</v>
      </c>
      <c r="BE753" s="303">
        <f t="shared" si="172"/>
        <v>2.3452598671238123</v>
      </c>
      <c r="BF753" s="303">
        <f t="shared" si="172"/>
        <v>0.4690519734247624</v>
      </c>
    </row>
    <row r="754" spans="2:58" s="1513" customFormat="1" ht="14.25" x14ac:dyDescent="0.2">
      <c r="B754" s="1913" t="s">
        <v>138</v>
      </c>
      <c r="C754" s="1906" t="s">
        <v>109</v>
      </c>
      <c r="D754" s="1907" t="s">
        <v>1807</v>
      </c>
      <c r="E754" s="1906" t="s">
        <v>25</v>
      </c>
      <c r="F754" s="1898" t="s">
        <v>26</v>
      </c>
      <c r="G754" s="2059">
        <v>17.59</v>
      </c>
      <c r="H754" s="2045">
        <v>29.302870938309091</v>
      </c>
      <c r="I754" s="2046">
        <v>29.302870938309091</v>
      </c>
      <c r="J754" s="1911">
        <v>33.087706449262122</v>
      </c>
      <c r="K754" s="2063">
        <v>10.64</v>
      </c>
      <c r="L754" s="1580"/>
      <c r="M754" s="303"/>
      <c r="N754" s="303"/>
      <c r="O754" s="1580"/>
      <c r="P754" s="1580"/>
      <c r="Q754" s="1580"/>
      <c r="R754" s="303">
        <f t="shared" si="173"/>
        <v>303.28471421149908</v>
      </c>
      <c r="S754" s="303">
        <f t="shared" si="177"/>
        <v>138.60257953820201</v>
      </c>
      <c r="T754" s="303">
        <f t="shared" si="177"/>
        <v>5.86057418766182</v>
      </c>
      <c r="U754" s="303">
        <f t="shared" si="177"/>
        <v>100.80187602778325</v>
      </c>
      <c r="V754" s="303">
        <f t="shared" si="177"/>
        <v>0</v>
      </c>
      <c r="W754" s="303">
        <f t="shared" si="177"/>
        <v>41.903105441781996</v>
      </c>
      <c r="X754" s="303">
        <f t="shared" si="177"/>
        <v>0</v>
      </c>
      <c r="Y754" s="303">
        <f t="shared" si="177"/>
        <v>0.87908612814927267</v>
      </c>
      <c r="Z754" s="303">
        <f t="shared" si="177"/>
        <v>0.58605741876618189</v>
      </c>
      <c r="AA754" s="303">
        <f t="shared" si="177"/>
        <v>1.465143546915455</v>
      </c>
      <c r="AB754" s="303">
        <f t="shared" si="177"/>
        <v>3.5163445125970907</v>
      </c>
      <c r="AC754" s="303">
        <f t="shared" si="177"/>
        <v>0.87908612814927267</v>
      </c>
      <c r="AD754" s="303">
        <f t="shared" si="177"/>
        <v>1.465143546915455</v>
      </c>
      <c r="AE754" s="303">
        <f t="shared" si="177"/>
        <v>0.29302870938309095</v>
      </c>
      <c r="AF754" s="303">
        <f t="shared" si="177"/>
        <v>0</v>
      </c>
      <c r="AG754" s="303">
        <f t="shared" si="170"/>
        <v>3.8093732219801821</v>
      </c>
      <c r="AH754" s="303">
        <f t="shared" si="170"/>
        <v>1.465143546915455</v>
      </c>
      <c r="AI754" s="303">
        <f t="shared" si="170"/>
        <v>1.465143546915455</v>
      </c>
      <c r="AJ754" s="303">
        <f t="shared" si="170"/>
        <v>0.29302870938309095</v>
      </c>
      <c r="AK754" s="1239" t="s">
        <v>1350</v>
      </c>
      <c r="AL754" s="73" t="s">
        <v>1350</v>
      </c>
      <c r="AM754" s="1239" t="s">
        <v>1350</v>
      </c>
      <c r="AN754" s="303">
        <f t="shared" si="175"/>
        <v>352.05319662014898</v>
      </c>
      <c r="AO754" s="303">
        <f t="shared" si="178"/>
        <v>160.8900115954884</v>
      </c>
      <c r="AP754" s="303">
        <f t="shared" si="178"/>
        <v>6.8029603211623009</v>
      </c>
      <c r="AQ754" s="303">
        <f t="shared" si="178"/>
        <v>117.01091752399152</v>
      </c>
      <c r="AR754" s="303">
        <f t="shared" si="178"/>
        <v>0</v>
      </c>
      <c r="AS754" s="303">
        <f t="shared" si="178"/>
        <v>48.641166296310438</v>
      </c>
      <c r="AT754" s="303">
        <f t="shared" si="178"/>
        <v>0</v>
      </c>
      <c r="AU754" s="303">
        <f t="shared" si="178"/>
        <v>1.0204440481743449</v>
      </c>
      <c r="AV754" s="303">
        <f t="shared" si="178"/>
        <v>0.68029603211623002</v>
      </c>
      <c r="AW754" s="303">
        <f t="shared" si="178"/>
        <v>1.7007400802905752</v>
      </c>
      <c r="AX754" s="303">
        <f t="shared" si="178"/>
        <v>4.0817761926973795</v>
      </c>
      <c r="AY754" s="303">
        <f t="shared" si="178"/>
        <v>1.0204440481743449</v>
      </c>
      <c r="AZ754" s="303">
        <f t="shared" si="178"/>
        <v>1.7007400802905752</v>
      </c>
      <c r="BA754" s="303">
        <f t="shared" si="178"/>
        <v>0.34014801605811501</v>
      </c>
      <c r="BB754" s="303">
        <f t="shared" si="178"/>
        <v>0</v>
      </c>
      <c r="BC754" s="303">
        <f t="shared" si="172"/>
        <v>4.4219242087554953</v>
      </c>
      <c r="BD754" s="303">
        <f t="shared" si="172"/>
        <v>1.7007400802905752</v>
      </c>
      <c r="BE754" s="303">
        <f t="shared" si="172"/>
        <v>1.7007400802905752</v>
      </c>
      <c r="BF754" s="303">
        <f t="shared" si="172"/>
        <v>0.34014801605811501</v>
      </c>
    </row>
    <row r="755" spans="2:58" s="1513" customFormat="1" ht="14.25" x14ac:dyDescent="0.2">
      <c r="B755" s="1913" t="s">
        <v>138</v>
      </c>
      <c r="C755" s="1906" t="s">
        <v>109</v>
      </c>
      <c r="D755" s="1907" t="s">
        <v>1636</v>
      </c>
      <c r="E755" s="1906" t="s">
        <v>25</v>
      </c>
      <c r="F755" s="1898" t="s">
        <v>26</v>
      </c>
      <c r="G755" s="2059">
        <v>17.5</v>
      </c>
      <c r="H755" s="2045">
        <v>94.35761571672279</v>
      </c>
      <c r="I755" s="2046">
        <v>94.35761571672279</v>
      </c>
      <c r="J755" s="1911">
        <v>107.91812260604885</v>
      </c>
      <c r="K755" s="2063">
        <v>10.58</v>
      </c>
      <c r="L755" s="1580"/>
      <c r="M755" s="303"/>
      <c r="N755" s="303"/>
      <c r="O755" s="1580"/>
      <c r="P755" s="1580"/>
      <c r="Q755" s="1580"/>
      <c r="R755" s="303">
        <f t="shared" si="173"/>
        <v>976.6013226680808</v>
      </c>
      <c r="S755" s="303">
        <f t="shared" si="177"/>
        <v>446.31152234009886</v>
      </c>
      <c r="T755" s="303">
        <f t="shared" si="177"/>
        <v>18.871523143344561</v>
      </c>
      <c r="U755" s="303">
        <f t="shared" si="177"/>
        <v>324.59019806552629</v>
      </c>
      <c r="V755" s="303">
        <f t="shared" si="177"/>
        <v>0</v>
      </c>
      <c r="W755" s="303">
        <f t="shared" si="177"/>
        <v>134.93139047491357</v>
      </c>
      <c r="X755" s="303">
        <f t="shared" si="177"/>
        <v>0</v>
      </c>
      <c r="Y755" s="303">
        <f t="shared" si="177"/>
        <v>2.8307284715016836</v>
      </c>
      <c r="Z755" s="303">
        <f t="shared" si="177"/>
        <v>1.887152314334456</v>
      </c>
      <c r="AA755" s="303">
        <f t="shared" si="177"/>
        <v>4.7178807858361402</v>
      </c>
      <c r="AB755" s="303">
        <f t="shared" si="177"/>
        <v>11.322913886006734</v>
      </c>
      <c r="AC755" s="303">
        <f t="shared" si="177"/>
        <v>2.8307284715016836</v>
      </c>
      <c r="AD755" s="303">
        <f t="shared" si="177"/>
        <v>4.7178807858361402</v>
      </c>
      <c r="AE755" s="303">
        <f t="shared" si="177"/>
        <v>0.94357615716722798</v>
      </c>
      <c r="AF755" s="303">
        <f t="shared" si="177"/>
        <v>0</v>
      </c>
      <c r="AG755" s="303">
        <f t="shared" si="170"/>
        <v>12.266490043173963</v>
      </c>
      <c r="AH755" s="303">
        <f t="shared" si="170"/>
        <v>4.7178807858361402</v>
      </c>
      <c r="AI755" s="303">
        <f t="shared" si="170"/>
        <v>4.7178807858361402</v>
      </c>
      <c r="AJ755" s="303">
        <f t="shared" si="170"/>
        <v>0.94357615716722798</v>
      </c>
      <c r="AK755" s="1239" t="s">
        <v>1350</v>
      </c>
      <c r="AL755" s="73" t="s">
        <v>1350</v>
      </c>
      <c r="AM755" s="1239" t="s">
        <v>1350</v>
      </c>
      <c r="AN755" s="303">
        <f t="shared" si="175"/>
        <v>1141.7737371719968</v>
      </c>
      <c r="AO755" s="303">
        <f t="shared" si="178"/>
        <v>521.79611370275802</v>
      </c>
      <c r="AP755" s="303">
        <f t="shared" si="178"/>
        <v>22.063260621681103</v>
      </c>
      <c r="AQ755" s="303">
        <f t="shared" si="178"/>
        <v>379.48808269291482</v>
      </c>
      <c r="AR755" s="303">
        <f t="shared" si="178"/>
        <v>0</v>
      </c>
      <c r="AS755" s="303">
        <f t="shared" si="178"/>
        <v>157.75231344501984</v>
      </c>
      <c r="AT755" s="303">
        <f t="shared" si="178"/>
        <v>0</v>
      </c>
      <c r="AU755" s="303">
        <f t="shared" si="178"/>
        <v>3.3094890932521648</v>
      </c>
      <c r="AV755" s="303">
        <f t="shared" si="178"/>
        <v>2.20632606216811</v>
      </c>
      <c r="AW755" s="303">
        <f t="shared" si="178"/>
        <v>5.5158151554202757</v>
      </c>
      <c r="AX755" s="303">
        <f t="shared" si="178"/>
        <v>13.237956373008659</v>
      </c>
      <c r="AY755" s="303">
        <f t="shared" si="178"/>
        <v>3.3094890932521648</v>
      </c>
      <c r="AZ755" s="303">
        <f t="shared" si="178"/>
        <v>5.5158151554202757</v>
      </c>
      <c r="BA755" s="303">
        <f t="shared" si="178"/>
        <v>1.103163031084055</v>
      </c>
      <c r="BB755" s="303">
        <f t="shared" si="178"/>
        <v>0</v>
      </c>
      <c r="BC755" s="303">
        <f t="shared" si="172"/>
        <v>14.341119404092716</v>
      </c>
      <c r="BD755" s="303">
        <f t="shared" si="172"/>
        <v>5.5158151554202757</v>
      </c>
      <c r="BE755" s="303">
        <f t="shared" si="172"/>
        <v>5.5158151554202757</v>
      </c>
      <c r="BF755" s="303">
        <f t="shared" si="172"/>
        <v>1.103163031084055</v>
      </c>
    </row>
    <row r="756" spans="2:58" s="1513" customFormat="1" ht="14.25" x14ac:dyDescent="0.2">
      <c r="B756" s="1913" t="s">
        <v>138</v>
      </c>
      <c r="C756" s="1906" t="s">
        <v>112</v>
      </c>
      <c r="D756" s="1907" t="s">
        <v>1647</v>
      </c>
      <c r="E756" s="1906" t="s">
        <v>25</v>
      </c>
      <c r="F756" s="1898" t="s">
        <v>26</v>
      </c>
      <c r="G756" s="2059">
        <v>17.12</v>
      </c>
      <c r="H756" s="2045">
        <v>96.00689303934432</v>
      </c>
      <c r="I756" s="2046">
        <v>90.820009962884683</v>
      </c>
      <c r="J756" s="1911">
        <v>90.820009962884683</v>
      </c>
      <c r="K756" s="1916">
        <v>10.35</v>
      </c>
      <c r="L756" s="1580"/>
      <c r="M756" s="303"/>
      <c r="N756" s="303"/>
      <c r="O756" s="1580"/>
      <c r="P756" s="1580"/>
      <c r="Q756" s="1580"/>
      <c r="R756" s="303">
        <f t="shared" si="173"/>
        <v>939.98710311585648</v>
      </c>
      <c r="S756" s="303">
        <f t="shared" si="177"/>
        <v>429.57864712444461</v>
      </c>
      <c r="T756" s="303">
        <f t="shared" si="177"/>
        <v>18.164001992576942</v>
      </c>
      <c r="U756" s="303">
        <f t="shared" si="177"/>
        <v>312.42083427232325</v>
      </c>
      <c r="V756" s="303">
        <f t="shared" si="177"/>
        <v>0</v>
      </c>
      <c r="W756" s="303">
        <f t="shared" si="177"/>
        <v>129.87261424692508</v>
      </c>
      <c r="X756" s="303">
        <f t="shared" si="177"/>
        <v>0</v>
      </c>
      <c r="Y756" s="303">
        <f t="shared" si="177"/>
        <v>2.7246002988865405</v>
      </c>
      <c r="Z756" s="303">
        <f t="shared" si="177"/>
        <v>1.8164001992576941</v>
      </c>
      <c r="AA756" s="303">
        <f t="shared" si="177"/>
        <v>4.5410004981442356</v>
      </c>
      <c r="AB756" s="303">
        <f t="shared" si="177"/>
        <v>10.898401195546162</v>
      </c>
      <c r="AC756" s="303">
        <f t="shared" si="177"/>
        <v>2.7246002988865405</v>
      </c>
      <c r="AD756" s="303">
        <f t="shared" si="177"/>
        <v>4.5410004981442356</v>
      </c>
      <c r="AE756" s="303">
        <f t="shared" si="177"/>
        <v>0.90820009962884707</v>
      </c>
      <c r="AF756" s="303">
        <f t="shared" si="177"/>
        <v>0</v>
      </c>
      <c r="AG756" s="303">
        <f t="shared" si="170"/>
        <v>11.80660129517501</v>
      </c>
      <c r="AH756" s="303">
        <f t="shared" si="170"/>
        <v>4.5410004981442356</v>
      </c>
      <c r="AI756" s="303">
        <f t="shared" si="170"/>
        <v>4.5410004981442356</v>
      </c>
      <c r="AJ756" s="303">
        <f t="shared" si="170"/>
        <v>0.90820009962884707</v>
      </c>
      <c r="AK756" s="1239" t="s">
        <v>1350</v>
      </c>
      <c r="AL756" s="73" t="s">
        <v>1350</v>
      </c>
      <c r="AM756" s="1239" t="s">
        <v>1350</v>
      </c>
      <c r="AN756" s="303">
        <f t="shared" si="175"/>
        <v>939.98710311585648</v>
      </c>
      <c r="AO756" s="303">
        <f t="shared" si="178"/>
        <v>429.57864712444461</v>
      </c>
      <c r="AP756" s="303">
        <f t="shared" si="178"/>
        <v>18.164001992576942</v>
      </c>
      <c r="AQ756" s="303">
        <f t="shared" si="178"/>
        <v>312.42083427232325</v>
      </c>
      <c r="AR756" s="303">
        <f t="shared" si="178"/>
        <v>0</v>
      </c>
      <c r="AS756" s="303">
        <f t="shared" si="178"/>
        <v>129.87261424692508</v>
      </c>
      <c r="AT756" s="303">
        <f t="shared" si="178"/>
        <v>0</v>
      </c>
      <c r="AU756" s="303">
        <f t="shared" si="178"/>
        <v>2.7246002988865405</v>
      </c>
      <c r="AV756" s="303">
        <f t="shared" si="178"/>
        <v>1.8164001992576941</v>
      </c>
      <c r="AW756" s="303">
        <f t="shared" si="178"/>
        <v>4.5410004981442356</v>
      </c>
      <c r="AX756" s="303">
        <f t="shared" si="178"/>
        <v>10.898401195546162</v>
      </c>
      <c r="AY756" s="303">
        <f t="shared" si="178"/>
        <v>2.7246002988865405</v>
      </c>
      <c r="AZ756" s="303">
        <f t="shared" si="178"/>
        <v>4.5410004981442356</v>
      </c>
      <c r="BA756" s="303">
        <f t="shared" si="178"/>
        <v>0.90820009962884707</v>
      </c>
      <c r="BB756" s="303">
        <f t="shared" si="178"/>
        <v>0</v>
      </c>
      <c r="BC756" s="303">
        <f t="shared" si="172"/>
        <v>11.80660129517501</v>
      </c>
      <c r="BD756" s="303">
        <f t="shared" si="172"/>
        <v>4.5410004981442356</v>
      </c>
      <c r="BE756" s="303">
        <f t="shared" si="172"/>
        <v>4.5410004981442356</v>
      </c>
      <c r="BF756" s="303">
        <f t="shared" si="172"/>
        <v>0.90820009962884707</v>
      </c>
    </row>
    <row r="757" spans="2:58" s="1513" customFormat="1" ht="14.25" x14ac:dyDescent="0.2">
      <c r="B757" s="1913" t="s">
        <v>138</v>
      </c>
      <c r="C757" s="1906" t="s">
        <v>112</v>
      </c>
      <c r="D757" s="1907" t="s">
        <v>1808</v>
      </c>
      <c r="E757" s="1906" t="s">
        <v>25</v>
      </c>
      <c r="F757" s="1898" t="s">
        <v>26</v>
      </c>
      <c r="G757" s="2059">
        <v>17.12</v>
      </c>
      <c r="H757" s="2045">
        <v>69.428870939996202</v>
      </c>
      <c r="I757" s="2046">
        <v>70.423230270389254</v>
      </c>
      <c r="J757" s="1911">
        <v>70.423230270389254</v>
      </c>
      <c r="K757" s="1916">
        <v>10.35</v>
      </c>
      <c r="L757" s="1580"/>
      <c r="M757" s="303"/>
      <c r="N757" s="303"/>
      <c r="O757" s="1580"/>
      <c r="P757" s="1580"/>
      <c r="Q757" s="1580"/>
      <c r="R757" s="303">
        <f t="shared" si="173"/>
        <v>728.88043329852871</v>
      </c>
      <c r="S757" s="303">
        <f t="shared" si="177"/>
        <v>333.1018791789412</v>
      </c>
      <c r="T757" s="303">
        <f t="shared" si="177"/>
        <v>14.084646054077854</v>
      </c>
      <c r="U757" s="303">
        <f t="shared" si="177"/>
        <v>242.25591213013897</v>
      </c>
      <c r="V757" s="303">
        <f t="shared" si="177"/>
        <v>0</v>
      </c>
      <c r="W757" s="303">
        <f t="shared" si="177"/>
        <v>100.70521928665661</v>
      </c>
      <c r="X757" s="303">
        <f t="shared" si="177"/>
        <v>0</v>
      </c>
      <c r="Y757" s="303">
        <f t="shared" si="177"/>
        <v>2.1126969081116775</v>
      </c>
      <c r="Z757" s="303">
        <f t="shared" si="177"/>
        <v>1.4084646054077852</v>
      </c>
      <c r="AA757" s="303">
        <f t="shared" si="177"/>
        <v>3.5211615135194636</v>
      </c>
      <c r="AB757" s="303">
        <f t="shared" si="177"/>
        <v>8.4507876324467102</v>
      </c>
      <c r="AC757" s="303">
        <f t="shared" si="177"/>
        <v>2.1126969081116775</v>
      </c>
      <c r="AD757" s="303">
        <f t="shared" si="177"/>
        <v>3.5211615135194636</v>
      </c>
      <c r="AE757" s="303">
        <f t="shared" si="177"/>
        <v>0.70423230270389259</v>
      </c>
      <c r="AF757" s="303">
        <f t="shared" si="177"/>
        <v>0</v>
      </c>
      <c r="AG757" s="303">
        <f t="shared" si="170"/>
        <v>9.1550199351506034</v>
      </c>
      <c r="AH757" s="303">
        <f t="shared" si="170"/>
        <v>3.5211615135194636</v>
      </c>
      <c r="AI757" s="303">
        <f t="shared" si="170"/>
        <v>3.5211615135194636</v>
      </c>
      <c r="AJ757" s="303">
        <f t="shared" si="170"/>
        <v>0.70423230270389259</v>
      </c>
      <c r="AK757" s="1239" t="s">
        <v>1350</v>
      </c>
      <c r="AL757" s="73" t="s">
        <v>1350</v>
      </c>
      <c r="AM757" s="1239" t="s">
        <v>1350</v>
      </c>
      <c r="AN757" s="303">
        <f t="shared" si="175"/>
        <v>728.88043329852871</v>
      </c>
      <c r="AO757" s="303">
        <f t="shared" si="178"/>
        <v>333.1018791789412</v>
      </c>
      <c r="AP757" s="303">
        <f t="shared" si="178"/>
        <v>14.084646054077854</v>
      </c>
      <c r="AQ757" s="303">
        <f t="shared" si="178"/>
        <v>242.25591213013897</v>
      </c>
      <c r="AR757" s="303">
        <f t="shared" si="178"/>
        <v>0</v>
      </c>
      <c r="AS757" s="303">
        <f t="shared" si="178"/>
        <v>100.70521928665661</v>
      </c>
      <c r="AT757" s="303">
        <f t="shared" si="178"/>
        <v>0</v>
      </c>
      <c r="AU757" s="303">
        <f t="shared" si="178"/>
        <v>2.1126969081116775</v>
      </c>
      <c r="AV757" s="303">
        <f t="shared" si="178"/>
        <v>1.4084646054077852</v>
      </c>
      <c r="AW757" s="303">
        <f t="shared" si="178"/>
        <v>3.5211615135194636</v>
      </c>
      <c r="AX757" s="303">
        <f t="shared" si="178"/>
        <v>8.4507876324467102</v>
      </c>
      <c r="AY757" s="303">
        <f t="shared" si="178"/>
        <v>2.1126969081116775</v>
      </c>
      <c r="AZ757" s="303">
        <f t="shared" si="178"/>
        <v>3.5211615135194636</v>
      </c>
      <c r="BA757" s="303">
        <f t="shared" si="178"/>
        <v>0.70423230270389259</v>
      </c>
      <c r="BB757" s="303">
        <f t="shared" si="178"/>
        <v>0</v>
      </c>
      <c r="BC757" s="303">
        <f t="shared" si="172"/>
        <v>9.1550199351506034</v>
      </c>
      <c r="BD757" s="303">
        <f t="shared" si="172"/>
        <v>3.5211615135194636</v>
      </c>
      <c r="BE757" s="303">
        <f t="shared" si="172"/>
        <v>3.5211615135194636</v>
      </c>
      <c r="BF757" s="303">
        <f t="shared" si="172"/>
        <v>0.70423230270389259</v>
      </c>
    </row>
    <row r="758" spans="2:58" s="1513" customFormat="1" ht="14.25" x14ac:dyDescent="0.2">
      <c r="B758" s="1913" t="s">
        <v>138</v>
      </c>
      <c r="C758" s="1906" t="s">
        <v>112</v>
      </c>
      <c r="D758" s="1907" t="s">
        <v>1809</v>
      </c>
      <c r="E758" s="1906" t="s">
        <v>25</v>
      </c>
      <c r="F758" s="1898" t="s">
        <v>26</v>
      </c>
      <c r="G758" s="2059">
        <v>17.55</v>
      </c>
      <c r="H758" s="2045">
        <v>132.7487491587934</v>
      </c>
      <c r="I758" s="2046">
        <v>134.6499749102266</v>
      </c>
      <c r="J758" s="1911">
        <v>134.6499749102266</v>
      </c>
      <c r="K758" s="2063">
        <v>10.61</v>
      </c>
      <c r="L758" s="1580"/>
      <c r="M758" s="303"/>
      <c r="N758" s="303"/>
      <c r="O758" s="1580"/>
      <c r="P758" s="1580"/>
      <c r="Q758" s="1580"/>
      <c r="R758" s="303">
        <f t="shared" si="173"/>
        <v>1393.6272403208452</v>
      </c>
      <c r="S758" s="303">
        <f t="shared" si="177"/>
        <v>636.89438132537191</v>
      </c>
      <c r="T758" s="303">
        <f t="shared" si="177"/>
        <v>26.929994982045326</v>
      </c>
      <c r="U758" s="303">
        <f t="shared" si="177"/>
        <v>463.19591369117938</v>
      </c>
      <c r="V758" s="303">
        <f t="shared" si="177"/>
        <v>0</v>
      </c>
      <c r="W758" s="303">
        <f t="shared" si="177"/>
        <v>192.549464121624</v>
      </c>
      <c r="X758" s="303">
        <f t="shared" si="177"/>
        <v>0</v>
      </c>
      <c r="Y758" s="303">
        <f t="shared" si="177"/>
        <v>4.0394992473067974</v>
      </c>
      <c r="Z758" s="303">
        <f t="shared" si="177"/>
        <v>2.6929994982045322</v>
      </c>
      <c r="AA758" s="303">
        <f t="shared" si="177"/>
        <v>6.7324987455113314</v>
      </c>
      <c r="AB758" s="303">
        <f t="shared" si="177"/>
        <v>16.15799698922719</v>
      </c>
      <c r="AC758" s="303">
        <f t="shared" si="177"/>
        <v>4.0394992473067974</v>
      </c>
      <c r="AD758" s="303">
        <f t="shared" si="177"/>
        <v>6.7324987455113314</v>
      </c>
      <c r="AE758" s="303">
        <f t="shared" si="177"/>
        <v>1.3464997491022661</v>
      </c>
      <c r="AF758" s="303">
        <f t="shared" si="177"/>
        <v>0</v>
      </c>
      <c r="AG758" s="303">
        <f t="shared" si="170"/>
        <v>17.504496738329458</v>
      </c>
      <c r="AH758" s="303">
        <f t="shared" si="170"/>
        <v>6.7324987455113314</v>
      </c>
      <c r="AI758" s="303">
        <f t="shared" si="170"/>
        <v>6.7324987455113314</v>
      </c>
      <c r="AJ758" s="303">
        <f t="shared" si="170"/>
        <v>1.3464997491022661</v>
      </c>
      <c r="AK758" s="1239" t="s">
        <v>1350</v>
      </c>
      <c r="AL758" s="73" t="s">
        <v>1350</v>
      </c>
      <c r="AM758" s="1239" t="s">
        <v>1350</v>
      </c>
      <c r="AN758" s="303">
        <f t="shared" si="175"/>
        <v>1428.6362337975042</v>
      </c>
      <c r="AO758" s="303">
        <f t="shared" si="178"/>
        <v>652.89366046977739</v>
      </c>
      <c r="AP758" s="303">
        <f t="shared" si="178"/>
        <v>27.606497271449367</v>
      </c>
      <c r="AQ758" s="303">
        <f t="shared" si="178"/>
        <v>474.83175306892889</v>
      </c>
      <c r="AR758" s="303">
        <f t="shared" si="178"/>
        <v>0</v>
      </c>
      <c r="AS758" s="303">
        <f t="shared" si="178"/>
        <v>197.38645549086289</v>
      </c>
      <c r="AT758" s="303">
        <f t="shared" si="178"/>
        <v>0</v>
      </c>
      <c r="AU758" s="303">
        <f t="shared" si="178"/>
        <v>4.1409745907174038</v>
      </c>
      <c r="AV758" s="303">
        <f t="shared" si="178"/>
        <v>2.7606497271449362</v>
      </c>
      <c r="AW758" s="303">
        <f t="shared" si="178"/>
        <v>6.9016243178623418</v>
      </c>
      <c r="AX758" s="303">
        <f t="shared" si="178"/>
        <v>16.563898362869615</v>
      </c>
      <c r="AY758" s="303">
        <f t="shared" si="178"/>
        <v>4.1409745907174038</v>
      </c>
      <c r="AZ758" s="303">
        <f t="shared" si="178"/>
        <v>6.9016243178623418</v>
      </c>
      <c r="BA758" s="303">
        <f t="shared" si="178"/>
        <v>1.3803248635724681</v>
      </c>
      <c r="BB758" s="303">
        <f t="shared" si="178"/>
        <v>0</v>
      </c>
      <c r="BC758" s="303">
        <f t="shared" si="172"/>
        <v>17.944223226442084</v>
      </c>
      <c r="BD758" s="303">
        <f t="shared" si="172"/>
        <v>6.9016243178623418</v>
      </c>
      <c r="BE758" s="303">
        <f t="shared" si="172"/>
        <v>6.9016243178623418</v>
      </c>
      <c r="BF758" s="303">
        <f t="shared" si="172"/>
        <v>1.3803248635724681</v>
      </c>
    </row>
    <row r="759" spans="2:58" s="1513" customFormat="1" ht="14.25" x14ac:dyDescent="0.2">
      <c r="B759" s="1913" t="s">
        <v>138</v>
      </c>
      <c r="C759" s="1906" t="s">
        <v>112</v>
      </c>
      <c r="D759" s="1907" t="s">
        <v>1810</v>
      </c>
      <c r="E759" s="1906" t="s">
        <v>25</v>
      </c>
      <c r="F759" s="1898" t="s">
        <v>26</v>
      </c>
      <c r="G759" s="2059">
        <v>17.12</v>
      </c>
      <c r="H759" s="2045">
        <v>111.81548686186611</v>
      </c>
      <c r="I759" s="2046">
        <v>113.41690671989072</v>
      </c>
      <c r="J759" s="1911">
        <v>113.41690671989072</v>
      </c>
      <c r="K759" s="1916">
        <v>10.35</v>
      </c>
      <c r="L759" s="1580"/>
      <c r="M759" s="303"/>
      <c r="N759" s="303"/>
      <c r="O759" s="1580"/>
      <c r="P759" s="1580"/>
      <c r="Q759" s="1580"/>
      <c r="R759" s="303">
        <f t="shared" si="173"/>
        <v>1173.8649845508689</v>
      </c>
      <c r="S759" s="303">
        <f t="shared" si="177"/>
        <v>536.46196878508317</v>
      </c>
      <c r="T759" s="303">
        <f t="shared" si="177"/>
        <v>22.683381343978152</v>
      </c>
      <c r="U759" s="303">
        <f t="shared" si="177"/>
        <v>390.15415911642401</v>
      </c>
      <c r="V759" s="303">
        <f t="shared" si="177"/>
        <v>0</v>
      </c>
      <c r="W759" s="303">
        <f t="shared" si="177"/>
        <v>162.18617660944372</v>
      </c>
      <c r="X759" s="303">
        <f t="shared" si="177"/>
        <v>0</v>
      </c>
      <c r="Y759" s="303">
        <f t="shared" si="177"/>
        <v>3.4025072015967215</v>
      </c>
      <c r="Z759" s="303">
        <f t="shared" si="177"/>
        <v>2.2683381343978146</v>
      </c>
      <c r="AA759" s="303">
        <f t="shared" si="177"/>
        <v>5.6708453359945379</v>
      </c>
      <c r="AB759" s="303">
        <f t="shared" si="177"/>
        <v>13.610028806386886</v>
      </c>
      <c r="AC759" s="303">
        <f t="shared" si="177"/>
        <v>3.4025072015967215</v>
      </c>
      <c r="AD759" s="303">
        <f t="shared" si="177"/>
        <v>5.6708453359945379</v>
      </c>
      <c r="AE759" s="303">
        <f t="shared" si="177"/>
        <v>1.1341690671989073</v>
      </c>
      <c r="AF759" s="303">
        <f t="shared" si="177"/>
        <v>0</v>
      </c>
      <c r="AG759" s="303">
        <f t="shared" si="170"/>
        <v>14.744197873585795</v>
      </c>
      <c r="AH759" s="303">
        <f t="shared" si="170"/>
        <v>5.6708453359945379</v>
      </c>
      <c r="AI759" s="303">
        <f t="shared" si="170"/>
        <v>5.6708453359945379</v>
      </c>
      <c r="AJ759" s="303">
        <f t="shared" si="170"/>
        <v>1.1341690671989073</v>
      </c>
      <c r="AK759" s="1239" t="s">
        <v>1350</v>
      </c>
      <c r="AL759" s="73" t="s">
        <v>1350</v>
      </c>
      <c r="AM759" s="1239" t="s">
        <v>1350</v>
      </c>
      <c r="AN759" s="303">
        <f t="shared" si="175"/>
        <v>1173.8649845508689</v>
      </c>
      <c r="AO759" s="303">
        <f t="shared" si="178"/>
        <v>536.46196878508317</v>
      </c>
      <c r="AP759" s="303">
        <f t="shared" si="178"/>
        <v>22.683381343978152</v>
      </c>
      <c r="AQ759" s="303">
        <f t="shared" si="178"/>
        <v>390.15415911642401</v>
      </c>
      <c r="AR759" s="303">
        <f t="shared" si="178"/>
        <v>0</v>
      </c>
      <c r="AS759" s="303">
        <f t="shared" si="178"/>
        <v>162.18617660944372</v>
      </c>
      <c r="AT759" s="303">
        <f t="shared" si="178"/>
        <v>0</v>
      </c>
      <c r="AU759" s="303">
        <f t="shared" si="178"/>
        <v>3.4025072015967215</v>
      </c>
      <c r="AV759" s="303">
        <f t="shared" si="178"/>
        <v>2.2683381343978146</v>
      </c>
      <c r="AW759" s="303">
        <f t="shared" si="178"/>
        <v>5.6708453359945379</v>
      </c>
      <c r="AX759" s="303">
        <f t="shared" si="178"/>
        <v>13.610028806386886</v>
      </c>
      <c r="AY759" s="303">
        <f t="shared" si="178"/>
        <v>3.4025072015967215</v>
      </c>
      <c r="AZ759" s="303">
        <f t="shared" si="178"/>
        <v>5.6708453359945379</v>
      </c>
      <c r="BA759" s="303">
        <f t="shared" si="178"/>
        <v>1.1341690671989073</v>
      </c>
      <c r="BB759" s="303">
        <f t="shared" si="178"/>
        <v>0</v>
      </c>
      <c r="BC759" s="303">
        <f t="shared" si="172"/>
        <v>14.744197873585795</v>
      </c>
      <c r="BD759" s="303">
        <f t="shared" si="172"/>
        <v>5.6708453359945379</v>
      </c>
      <c r="BE759" s="303">
        <f t="shared" si="172"/>
        <v>5.6708453359945379</v>
      </c>
      <c r="BF759" s="303">
        <f t="shared" si="172"/>
        <v>1.1341690671989073</v>
      </c>
    </row>
    <row r="760" spans="2:58" s="1513" customFormat="1" ht="14.25" x14ac:dyDescent="0.2">
      <c r="B760" s="1913" t="s">
        <v>138</v>
      </c>
      <c r="C760" s="1906" t="s">
        <v>112</v>
      </c>
      <c r="D760" s="1907" t="s">
        <v>1811</v>
      </c>
      <c r="E760" s="1906" t="s">
        <v>25</v>
      </c>
      <c r="F760" s="1898" t="s">
        <v>26</v>
      </c>
      <c r="G760" s="2059">
        <v>17.12</v>
      </c>
      <c r="H760" s="1957">
        <v>186</v>
      </c>
      <c r="I760" s="1910">
        <v>186</v>
      </c>
      <c r="J760" s="1911">
        <v>186</v>
      </c>
      <c r="K760" s="1916">
        <v>10.35</v>
      </c>
      <c r="L760" s="1580"/>
      <c r="M760" s="303"/>
      <c r="N760" s="303"/>
      <c r="O760" s="1580"/>
      <c r="P760" s="1580"/>
      <c r="Q760" s="1580"/>
      <c r="R760" s="303">
        <f t="shared" si="173"/>
        <v>1925.1</v>
      </c>
      <c r="S760" s="303">
        <f t="shared" si="177"/>
        <v>879.78000000000009</v>
      </c>
      <c r="T760" s="303">
        <f t="shared" si="177"/>
        <v>37.20000000000001</v>
      </c>
      <c r="U760" s="303">
        <f t="shared" si="177"/>
        <v>639.83999999999992</v>
      </c>
      <c r="V760" s="303">
        <f t="shared" si="177"/>
        <v>0</v>
      </c>
      <c r="W760" s="303">
        <f t="shared" si="177"/>
        <v>265.97999999999996</v>
      </c>
      <c r="X760" s="303">
        <f t="shared" si="177"/>
        <v>0</v>
      </c>
      <c r="Y760" s="303">
        <f t="shared" si="177"/>
        <v>5.58</v>
      </c>
      <c r="Z760" s="303">
        <f t="shared" si="177"/>
        <v>3.7200000000000006</v>
      </c>
      <c r="AA760" s="303">
        <f t="shared" si="177"/>
        <v>9.3000000000000025</v>
      </c>
      <c r="AB760" s="303">
        <f t="shared" si="177"/>
        <v>22.32</v>
      </c>
      <c r="AC760" s="303">
        <f t="shared" si="177"/>
        <v>5.58</v>
      </c>
      <c r="AD760" s="303">
        <f t="shared" si="177"/>
        <v>9.3000000000000025</v>
      </c>
      <c r="AE760" s="303">
        <f t="shared" si="177"/>
        <v>1.8600000000000003</v>
      </c>
      <c r="AF760" s="303">
        <f t="shared" si="177"/>
        <v>0</v>
      </c>
      <c r="AG760" s="303">
        <f t="shared" si="170"/>
        <v>24.18</v>
      </c>
      <c r="AH760" s="303">
        <f t="shared" si="170"/>
        <v>9.3000000000000025</v>
      </c>
      <c r="AI760" s="303">
        <f t="shared" si="170"/>
        <v>9.3000000000000025</v>
      </c>
      <c r="AJ760" s="303">
        <f t="shared" si="170"/>
        <v>1.8600000000000003</v>
      </c>
      <c r="AK760" s="1239" t="s">
        <v>1350</v>
      </c>
      <c r="AL760" s="73" t="s">
        <v>1350</v>
      </c>
      <c r="AM760" s="1239" t="s">
        <v>1350</v>
      </c>
      <c r="AN760" s="303">
        <f t="shared" si="175"/>
        <v>1925.1</v>
      </c>
      <c r="AO760" s="303">
        <f t="shared" si="178"/>
        <v>879.78000000000009</v>
      </c>
      <c r="AP760" s="303">
        <f t="shared" si="178"/>
        <v>37.20000000000001</v>
      </c>
      <c r="AQ760" s="303">
        <f t="shared" si="178"/>
        <v>639.83999999999992</v>
      </c>
      <c r="AR760" s="303">
        <f t="shared" si="178"/>
        <v>0</v>
      </c>
      <c r="AS760" s="303">
        <f t="shared" si="178"/>
        <v>265.97999999999996</v>
      </c>
      <c r="AT760" s="303">
        <f t="shared" si="178"/>
        <v>0</v>
      </c>
      <c r="AU760" s="303">
        <f t="shared" si="178"/>
        <v>5.58</v>
      </c>
      <c r="AV760" s="303">
        <f t="shared" si="178"/>
        <v>3.7200000000000006</v>
      </c>
      <c r="AW760" s="303">
        <f t="shared" si="178"/>
        <v>9.3000000000000025</v>
      </c>
      <c r="AX760" s="303">
        <f t="shared" si="178"/>
        <v>22.32</v>
      </c>
      <c r="AY760" s="303">
        <f t="shared" si="178"/>
        <v>5.58</v>
      </c>
      <c r="AZ760" s="303">
        <f t="shared" si="178"/>
        <v>9.3000000000000025</v>
      </c>
      <c r="BA760" s="303">
        <f t="shared" si="178"/>
        <v>1.8600000000000003</v>
      </c>
      <c r="BB760" s="303">
        <f t="shared" si="178"/>
        <v>0</v>
      </c>
      <c r="BC760" s="303">
        <f t="shared" si="172"/>
        <v>24.18</v>
      </c>
      <c r="BD760" s="303">
        <f t="shared" si="172"/>
        <v>9.3000000000000025</v>
      </c>
      <c r="BE760" s="303">
        <f t="shared" si="172"/>
        <v>9.3000000000000025</v>
      </c>
      <c r="BF760" s="303">
        <f t="shared" si="172"/>
        <v>1.8600000000000003</v>
      </c>
    </row>
    <row r="761" spans="2:58" s="1513" customFormat="1" ht="14.25" x14ac:dyDescent="0.2">
      <c r="B761" s="1913" t="s">
        <v>138</v>
      </c>
      <c r="C761" s="1906" t="s">
        <v>112</v>
      </c>
      <c r="D761" s="1907" t="s">
        <v>1812</v>
      </c>
      <c r="E761" s="1906" t="s">
        <v>25</v>
      </c>
      <c r="F761" s="1898" t="s">
        <v>26</v>
      </c>
      <c r="G761" s="2059">
        <v>17.440000000000001</v>
      </c>
      <c r="H761" s="1957">
        <v>410.68151403724715</v>
      </c>
      <c r="I761" s="1910">
        <v>410.68151403724715</v>
      </c>
      <c r="J761" s="1911">
        <v>410.68151403724715</v>
      </c>
      <c r="K761" s="2063">
        <v>10.54</v>
      </c>
      <c r="L761" s="1580"/>
      <c r="M761" s="303"/>
      <c r="N761" s="303"/>
      <c r="O761" s="1580"/>
      <c r="P761" s="1580"/>
      <c r="Q761" s="1580"/>
      <c r="R761" s="303">
        <f t="shared" si="173"/>
        <v>4250.5536702855079</v>
      </c>
      <c r="S761" s="303">
        <f t="shared" si="177"/>
        <v>1942.5235613961793</v>
      </c>
      <c r="T761" s="303">
        <f t="shared" si="177"/>
        <v>82.136302807449454</v>
      </c>
      <c r="U761" s="303">
        <f t="shared" si="177"/>
        <v>1412.74440828813</v>
      </c>
      <c r="V761" s="303">
        <f t="shared" si="177"/>
        <v>0</v>
      </c>
      <c r="W761" s="303">
        <f t="shared" si="177"/>
        <v>587.27456507326337</v>
      </c>
      <c r="X761" s="303">
        <f t="shared" si="177"/>
        <v>0</v>
      </c>
      <c r="Y761" s="303">
        <f t="shared" si="177"/>
        <v>12.320445421117414</v>
      </c>
      <c r="Z761" s="303">
        <f t="shared" si="177"/>
        <v>8.2136302807449439</v>
      </c>
      <c r="AA761" s="303">
        <f t="shared" si="177"/>
        <v>20.534075701862363</v>
      </c>
      <c r="AB761" s="303">
        <f t="shared" si="177"/>
        <v>49.281781684469657</v>
      </c>
      <c r="AC761" s="303">
        <f t="shared" si="177"/>
        <v>12.320445421117414</v>
      </c>
      <c r="AD761" s="303">
        <f t="shared" si="177"/>
        <v>20.534075701862363</v>
      </c>
      <c r="AE761" s="303">
        <f t="shared" si="177"/>
        <v>4.106815140372472</v>
      </c>
      <c r="AF761" s="303">
        <f t="shared" si="177"/>
        <v>0</v>
      </c>
      <c r="AG761" s="303">
        <f t="shared" si="170"/>
        <v>53.388596824842132</v>
      </c>
      <c r="AH761" s="303">
        <f t="shared" si="170"/>
        <v>20.534075701862363</v>
      </c>
      <c r="AI761" s="303">
        <f t="shared" si="170"/>
        <v>20.534075701862363</v>
      </c>
      <c r="AJ761" s="303">
        <f t="shared" si="170"/>
        <v>4.106815140372472</v>
      </c>
      <c r="AK761" s="1239" t="s">
        <v>1350</v>
      </c>
      <c r="AL761" s="73" t="s">
        <v>1350</v>
      </c>
      <c r="AM761" s="1239" t="s">
        <v>1350</v>
      </c>
      <c r="AN761" s="303">
        <f t="shared" si="175"/>
        <v>4328.5831579525848</v>
      </c>
      <c r="AO761" s="303">
        <f t="shared" si="178"/>
        <v>1978.1834142140801</v>
      </c>
      <c r="AP761" s="303">
        <f t="shared" si="178"/>
        <v>83.644118994252878</v>
      </c>
      <c r="AQ761" s="303">
        <f t="shared" si="178"/>
        <v>1438.6788467011488</v>
      </c>
      <c r="AR761" s="303">
        <f t="shared" si="178"/>
        <v>0</v>
      </c>
      <c r="AS761" s="303">
        <f t="shared" si="178"/>
        <v>598.05545080890784</v>
      </c>
      <c r="AT761" s="303">
        <f t="shared" si="178"/>
        <v>0</v>
      </c>
      <c r="AU761" s="303">
        <f t="shared" si="178"/>
        <v>12.546617849137927</v>
      </c>
      <c r="AV761" s="303">
        <f t="shared" si="178"/>
        <v>8.3644118994252867</v>
      </c>
      <c r="AW761" s="303">
        <f t="shared" si="178"/>
        <v>20.911029748563219</v>
      </c>
      <c r="AX761" s="303">
        <f t="shared" si="178"/>
        <v>50.18647139655171</v>
      </c>
      <c r="AY761" s="303">
        <f t="shared" si="178"/>
        <v>12.546617849137927</v>
      </c>
      <c r="AZ761" s="303">
        <f t="shared" si="178"/>
        <v>20.911029748563219</v>
      </c>
      <c r="BA761" s="303">
        <f t="shared" si="178"/>
        <v>4.1822059497126434</v>
      </c>
      <c r="BB761" s="303">
        <f t="shared" si="178"/>
        <v>0</v>
      </c>
      <c r="BC761" s="303">
        <f t="shared" si="172"/>
        <v>54.368677346264356</v>
      </c>
      <c r="BD761" s="303">
        <f t="shared" si="172"/>
        <v>20.911029748563219</v>
      </c>
      <c r="BE761" s="303">
        <f t="shared" si="172"/>
        <v>20.911029748563219</v>
      </c>
      <c r="BF761" s="303">
        <f t="shared" si="172"/>
        <v>4.1822059497126434</v>
      </c>
    </row>
    <row r="762" spans="2:58" s="1513" customFormat="1" ht="14.25" x14ac:dyDescent="0.2">
      <c r="B762" s="1913" t="s">
        <v>138</v>
      </c>
      <c r="C762" s="1906" t="s">
        <v>112</v>
      </c>
      <c r="D762" s="1907" t="s">
        <v>1813</v>
      </c>
      <c r="E762" s="1906" t="s">
        <v>25</v>
      </c>
      <c r="F762" s="1898" t="s">
        <v>26</v>
      </c>
      <c r="G762" s="2059">
        <v>17.55</v>
      </c>
      <c r="H762" s="1957">
        <v>3.1252731234391103E-2</v>
      </c>
      <c r="I762" s="1910">
        <v>3.1252731234391103E-2</v>
      </c>
      <c r="J762" s="1911">
        <v>3.1252731234391103E-2</v>
      </c>
      <c r="K762" s="2063">
        <v>10.61</v>
      </c>
      <c r="L762" s="1580"/>
      <c r="M762" s="303"/>
      <c r="N762" s="303"/>
      <c r="O762" s="1580"/>
      <c r="P762" s="1580"/>
      <c r="Q762" s="1580"/>
      <c r="R762" s="303">
        <f t="shared" si="173"/>
        <v>0.32346576827594792</v>
      </c>
      <c r="S762" s="303">
        <f t="shared" si="177"/>
        <v>0.14782541873866994</v>
      </c>
      <c r="T762" s="303">
        <f t="shared" si="177"/>
        <v>6.2505462468782228E-3</v>
      </c>
      <c r="U762" s="303">
        <f t="shared" si="177"/>
        <v>0.10750939544630538</v>
      </c>
      <c r="V762" s="303">
        <f t="shared" si="177"/>
        <v>0</v>
      </c>
      <c r="W762" s="303">
        <f t="shared" si="177"/>
        <v>4.4691405665179276E-2</v>
      </c>
      <c r="X762" s="303">
        <f t="shared" si="177"/>
        <v>0</v>
      </c>
      <c r="Y762" s="303">
        <f t="shared" si="177"/>
        <v>9.3758193703173307E-4</v>
      </c>
      <c r="Z762" s="303">
        <f t="shared" si="177"/>
        <v>6.2505462468782219E-4</v>
      </c>
      <c r="AA762" s="303">
        <f t="shared" si="177"/>
        <v>1.5626365617195557E-3</v>
      </c>
      <c r="AB762" s="303">
        <f t="shared" si="177"/>
        <v>3.7503277481269323E-3</v>
      </c>
      <c r="AC762" s="303">
        <f t="shared" si="177"/>
        <v>9.3758193703173307E-4</v>
      </c>
      <c r="AD762" s="303">
        <f t="shared" si="177"/>
        <v>1.5626365617195557E-3</v>
      </c>
      <c r="AE762" s="303">
        <f t="shared" si="177"/>
        <v>3.125273123439111E-4</v>
      </c>
      <c r="AF762" s="303">
        <f t="shared" si="177"/>
        <v>0</v>
      </c>
      <c r="AG762" s="303">
        <f t="shared" si="170"/>
        <v>4.0628550604708442E-3</v>
      </c>
      <c r="AH762" s="303">
        <f t="shared" si="170"/>
        <v>1.5626365617195557E-3</v>
      </c>
      <c r="AI762" s="303">
        <f t="shared" si="170"/>
        <v>1.5626365617195557E-3</v>
      </c>
      <c r="AJ762" s="303">
        <f t="shared" si="170"/>
        <v>3.125273123439111E-4</v>
      </c>
      <c r="AK762" s="1239" t="s">
        <v>1350</v>
      </c>
      <c r="AL762" s="73" t="s">
        <v>1350</v>
      </c>
      <c r="AM762" s="1239" t="s">
        <v>1350</v>
      </c>
      <c r="AN762" s="303">
        <f t="shared" si="175"/>
        <v>0.33159147839688957</v>
      </c>
      <c r="AO762" s="303">
        <f t="shared" si="178"/>
        <v>0.15153890751857854</v>
      </c>
      <c r="AP762" s="303">
        <f t="shared" si="178"/>
        <v>6.4075647999398974E-3</v>
      </c>
      <c r="AQ762" s="303">
        <f t="shared" si="178"/>
        <v>0.11021011455896618</v>
      </c>
      <c r="AR762" s="303">
        <f t="shared" si="178"/>
        <v>0</v>
      </c>
      <c r="AS762" s="303">
        <f t="shared" si="178"/>
        <v>4.5814088319570248E-2</v>
      </c>
      <c r="AT762" s="303">
        <f t="shared" si="178"/>
        <v>0</v>
      </c>
      <c r="AU762" s="303">
        <f t="shared" si="178"/>
        <v>9.6113471999098425E-4</v>
      </c>
      <c r="AV762" s="303">
        <f t="shared" si="178"/>
        <v>6.4075647999398968E-4</v>
      </c>
      <c r="AW762" s="303">
        <f t="shared" si="178"/>
        <v>1.6018911999849744E-3</v>
      </c>
      <c r="AX762" s="303">
        <f t="shared" si="178"/>
        <v>3.844538879963937E-3</v>
      </c>
      <c r="AY762" s="303">
        <f t="shared" si="178"/>
        <v>9.6113471999098425E-4</v>
      </c>
      <c r="AZ762" s="303">
        <f t="shared" si="178"/>
        <v>1.6018911999849744E-3</v>
      </c>
      <c r="BA762" s="303">
        <f t="shared" si="178"/>
        <v>3.2037823999699484E-4</v>
      </c>
      <c r="BB762" s="303">
        <f t="shared" si="178"/>
        <v>0</v>
      </c>
      <c r="BC762" s="303">
        <f t="shared" si="172"/>
        <v>4.1649171199609324E-3</v>
      </c>
      <c r="BD762" s="303">
        <f t="shared" si="172"/>
        <v>1.6018911999849744E-3</v>
      </c>
      <c r="BE762" s="303">
        <f t="shared" si="172"/>
        <v>1.6018911999849744E-3</v>
      </c>
      <c r="BF762" s="303">
        <f t="shared" si="172"/>
        <v>3.2037823999699484E-4</v>
      </c>
    </row>
    <row r="763" spans="2:58" s="1513" customFormat="1" ht="14.25" x14ac:dyDescent="0.2">
      <c r="B763" s="1913" t="s">
        <v>138</v>
      </c>
      <c r="C763" s="1906" t="s">
        <v>112</v>
      </c>
      <c r="D763" s="1907" t="s">
        <v>1814</v>
      </c>
      <c r="E763" s="1906" t="s">
        <v>25</v>
      </c>
      <c r="F763" s="1898" t="s">
        <v>26</v>
      </c>
      <c r="G763" s="2059">
        <v>17.440000000000001</v>
      </c>
      <c r="H763" s="1957">
        <v>24.874744316550707</v>
      </c>
      <c r="I763" s="1910">
        <v>24.874744316550707</v>
      </c>
      <c r="J763" s="1911">
        <v>24.874744316550707</v>
      </c>
      <c r="K763" s="2063">
        <v>10.54</v>
      </c>
      <c r="L763" s="1580"/>
      <c r="M763" s="303"/>
      <c r="N763" s="303"/>
      <c r="O763" s="1580"/>
      <c r="P763" s="1580"/>
      <c r="Q763" s="1580"/>
      <c r="R763" s="303">
        <f t="shared" si="173"/>
        <v>257.45360367629979</v>
      </c>
      <c r="S763" s="303">
        <f t="shared" si="177"/>
        <v>117.65754061728485</v>
      </c>
      <c r="T763" s="303">
        <f t="shared" si="177"/>
        <v>4.9749488633101429</v>
      </c>
      <c r="U763" s="303">
        <f t="shared" si="177"/>
        <v>85.569120448934413</v>
      </c>
      <c r="V763" s="303">
        <f t="shared" si="177"/>
        <v>0</v>
      </c>
      <c r="W763" s="303">
        <f t="shared" si="177"/>
        <v>35.570884372667507</v>
      </c>
      <c r="X763" s="303">
        <f t="shared" si="177"/>
        <v>0</v>
      </c>
      <c r="Y763" s="303">
        <f t="shared" si="177"/>
        <v>0.74624232949652114</v>
      </c>
      <c r="Z763" s="303">
        <f t="shared" si="177"/>
        <v>0.49749488633101419</v>
      </c>
      <c r="AA763" s="303">
        <f t="shared" si="177"/>
        <v>1.2437372158275357</v>
      </c>
      <c r="AB763" s="303">
        <f t="shared" si="177"/>
        <v>2.9849693179860846</v>
      </c>
      <c r="AC763" s="303">
        <f t="shared" si="177"/>
        <v>0.74624232949652114</v>
      </c>
      <c r="AD763" s="303">
        <f t="shared" si="177"/>
        <v>1.2437372158275357</v>
      </c>
      <c r="AE763" s="303">
        <f t="shared" si="177"/>
        <v>0.24874744316550709</v>
      </c>
      <c r="AF763" s="303">
        <f t="shared" si="177"/>
        <v>0</v>
      </c>
      <c r="AG763" s="303">
        <f t="shared" si="170"/>
        <v>3.2337167611515918</v>
      </c>
      <c r="AH763" s="303">
        <f t="shared" si="170"/>
        <v>1.2437372158275357</v>
      </c>
      <c r="AI763" s="303">
        <f t="shared" si="170"/>
        <v>1.2437372158275357</v>
      </c>
      <c r="AJ763" s="303">
        <f t="shared" si="170"/>
        <v>0.24874744316550709</v>
      </c>
      <c r="AK763" s="1239" t="s">
        <v>1350</v>
      </c>
      <c r="AL763" s="73" t="s">
        <v>1350</v>
      </c>
      <c r="AM763" s="1239" t="s">
        <v>1350</v>
      </c>
      <c r="AN763" s="303">
        <f t="shared" si="175"/>
        <v>262.17980509644445</v>
      </c>
      <c r="AO763" s="303">
        <f t="shared" si="178"/>
        <v>119.81743749818187</v>
      </c>
      <c r="AP763" s="303">
        <f t="shared" si="178"/>
        <v>5.0662764269844356</v>
      </c>
      <c r="AQ763" s="303">
        <f t="shared" si="178"/>
        <v>87.139954544132252</v>
      </c>
      <c r="AR763" s="303">
        <f t="shared" si="178"/>
        <v>0</v>
      </c>
      <c r="AS763" s="303">
        <f t="shared" si="178"/>
        <v>36.223876452938697</v>
      </c>
      <c r="AT763" s="303">
        <f t="shared" si="178"/>
        <v>0</v>
      </c>
      <c r="AU763" s="303">
        <f t="shared" si="178"/>
        <v>0.75994146404766505</v>
      </c>
      <c r="AV763" s="303">
        <f t="shared" si="178"/>
        <v>0.50662764269844351</v>
      </c>
      <c r="AW763" s="303">
        <f t="shared" si="178"/>
        <v>1.2665691067461089</v>
      </c>
      <c r="AX763" s="303">
        <f t="shared" si="178"/>
        <v>3.0397658561906602</v>
      </c>
      <c r="AY763" s="303">
        <f t="shared" si="178"/>
        <v>0.75994146404766505</v>
      </c>
      <c r="AZ763" s="303">
        <f t="shared" si="178"/>
        <v>1.2665691067461089</v>
      </c>
      <c r="BA763" s="303">
        <f t="shared" si="178"/>
        <v>0.25331382134922176</v>
      </c>
      <c r="BB763" s="303">
        <f t="shared" si="178"/>
        <v>0</v>
      </c>
      <c r="BC763" s="303">
        <f t="shared" si="172"/>
        <v>3.2930796775398825</v>
      </c>
      <c r="BD763" s="303">
        <f t="shared" si="172"/>
        <v>1.2665691067461089</v>
      </c>
      <c r="BE763" s="303">
        <f t="shared" si="172"/>
        <v>1.2665691067461089</v>
      </c>
      <c r="BF763" s="303">
        <f t="shared" si="172"/>
        <v>0.25331382134922176</v>
      </c>
    </row>
    <row r="764" spans="2:58" s="1513" customFormat="1" ht="14.25" x14ac:dyDescent="0.2">
      <c r="B764" s="1913" t="s">
        <v>138</v>
      </c>
      <c r="C764" s="1906" t="s">
        <v>112</v>
      </c>
      <c r="D764" s="1907" t="s">
        <v>1815</v>
      </c>
      <c r="E764" s="1906" t="s">
        <v>25</v>
      </c>
      <c r="F764" s="1898" t="s">
        <v>26</v>
      </c>
      <c r="G764" s="2059">
        <v>17.440000000000001</v>
      </c>
      <c r="H764" s="1957">
        <v>883.85321194683252</v>
      </c>
      <c r="I764" s="1910">
        <v>883.85321194683252</v>
      </c>
      <c r="J764" s="1911">
        <v>883.85321194683252</v>
      </c>
      <c r="K764" s="2063">
        <v>10.54</v>
      </c>
      <c r="L764" s="1580"/>
      <c r="M764" s="303"/>
      <c r="N764" s="303"/>
      <c r="O764" s="1580"/>
      <c r="P764" s="1580"/>
      <c r="Q764" s="1580"/>
      <c r="R764" s="303">
        <f t="shared" si="173"/>
        <v>9147.8807436497154</v>
      </c>
      <c r="S764" s="303">
        <f t="shared" si="177"/>
        <v>4180.6256925085181</v>
      </c>
      <c r="T764" s="303">
        <f t="shared" si="177"/>
        <v>176.77064238936654</v>
      </c>
      <c r="U764" s="303">
        <f t="shared" si="177"/>
        <v>3040.4550490971028</v>
      </c>
      <c r="V764" s="303">
        <f t="shared" si="177"/>
        <v>0</v>
      </c>
      <c r="W764" s="303">
        <f t="shared" si="177"/>
        <v>1263.9100930839702</v>
      </c>
      <c r="X764" s="303">
        <f t="shared" si="177"/>
        <v>0</v>
      </c>
      <c r="Y764" s="303">
        <f t="shared" si="177"/>
        <v>26.515596358404974</v>
      </c>
      <c r="Z764" s="303">
        <f t="shared" si="177"/>
        <v>17.677064238936651</v>
      </c>
      <c r="AA764" s="303">
        <f t="shared" si="177"/>
        <v>44.192660597341636</v>
      </c>
      <c r="AB764" s="303">
        <f t="shared" si="177"/>
        <v>106.06238543361989</v>
      </c>
      <c r="AC764" s="303">
        <f t="shared" si="177"/>
        <v>26.515596358404974</v>
      </c>
      <c r="AD764" s="303">
        <f t="shared" si="177"/>
        <v>44.192660597341636</v>
      </c>
      <c r="AE764" s="303">
        <f t="shared" si="177"/>
        <v>8.8385321194683257</v>
      </c>
      <c r="AF764" s="303">
        <f t="shared" si="177"/>
        <v>0</v>
      </c>
      <c r="AG764" s="303">
        <f t="shared" si="170"/>
        <v>114.90091755308822</v>
      </c>
      <c r="AH764" s="303">
        <f t="shared" si="170"/>
        <v>44.192660597341636</v>
      </c>
      <c r="AI764" s="303">
        <f t="shared" si="170"/>
        <v>44.192660597341636</v>
      </c>
      <c r="AJ764" s="303">
        <f t="shared" ref="AG764:AJ772" si="179">+$R764*VLOOKUP($E764,$P$5:$AJ$7,AJ$1+3,FALSE)</f>
        <v>8.8385321194683257</v>
      </c>
      <c r="AK764" s="1239" t="s">
        <v>1350</v>
      </c>
      <c r="AL764" s="73" t="s">
        <v>1350</v>
      </c>
      <c r="AM764" s="1239" t="s">
        <v>1350</v>
      </c>
      <c r="AN764" s="303">
        <f t="shared" si="175"/>
        <v>9315.8128539196132</v>
      </c>
      <c r="AO764" s="303">
        <f t="shared" si="178"/>
        <v>4257.3714781680947</v>
      </c>
      <c r="AP764" s="303">
        <f t="shared" si="178"/>
        <v>180.01570732211817</v>
      </c>
      <c r="AQ764" s="303">
        <f t="shared" si="178"/>
        <v>3096.2701659404315</v>
      </c>
      <c r="AR764" s="303">
        <f t="shared" si="178"/>
        <v>0</v>
      </c>
      <c r="AS764" s="303">
        <f t="shared" si="178"/>
        <v>1287.1123073531446</v>
      </c>
      <c r="AT764" s="303">
        <f t="shared" si="178"/>
        <v>0</v>
      </c>
      <c r="AU764" s="303">
        <f t="shared" si="178"/>
        <v>27.002356098317719</v>
      </c>
      <c r="AV764" s="303">
        <f t="shared" si="178"/>
        <v>18.001570732211817</v>
      </c>
      <c r="AW764" s="303">
        <f t="shared" si="178"/>
        <v>45.003926830529544</v>
      </c>
      <c r="AX764" s="303">
        <f t="shared" si="178"/>
        <v>108.00942439327088</v>
      </c>
      <c r="AY764" s="303">
        <f t="shared" si="178"/>
        <v>27.002356098317719</v>
      </c>
      <c r="AZ764" s="303">
        <f t="shared" si="178"/>
        <v>45.003926830529544</v>
      </c>
      <c r="BA764" s="303">
        <f t="shared" si="178"/>
        <v>9.0007853661059087</v>
      </c>
      <c r="BB764" s="303">
        <f t="shared" si="178"/>
        <v>0</v>
      </c>
      <c r="BC764" s="303">
        <f t="shared" si="172"/>
        <v>117.01020975937679</v>
      </c>
      <c r="BD764" s="303">
        <f t="shared" si="172"/>
        <v>45.003926830529544</v>
      </c>
      <c r="BE764" s="303">
        <f t="shared" si="172"/>
        <v>45.003926830529544</v>
      </c>
      <c r="BF764" s="303">
        <f t="shared" ref="BC764:BF772" si="180">+$AN764*VLOOKUP($E764,$AL$5:$BF$7,BF$1+3,FALSE)</f>
        <v>9.0007853661059087</v>
      </c>
    </row>
    <row r="765" spans="2:58" s="1513" customFormat="1" ht="14.25" x14ac:dyDescent="0.2">
      <c r="B765" s="1913" t="s">
        <v>138</v>
      </c>
      <c r="C765" s="1906" t="s">
        <v>112</v>
      </c>
      <c r="D765" s="1907" t="s">
        <v>1816</v>
      </c>
      <c r="E765" s="1906" t="s">
        <v>25</v>
      </c>
      <c r="F765" s="1898" t="s">
        <v>26</v>
      </c>
      <c r="G765" s="2059">
        <v>17.55</v>
      </c>
      <c r="H765" s="1957">
        <v>90.948925879254318</v>
      </c>
      <c r="I765" s="1910">
        <v>90.948925879254318</v>
      </c>
      <c r="J765" s="1911">
        <v>90.948925879254318</v>
      </c>
      <c r="K765" s="2063">
        <v>10.61</v>
      </c>
      <c r="L765" s="1580"/>
      <c r="M765" s="303"/>
      <c r="N765" s="303"/>
      <c r="O765" s="1580"/>
      <c r="P765" s="1580"/>
      <c r="Q765" s="1580"/>
      <c r="R765" s="303">
        <f t="shared" si="173"/>
        <v>941.32138285028213</v>
      </c>
      <c r="S765" s="303">
        <f t="shared" si="177"/>
        <v>430.18841940887296</v>
      </c>
      <c r="T765" s="303">
        <f t="shared" si="177"/>
        <v>18.189785175850869</v>
      </c>
      <c r="U765" s="303">
        <f t="shared" si="177"/>
        <v>312.8643050246348</v>
      </c>
      <c r="V765" s="303">
        <f t="shared" si="177"/>
        <v>0</v>
      </c>
      <c r="W765" s="303">
        <f t="shared" si="177"/>
        <v>130.05696400733365</v>
      </c>
      <c r="X765" s="303">
        <f t="shared" si="177"/>
        <v>0</v>
      </c>
      <c r="Y765" s="303">
        <f t="shared" si="177"/>
        <v>2.7284677763776295</v>
      </c>
      <c r="Z765" s="303">
        <f t="shared" si="177"/>
        <v>1.8189785175850866</v>
      </c>
      <c r="AA765" s="303">
        <f t="shared" si="177"/>
        <v>4.5474462939627172</v>
      </c>
      <c r="AB765" s="303">
        <f t="shared" si="177"/>
        <v>10.913871105510518</v>
      </c>
      <c r="AC765" s="303">
        <f t="shared" si="177"/>
        <v>2.7284677763776295</v>
      </c>
      <c r="AD765" s="303">
        <f t="shared" si="177"/>
        <v>4.5474462939627172</v>
      </c>
      <c r="AE765" s="303">
        <f t="shared" si="177"/>
        <v>0.90948925879254328</v>
      </c>
      <c r="AF765" s="303">
        <f t="shared" si="177"/>
        <v>0</v>
      </c>
      <c r="AG765" s="303">
        <f t="shared" si="179"/>
        <v>11.823360364303062</v>
      </c>
      <c r="AH765" s="303">
        <f t="shared" si="179"/>
        <v>4.5474462939627172</v>
      </c>
      <c r="AI765" s="303">
        <f t="shared" si="179"/>
        <v>4.5474462939627172</v>
      </c>
      <c r="AJ765" s="303">
        <f t="shared" si="179"/>
        <v>0.90948925879254328</v>
      </c>
      <c r="AK765" s="1239" t="s">
        <v>1350</v>
      </c>
      <c r="AL765" s="73" t="s">
        <v>1350</v>
      </c>
      <c r="AM765" s="1239" t="s">
        <v>1350</v>
      </c>
      <c r="AN765" s="303">
        <f t="shared" si="175"/>
        <v>964.9681035788883</v>
      </c>
      <c r="AO765" s="303">
        <f t="shared" si="178"/>
        <v>440.99508501721181</v>
      </c>
      <c r="AP765" s="303">
        <f t="shared" si="178"/>
        <v>18.646726639205578</v>
      </c>
      <c r="AQ765" s="303">
        <f t="shared" si="178"/>
        <v>320.72369819433578</v>
      </c>
      <c r="AR765" s="303">
        <f t="shared" si="178"/>
        <v>0</v>
      </c>
      <c r="AS765" s="303">
        <f t="shared" si="178"/>
        <v>133.32409547031983</v>
      </c>
      <c r="AT765" s="303">
        <f t="shared" si="178"/>
        <v>0</v>
      </c>
      <c r="AU765" s="303">
        <f t="shared" si="178"/>
        <v>2.7970089958808355</v>
      </c>
      <c r="AV765" s="303">
        <f t="shared" si="178"/>
        <v>1.8646726639205575</v>
      </c>
      <c r="AW765" s="303">
        <f t="shared" si="178"/>
        <v>4.6616816598013946</v>
      </c>
      <c r="AX765" s="303">
        <f t="shared" si="178"/>
        <v>11.188035983523342</v>
      </c>
      <c r="AY765" s="303">
        <f t="shared" si="178"/>
        <v>2.7970089958808355</v>
      </c>
      <c r="AZ765" s="303">
        <f t="shared" si="178"/>
        <v>4.6616816598013946</v>
      </c>
      <c r="BA765" s="303">
        <f t="shared" si="178"/>
        <v>0.93233633196027876</v>
      </c>
      <c r="BB765" s="303">
        <f t="shared" si="178"/>
        <v>0</v>
      </c>
      <c r="BC765" s="303">
        <f t="shared" si="180"/>
        <v>12.120372315483623</v>
      </c>
      <c r="BD765" s="303">
        <f t="shared" si="180"/>
        <v>4.6616816598013946</v>
      </c>
      <c r="BE765" s="303">
        <f t="shared" si="180"/>
        <v>4.6616816598013946</v>
      </c>
      <c r="BF765" s="303">
        <f t="shared" si="180"/>
        <v>0.93233633196027876</v>
      </c>
    </row>
    <row r="766" spans="2:58" s="1513" customFormat="1" ht="14.25" x14ac:dyDescent="0.2">
      <c r="B766" s="1913" t="s">
        <v>138</v>
      </c>
      <c r="C766" s="1906" t="s">
        <v>112</v>
      </c>
      <c r="D766" s="1907" t="s">
        <v>1817</v>
      </c>
      <c r="E766" s="1906" t="s">
        <v>25</v>
      </c>
      <c r="F766" s="1898" t="s">
        <v>26</v>
      </c>
      <c r="G766" s="2059">
        <v>17.440000000000001</v>
      </c>
      <c r="H766" s="1957">
        <v>30.056556416074802</v>
      </c>
      <c r="I766" s="1910">
        <v>30.056556416074802</v>
      </c>
      <c r="J766" s="1911">
        <v>30.056556416074802</v>
      </c>
      <c r="K766" s="2063">
        <v>10.54</v>
      </c>
      <c r="L766" s="1580"/>
      <c r="M766" s="303"/>
      <c r="N766" s="303"/>
      <c r="O766" s="1580"/>
      <c r="P766" s="1580"/>
      <c r="Q766" s="1580"/>
      <c r="R766" s="303">
        <f t="shared" si="173"/>
        <v>311.08535890637421</v>
      </c>
      <c r="S766" s="303">
        <f t="shared" si="177"/>
        <v>142.16751184803385</v>
      </c>
      <c r="T766" s="303">
        <f t="shared" si="177"/>
        <v>6.0113112832149627</v>
      </c>
      <c r="U766" s="303">
        <f t="shared" si="177"/>
        <v>103.39455407129731</v>
      </c>
      <c r="V766" s="303">
        <f t="shared" si="177"/>
        <v>0</v>
      </c>
      <c r="W766" s="303">
        <f t="shared" si="177"/>
        <v>42.980875674986969</v>
      </c>
      <c r="X766" s="303">
        <f t="shared" si="177"/>
        <v>0</v>
      </c>
      <c r="Y766" s="303">
        <f t="shared" si="177"/>
        <v>0.90169669248224404</v>
      </c>
      <c r="Z766" s="303">
        <f t="shared" si="177"/>
        <v>0.60113112832149618</v>
      </c>
      <c r="AA766" s="303">
        <f t="shared" si="177"/>
        <v>1.5028278208037407</v>
      </c>
      <c r="AB766" s="303">
        <f t="shared" si="177"/>
        <v>3.6067867699289762</v>
      </c>
      <c r="AC766" s="303">
        <f t="shared" si="177"/>
        <v>0.90169669248224404</v>
      </c>
      <c r="AD766" s="303">
        <f t="shared" si="177"/>
        <v>1.5028278208037407</v>
      </c>
      <c r="AE766" s="303">
        <f t="shared" si="177"/>
        <v>0.30056556416074809</v>
      </c>
      <c r="AF766" s="303">
        <f t="shared" si="177"/>
        <v>0</v>
      </c>
      <c r="AG766" s="303">
        <f t="shared" si="179"/>
        <v>3.9073523340897247</v>
      </c>
      <c r="AH766" s="303">
        <f t="shared" si="179"/>
        <v>1.5028278208037407</v>
      </c>
      <c r="AI766" s="303">
        <f t="shared" si="179"/>
        <v>1.5028278208037407</v>
      </c>
      <c r="AJ766" s="303">
        <f t="shared" si="179"/>
        <v>0.30056556416074809</v>
      </c>
      <c r="AK766" s="1239" t="s">
        <v>1350</v>
      </c>
      <c r="AL766" s="73" t="s">
        <v>1350</v>
      </c>
      <c r="AM766" s="1239" t="s">
        <v>1350</v>
      </c>
      <c r="AN766" s="303">
        <f t="shared" si="175"/>
        <v>316.79610462542837</v>
      </c>
      <c r="AO766" s="303">
        <f t="shared" si="178"/>
        <v>144.77735022978516</v>
      </c>
      <c r="AP766" s="303">
        <f t="shared" si="178"/>
        <v>6.1216638574962019</v>
      </c>
      <c r="AQ766" s="303">
        <f t="shared" si="178"/>
        <v>105.29261834893462</v>
      </c>
      <c r="AR766" s="303">
        <f t="shared" si="178"/>
        <v>0</v>
      </c>
      <c r="AS766" s="303">
        <f t="shared" si="178"/>
        <v>43.769896581097832</v>
      </c>
      <c r="AT766" s="303">
        <f t="shared" si="178"/>
        <v>0</v>
      </c>
      <c r="AU766" s="303">
        <f t="shared" si="178"/>
        <v>0.91824957862443002</v>
      </c>
      <c r="AV766" s="303">
        <f t="shared" si="178"/>
        <v>0.61216638574962012</v>
      </c>
      <c r="AW766" s="303">
        <f t="shared" si="178"/>
        <v>1.5304159643740505</v>
      </c>
      <c r="AX766" s="303">
        <f t="shared" si="178"/>
        <v>3.6729983144977201</v>
      </c>
      <c r="AY766" s="303">
        <f t="shared" si="178"/>
        <v>0.91824957862443002</v>
      </c>
      <c r="AZ766" s="303">
        <f t="shared" si="178"/>
        <v>1.5304159643740505</v>
      </c>
      <c r="BA766" s="303">
        <f t="shared" si="178"/>
        <v>0.30608319287481006</v>
      </c>
      <c r="BB766" s="303">
        <f t="shared" si="178"/>
        <v>0</v>
      </c>
      <c r="BC766" s="303">
        <f t="shared" si="180"/>
        <v>3.9790815073725305</v>
      </c>
      <c r="BD766" s="303">
        <f t="shared" si="180"/>
        <v>1.5304159643740505</v>
      </c>
      <c r="BE766" s="303">
        <f t="shared" si="180"/>
        <v>1.5304159643740505</v>
      </c>
      <c r="BF766" s="303">
        <f t="shared" si="180"/>
        <v>0.30608319287481006</v>
      </c>
    </row>
    <row r="767" spans="2:58" s="1513" customFormat="1" ht="14.25" x14ac:dyDescent="0.2">
      <c r="B767" s="1913" t="s">
        <v>138</v>
      </c>
      <c r="C767" s="1906" t="s">
        <v>112</v>
      </c>
      <c r="D767" s="1907" t="s">
        <v>1818</v>
      </c>
      <c r="E767" s="1906" t="s">
        <v>25</v>
      </c>
      <c r="F767" s="1898" t="s">
        <v>26</v>
      </c>
      <c r="G767" s="2059">
        <v>17.55</v>
      </c>
      <c r="H767" s="1957">
        <v>52.673313432683635</v>
      </c>
      <c r="I767" s="1910">
        <v>52.673313432683635</v>
      </c>
      <c r="J767" s="1911">
        <v>52.673313432683635</v>
      </c>
      <c r="K767" s="2063">
        <v>10.61</v>
      </c>
      <c r="L767" s="1580"/>
      <c r="M767" s="303"/>
      <c r="N767" s="303"/>
      <c r="O767" s="1580"/>
      <c r="P767" s="1580"/>
      <c r="Q767" s="1580"/>
      <c r="R767" s="303">
        <f t="shared" si="173"/>
        <v>545.16879402827556</v>
      </c>
      <c r="S767" s="303">
        <f t="shared" si="177"/>
        <v>249.14477253659359</v>
      </c>
      <c r="T767" s="303">
        <f t="shared" si="177"/>
        <v>10.534662686536729</v>
      </c>
      <c r="U767" s="303">
        <f t="shared" si="177"/>
        <v>181.19619820843164</v>
      </c>
      <c r="V767" s="303">
        <f t="shared" si="177"/>
        <v>0</v>
      </c>
      <c r="W767" s="303">
        <f t="shared" si="177"/>
        <v>75.322838208737579</v>
      </c>
      <c r="X767" s="303">
        <f t="shared" si="177"/>
        <v>0</v>
      </c>
      <c r="Y767" s="303">
        <f t="shared" si="177"/>
        <v>1.5801994029805089</v>
      </c>
      <c r="Z767" s="303">
        <f t="shared" si="177"/>
        <v>1.0534662686536729</v>
      </c>
      <c r="AA767" s="303">
        <f t="shared" si="177"/>
        <v>2.6336656716341822</v>
      </c>
      <c r="AB767" s="303">
        <f t="shared" si="177"/>
        <v>6.3207976119220355</v>
      </c>
      <c r="AC767" s="303">
        <f t="shared" si="177"/>
        <v>1.5801994029805089</v>
      </c>
      <c r="AD767" s="303">
        <f t="shared" si="177"/>
        <v>2.6336656716341822</v>
      </c>
      <c r="AE767" s="303">
        <f t="shared" si="177"/>
        <v>0.52673313432683644</v>
      </c>
      <c r="AF767" s="303">
        <f t="shared" si="177"/>
        <v>0</v>
      </c>
      <c r="AG767" s="303">
        <f t="shared" si="179"/>
        <v>6.8475307462488724</v>
      </c>
      <c r="AH767" s="303">
        <f t="shared" si="179"/>
        <v>2.6336656716341822</v>
      </c>
      <c r="AI767" s="303">
        <f t="shared" si="179"/>
        <v>2.6336656716341822</v>
      </c>
      <c r="AJ767" s="303">
        <f t="shared" si="179"/>
        <v>0.52673313432683644</v>
      </c>
      <c r="AK767" s="1239" t="s">
        <v>1350</v>
      </c>
      <c r="AL767" s="73" t="s">
        <v>1350</v>
      </c>
      <c r="AM767" s="1239" t="s">
        <v>1350</v>
      </c>
      <c r="AN767" s="303">
        <f t="shared" si="175"/>
        <v>558.86385552077331</v>
      </c>
      <c r="AO767" s="303">
        <f t="shared" si="178"/>
        <v>255.40348179838244</v>
      </c>
      <c r="AP767" s="303">
        <f t="shared" si="178"/>
        <v>10.799301555956976</v>
      </c>
      <c r="AQ767" s="303">
        <f t="shared" si="178"/>
        <v>185.7479867624599</v>
      </c>
      <c r="AR767" s="303">
        <f t="shared" si="178"/>
        <v>0</v>
      </c>
      <c r="AS767" s="303">
        <f t="shared" si="178"/>
        <v>77.215006125092344</v>
      </c>
      <c r="AT767" s="303">
        <f t="shared" si="178"/>
        <v>0</v>
      </c>
      <c r="AU767" s="303">
        <f t="shared" si="178"/>
        <v>1.6198952333935459</v>
      </c>
      <c r="AV767" s="303">
        <f t="shared" si="178"/>
        <v>1.0799301555956975</v>
      </c>
      <c r="AW767" s="303">
        <f t="shared" si="178"/>
        <v>2.6998253889892441</v>
      </c>
      <c r="AX767" s="303">
        <f t="shared" si="178"/>
        <v>6.4795809335741836</v>
      </c>
      <c r="AY767" s="303">
        <f t="shared" si="178"/>
        <v>1.6198952333935459</v>
      </c>
      <c r="AZ767" s="303">
        <f t="shared" si="178"/>
        <v>2.6998253889892441</v>
      </c>
      <c r="BA767" s="303">
        <f t="shared" si="178"/>
        <v>0.53996507779784875</v>
      </c>
      <c r="BB767" s="303">
        <f t="shared" si="178"/>
        <v>0</v>
      </c>
      <c r="BC767" s="303">
        <f t="shared" si="180"/>
        <v>7.0195460113720323</v>
      </c>
      <c r="BD767" s="303">
        <f t="shared" si="180"/>
        <v>2.6998253889892441</v>
      </c>
      <c r="BE767" s="303">
        <f t="shared" si="180"/>
        <v>2.6998253889892441</v>
      </c>
      <c r="BF767" s="303">
        <f t="shared" si="180"/>
        <v>0.53996507779784875</v>
      </c>
    </row>
    <row r="768" spans="2:58" s="1513" customFormat="1" ht="14.25" x14ac:dyDescent="0.2">
      <c r="B768" s="1913" t="s">
        <v>138</v>
      </c>
      <c r="C768" s="1906" t="s">
        <v>112</v>
      </c>
      <c r="D768" s="1907" t="s">
        <v>1819</v>
      </c>
      <c r="E768" s="1906" t="s">
        <v>25</v>
      </c>
      <c r="F768" s="1898" t="s">
        <v>26</v>
      </c>
      <c r="G768" s="2059">
        <v>17.55</v>
      </c>
      <c r="H768" s="2045">
        <v>127.54778271886968</v>
      </c>
      <c r="I768" s="2046">
        <v>127.54778271886968</v>
      </c>
      <c r="J768" s="2047">
        <v>127.54778271886968</v>
      </c>
      <c r="K768" s="2063">
        <v>10.61</v>
      </c>
      <c r="L768" s="1580"/>
      <c r="M768" s="303"/>
      <c r="N768" s="303"/>
      <c r="O768" s="1580"/>
      <c r="P768" s="1580"/>
      <c r="Q768" s="1580"/>
      <c r="R768" s="303">
        <f t="shared" si="173"/>
        <v>1320.1195511403012</v>
      </c>
      <c r="S768" s="303">
        <f t="shared" si="177"/>
        <v>603.30101226025363</v>
      </c>
      <c r="T768" s="303">
        <f t="shared" si="177"/>
        <v>25.509556543773943</v>
      </c>
      <c r="U768" s="303">
        <f t="shared" si="177"/>
        <v>438.7643725529116</v>
      </c>
      <c r="V768" s="303">
        <f t="shared" si="177"/>
        <v>0</v>
      </c>
      <c r="W768" s="303">
        <f t="shared" si="177"/>
        <v>182.39332928798362</v>
      </c>
      <c r="X768" s="303">
        <f t="shared" si="177"/>
        <v>0</v>
      </c>
      <c r="Y768" s="303">
        <f t="shared" si="177"/>
        <v>3.8264334815660903</v>
      </c>
      <c r="Z768" s="303">
        <f t="shared" si="177"/>
        <v>2.5509556543773941</v>
      </c>
      <c r="AA768" s="303">
        <f t="shared" si="177"/>
        <v>6.3773891359434858</v>
      </c>
      <c r="AB768" s="303">
        <f t="shared" si="177"/>
        <v>15.305733926264361</v>
      </c>
      <c r="AC768" s="303">
        <f t="shared" si="177"/>
        <v>3.8264334815660903</v>
      </c>
      <c r="AD768" s="303">
        <f t="shared" si="177"/>
        <v>6.3773891359434858</v>
      </c>
      <c r="AE768" s="303">
        <f t="shared" si="177"/>
        <v>1.2754778271886971</v>
      </c>
      <c r="AF768" s="303">
        <f t="shared" si="177"/>
        <v>0</v>
      </c>
      <c r="AG768" s="303">
        <f t="shared" si="179"/>
        <v>16.581211753453061</v>
      </c>
      <c r="AH768" s="303">
        <f t="shared" si="179"/>
        <v>6.3773891359434858</v>
      </c>
      <c r="AI768" s="303">
        <f t="shared" si="179"/>
        <v>6.3773891359434858</v>
      </c>
      <c r="AJ768" s="303">
        <f t="shared" si="179"/>
        <v>1.2754778271886971</v>
      </c>
      <c r="AK768" s="1239" t="s">
        <v>1350</v>
      </c>
      <c r="AL768" s="73" t="s">
        <v>1350</v>
      </c>
      <c r="AM768" s="1239" t="s">
        <v>1350</v>
      </c>
      <c r="AN768" s="303">
        <f t="shared" si="175"/>
        <v>1353.2819746472073</v>
      </c>
      <c r="AO768" s="303">
        <f t="shared" si="178"/>
        <v>618.45640000785431</v>
      </c>
      <c r="AP768" s="303">
        <f t="shared" si="178"/>
        <v>26.150376321685172</v>
      </c>
      <c r="AQ768" s="303">
        <f t="shared" si="178"/>
        <v>449.78647273298481</v>
      </c>
      <c r="AR768" s="303">
        <f t="shared" si="178"/>
        <v>0</v>
      </c>
      <c r="AS768" s="303">
        <f t="shared" si="178"/>
        <v>186.97519070004893</v>
      </c>
      <c r="AT768" s="303">
        <f t="shared" si="178"/>
        <v>0</v>
      </c>
      <c r="AU768" s="303">
        <f t="shared" si="178"/>
        <v>3.9225564482527751</v>
      </c>
      <c r="AV768" s="303">
        <f t="shared" si="178"/>
        <v>2.6150376321685171</v>
      </c>
      <c r="AW768" s="303">
        <f t="shared" si="178"/>
        <v>6.5375940804212931</v>
      </c>
      <c r="AX768" s="303">
        <f t="shared" si="178"/>
        <v>15.6902257930111</v>
      </c>
      <c r="AY768" s="303">
        <f t="shared" si="178"/>
        <v>3.9225564482527751</v>
      </c>
      <c r="AZ768" s="303">
        <f t="shared" si="178"/>
        <v>6.5375940804212931</v>
      </c>
      <c r="BA768" s="303">
        <f t="shared" si="178"/>
        <v>1.3075188160842586</v>
      </c>
      <c r="BB768" s="303">
        <f t="shared" si="178"/>
        <v>0</v>
      </c>
      <c r="BC768" s="303">
        <f t="shared" si="180"/>
        <v>16.99774460909536</v>
      </c>
      <c r="BD768" s="303">
        <f t="shared" si="180"/>
        <v>6.5375940804212931</v>
      </c>
      <c r="BE768" s="303">
        <f t="shared" si="180"/>
        <v>6.5375940804212931</v>
      </c>
      <c r="BF768" s="303">
        <f t="shared" si="180"/>
        <v>1.3075188160842586</v>
      </c>
    </row>
    <row r="769" spans="2:58" s="1513" customFormat="1" ht="14.25" x14ac:dyDescent="0.2">
      <c r="B769" s="1913" t="s">
        <v>138</v>
      </c>
      <c r="C769" s="1906" t="s">
        <v>112</v>
      </c>
      <c r="D769" s="1907" t="s">
        <v>1820</v>
      </c>
      <c r="E769" s="1906" t="s">
        <v>25</v>
      </c>
      <c r="F769" s="1898" t="s">
        <v>26</v>
      </c>
      <c r="G769" s="2059">
        <v>17.55</v>
      </c>
      <c r="H769" s="2045">
        <v>24.407245761639484</v>
      </c>
      <c r="I769" s="2046">
        <v>24.407245761639484</v>
      </c>
      <c r="J769" s="2047">
        <v>24.407245761639484</v>
      </c>
      <c r="K769" s="2063">
        <v>10.61</v>
      </c>
      <c r="L769" s="1580"/>
      <c r="M769" s="303"/>
      <c r="N769" s="303"/>
      <c r="O769" s="1580"/>
      <c r="P769" s="1580"/>
      <c r="Q769" s="1580"/>
      <c r="R769" s="303">
        <f t="shared" si="173"/>
        <v>252.61499363296863</v>
      </c>
      <c r="S769" s="303">
        <f t="shared" si="177"/>
        <v>115.44627245255477</v>
      </c>
      <c r="T769" s="303">
        <f t="shared" si="177"/>
        <v>4.8814491523278978</v>
      </c>
      <c r="U769" s="303">
        <f t="shared" si="177"/>
        <v>83.9609254200398</v>
      </c>
      <c r="V769" s="303">
        <f t="shared" si="177"/>
        <v>0</v>
      </c>
      <c r="W769" s="303">
        <f t="shared" si="177"/>
        <v>34.902361439144457</v>
      </c>
      <c r="X769" s="303">
        <f t="shared" si="177"/>
        <v>0</v>
      </c>
      <c r="Y769" s="303">
        <f t="shared" ref="S769:AF772" si="181">+$R769*VLOOKUP($E769,$P$5:$AF$7,Y$1+3,FALSE)</f>
        <v>0.73221737284918442</v>
      </c>
      <c r="Z769" s="303">
        <f t="shared" si="181"/>
        <v>0.48814491523278974</v>
      </c>
      <c r="AA769" s="303">
        <f t="shared" si="181"/>
        <v>1.2203622880819744</v>
      </c>
      <c r="AB769" s="303">
        <f t="shared" si="181"/>
        <v>2.9288694913967377</v>
      </c>
      <c r="AC769" s="303">
        <f t="shared" si="181"/>
        <v>0.73221737284918442</v>
      </c>
      <c r="AD769" s="303">
        <f t="shared" si="181"/>
        <v>1.2203622880819744</v>
      </c>
      <c r="AE769" s="303">
        <f t="shared" si="181"/>
        <v>0.24407245761639487</v>
      </c>
      <c r="AF769" s="303">
        <f t="shared" si="181"/>
        <v>0</v>
      </c>
      <c r="AG769" s="303">
        <f t="shared" si="179"/>
        <v>3.1729419490131328</v>
      </c>
      <c r="AH769" s="303">
        <f t="shared" si="179"/>
        <v>1.2203622880819744</v>
      </c>
      <c r="AI769" s="303">
        <f t="shared" si="179"/>
        <v>1.2203622880819744</v>
      </c>
      <c r="AJ769" s="303">
        <f t="shared" si="179"/>
        <v>0.24407245761639487</v>
      </c>
      <c r="AK769" s="1239" t="s">
        <v>1350</v>
      </c>
      <c r="AL769" s="73" t="s">
        <v>1350</v>
      </c>
      <c r="AM769" s="1239" t="s">
        <v>1350</v>
      </c>
      <c r="AN769" s="303">
        <f t="shared" si="175"/>
        <v>258.96087753099494</v>
      </c>
      <c r="AO769" s="303">
        <f t="shared" si="178"/>
        <v>118.34637205039674</v>
      </c>
      <c r="AP769" s="303">
        <f t="shared" si="178"/>
        <v>5.0040749281351697</v>
      </c>
      <c r="AQ769" s="303">
        <f t="shared" si="178"/>
        <v>86.070088763924872</v>
      </c>
      <c r="AR769" s="303">
        <f t="shared" si="178"/>
        <v>0</v>
      </c>
      <c r="AS769" s="303">
        <f t="shared" si="178"/>
        <v>35.779135736166445</v>
      </c>
      <c r="AT769" s="303">
        <f t="shared" si="178"/>
        <v>0</v>
      </c>
      <c r="AU769" s="303">
        <f t="shared" ref="AO769:BB772" si="182">+$AN769*VLOOKUP($E769,$AL$5:$BB$7,AU$1+3,FALSE)</f>
        <v>0.75061123922027517</v>
      </c>
      <c r="AV769" s="303">
        <f t="shared" si="182"/>
        <v>0.50040749281351693</v>
      </c>
      <c r="AW769" s="303">
        <f t="shared" si="182"/>
        <v>1.2510187320337924</v>
      </c>
      <c r="AX769" s="303">
        <f t="shared" si="182"/>
        <v>3.0024449568811007</v>
      </c>
      <c r="AY769" s="303">
        <f t="shared" si="182"/>
        <v>0.75061123922027517</v>
      </c>
      <c r="AZ769" s="303">
        <f t="shared" si="182"/>
        <v>1.2510187320337924</v>
      </c>
      <c r="BA769" s="303">
        <f t="shared" si="182"/>
        <v>0.25020374640675846</v>
      </c>
      <c r="BB769" s="303">
        <f t="shared" si="182"/>
        <v>0</v>
      </c>
      <c r="BC769" s="303">
        <f t="shared" si="180"/>
        <v>3.2526487032878593</v>
      </c>
      <c r="BD769" s="303">
        <f t="shared" si="180"/>
        <v>1.2510187320337924</v>
      </c>
      <c r="BE769" s="303">
        <f t="shared" si="180"/>
        <v>1.2510187320337924</v>
      </c>
      <c r="BF769" s="303">
        <f t="shared" si="180"/>
        <v>0.25020374640675846</v>
      </c>
    </row>
    <row r="770" spans="2:58" s="1513" customFormat="1" ht="14.25" x14ac:dyDescent="0.2">
      <c r="B770" s="1913" t="s">
        <v>138</v>
      </c>
      <c r="C770" s="1906" t="s">
        <v>112</v>
      </c>
      <c r="D770" s="1907" t="s">
        <v>1821</v>
      </c>
      <c r="E770" s="1906" t="s">
        <v>25</v>
      </c>
      <c r="F770" s="1898" t="s">
        <v>26</v>
      </c>
      <c r="G770" s="2059">
        <v>17.55</v>
      </c>
      <c r="H770" s="2045">
        <v>264.64145935603364</v>
      </c>
      <c r="I770" s="2046">
        <v>264.64145935603364</v>
      </c>
      <c r="J770" s="2047">
        <v>264.64145935603364</v>
      </c>
      <c r="K770" s="2063">
        <v>10.61</v>
      </c>
      <c r="L770" s="1580"/>
      <c r="M770" s="303"/>
      <c r="N770" s="303"/>
      <c r="O770" s="1580"/>
      <c r="P770" s="1580"/>
      <c r="Q770" s="1580"/>
      <c r="R770" s="303">
        <f t="shared" si="173"/>
        <v>2739.0391043349482</v>
      </c>
      <c r="S770" s="303">
        <f t="shared" si="181"/>
        <v>1251.7541027540394</v>
      </c>
      <c r="T770" s="303">
        <f t="shared" si="181"/>
        <v>52.928291871206746</v>
      </c>
      <c r="U770" s="303">
        <f t="shared" si="181"/>
        <v>910.36662018475556</v>
      </c>
      <c r="V770" s="303">
        <f t="shared" si="181"/>
        <v>0</v>
      </c>
      <c r="W770" s="303">
        <f t="shared" si="181"/>
        <v>378.43728687912807</v>
      </c>
      <c r="X770" s="303">
        <f t="shared" si="181"/>
        <v>0</v>
      </c>
      <c r="Y770" s="303">
        <f t="shared" si="181"/>
        <v>7.939243780681009</v>
      </c>
      <c r="Z770" s="303">
        <f t="shared" si="181"/>
        <v>5.2928291871206739</v>
      </c>
      <c r="AA770" s="303">
        <f t="shared" si="181"/>
        <v>13.232072967801686</v>
      </c>
      <c r="AB770" s="303">
        <f t="shared" si="181"/>
        <v>31.756975122724036</v>
      </c>
      <c r="AC770" s="303">
        <f t="shared" si="181"/>
        <v>7.939243780681009</v>
      </c>
      <c r="AD770" s="303">
        <f t="shared" si="181"/>
        <v>13.232072967801686</v>
      </c>
      <c r="AE770" s="303">
        <f t="shared" si="181"/>
        <v>2.6464145935603369</v>
      </c>
      <c r="AF770" s="303">
        <f t="shared" si="181"/>
        <v>0</v>
      </c>
      <c r="AG770" s="303">
        <f t="shared" si="179"/>
        <v>34.40338971628438</v>
      </c>
      <c r="AH770" s="303">
        <f t="shared" si="179"/>
        <v>13.232072967801686</v>
      </c>
      <c r="AI770" s="303">
        <f t="shared" si="179"/>
        <v>13.232072967801686</v>
      </c>
      <c r="AJ770" s="303">
        <f t="shared" si="179"/>
        <v>2.6464145935603369</v>
      </c>
      <c r="AK770" s="1239" t="s">
        <v>1350</v>
      </c>
      <c r="AL770" s="73" t="s">
        <v>1350</v>
      </c>
      <c r="AM770" s="1239" t="s">
        <v>1350</v>
      </c>
      <c r="AN770" s="303">
        <f t="shared" si="175"/>
        <v>2807.8458837675166</v>
      </c>
      <c r="AO770" s="303">
        <f t="shared" si="182"/>
        <v>1283.1991333546237</v>
      </c>
      <c r="AP770" s="303">
        <f t="shared" si="182"/>
        <v>54.257891473768453</v>
      </c>
      <c r="AQ770" s="303">
        <f t="shared" si="182"/>
        <v>933.23573334881701</v>
      </c>
      <c r="AR770" s="303">
        <f t="shared" si="182"/>
        <v>0</v>
      </c>
      <c r="AS770" s="303">
        <f t="shared" si="182"/>
        <v>387.94392403744428</v>
      </c>
      <c r="AT770" s="303">
        <f t="shared" si="182"/>
        <v>0</v>
      </c>
      <c r="AU770" s="303">
        <f t="shared" si="182"/>
        <v>8.1386837210652665</v>
      </c>
      <c r="AV770" s="303">
        <f t="shared" si="182"/>
        <v>5.4257891473768449</v>
      </c>
      <c r="AW770" s="303">
        <f t="shared" si="182"/>
        <v>13.564472868442113</v>
      </c>
      <c r="AX770" s="303">
        <f t="shared" si="182"/>
        <v>32.554734884261066</v>
      </c>
      <c r="AY770" s="303">
        <f t="shared" si="182"/>
        <v>8.1386837210652665</v>
      </c>
      <c r="AZ770" s="303">
        <f t="shared" si="182"/>
        <v>13.564472868442113</v>
      </c>
      <c r="BA770" s="303">
        <f t="shared" si="182"/>
        <v>2.7128945736884225</v>
      </c>
      <c r="BB770" s="303">
        <f t="shared" si="182"/>
        <v>0</v>
      </c>
      <c r="BC770" s="303">
        <f t="shared" si="180"/>
        <v>35.267629457949489</v>
      </c>
      <c r="BD770" s="303">
        <f t="shared" si="180"/>
        <v>13.564472868442113</v>
      </c>
      <c r="BE770" s="303">
        <f t="shared" si="180"/>
        <v>13.564472868442113</v>
      </c>
      <c r="BF770" s="303">
        <f t="shared" si="180"/>
        <v>2.7128945736884225</v>
      </c>
    </row>
    <row r="771" spans="2:58" s="1513" customFormat="1" ht="14.25" x14ac:dyDescent="0.2">
      <c r="B771" s="1913" t="s">
        <v>138</v>
      </c>
      <c r="C771" s="1906" t="s">
        <v>112</v>
      </c>
      <c r="D771" s="1907" t="s">
        <v>1822</v>
      </c>
      <c r="E771" s="1906" t="s">
        <v>25</v>
      </c>
      <c r="F771" s="1898" t="s">
        <v>26</v>
      </c>
      <c r="G771" s="2059">
        <v>17.55</v>
      </c>
      <c r="H771" s="2045">
        <v>104.41257750741377</v>
      </c>
      <c r="I771" s="2046">
        <v>104.41257750741377</v>
      </c>
      <c r="J771" s="2047">
        <v>104.41257750741377</v>
      </c>
      <c r="K771" s="2063">
        <v>10.61</v>
      </c>
      <c r="L771" s="1580"/>
      <c r="M771" s="303"/>
      <c r="N771" s="303"/>
      <c r="O771" s="1580"/>
      <c r="P771" s="1580"/>
      <c r="Q771" s="1580"/>
      <c r="R771" s="303">
        <f t="shared" si="173"/>
        <v>1080.6701772017325</v>
      </c>
      <c r="S771" s="303">
        <f t="shared" si="181"/>
        <v>493.87149161006721</v>
      </c>
      <c r="T771" s="303">
        <f t="shared" si="181"/>
        <v>20.882515501482761</v>
      </c>
      <c r="U771" s="303">
        <f t="shared" si="181"/>
        <v>359.17926662550332</v>
      </c>
      <c r="V771" s="303">
        <f t="shared" si="181"/>
        <v>0</v>
      </c>
      <c r="W771" s="303">
        <f t="shared" si="181"/>
        <v>149.30998583560168</v>
      </c>
      <c r="X771" s="303">
        <f t="shared" si="181"/>
        <v>0</v>
      </c>
      <c r="Y771" s="303">
        <f t="shared" si="181"/>
        <v>3.132377325222413</v>
      </c>
      <c r="Z771" s="303">
        <f t="shared" si="181"/>
        <v>2.0882515501482759</v>
      </c>
      <c r="AA771" s="303">
        <f t="shared" si="181"/>
        <v>5.2206288753706902</v>
      </c>
      <c r="AB771" s="303">
        <f t="shared" si="181"/>
        <v>12.529509300889652</v>
      </c>
      <c r="AC771" s="303">
        <f t="shared" si="181"/>
        <v>3.132377325222413</v>
      </c>
      <c r="AD771" s="303">
        <f t="shared" si="181"/>
        <v>5.2206288753706902</v>
      </c>
      <c r="AE771" s="303">
        <f t="shared" si="181"/>
        <v>1.044125775074138</v>
      </c>
      <c r="AF771" s="303">
        <f t="shared" si="181"/>
        <v>0</v>
      </c>
      <c r="AG771" s="303">
        <f t="shared" si="179"/>
        <v>13.573635075963791</v>
      </c>
      <c r="AH771" s="303">
        <f t="shared" si="179"/>
        <v>5.2206288753706902</v>
      </c>
      <c r="AI771" s="303">
        <f t="shared" si="179"/>
        <v>5.2206288753706902</v>
      </c>
      <c r="AJ771" s="303">
        <f t="shared" si="179"/>
        <v>1.044125775074138</v>
      </c>
      <c r="AK771" s="1239" t="s">
        <v>1350</v>
      </c>
      <c r="AL771" s="73" t="s">
        <v>1350</v>
      </c>
      <c r="AM771" s="1239" t="s">
        <v>1350</v>
      </c>
      <c r="AN771" s="303">
        <f t="shared" si="175"/>
        <v>1107.8174473536601</v>
      </c>
      <c r="AO771" s="303">
        <f t="shared" si="182"/>
        <v>506.27792521573076</v>
      </c>
      <c r="AP771" s="303">
        <f t="shared" si="182"/>
        <v>21.407100431954792</v>
      </c>
      <c r="AQ771" s="303">
        <f t="shared" si="182"/>
        <v>368.20212742962224</v>
      </c>
      <c r="AR771" s="303">
        <f t="shared" si="182"/>
        <v>0</v>
      </c>
      <c r="AS771" s="303">
        <f t="shared" si="182"/>
        <v>153.06076808847669</v>
      </c>
      <c r="AT771" s="303">
        <f t="shared" si="182"/>
        <v>0</v>
      </c>
      <c r="AU771" s="303">
        <f t="shared" si="182"/>
        <v>3.2110650647932175</v>
      </c>
      <c r="AV771" s="303">
        <f t="shared" si="182"/>
        <v>2.1407100431954791</v>
      </c>
      <c r="AW771" s="303">
        <f t="shared" si="182"/>
        <v>5.3517751079886979</v>
      </c>
      <c r="AX771" s="303">
        <f t="shared" si="182"/>
        <v>12.84426025917287</v>
      </c>
      <c r="AY771" s="303">
        <f t="shared" si="182"/>
        <v>3.2110650647932175</v>
      </c>
      <c r="AZ771" s="303">
        <f t="shared" si="182"/>
        <v>5.3517751079886979</v>
      </c>
      <c r="BA771" s="303">
        <f t="shared" si="182"/>
        <v>1.0703550215977395</v>
      </c>
      <c r="BB771" s="303">
        <f t="shared" si="182"/>
        <v>0</v>
      </c>
      <c r="BC771" s="303">
        <f t="shared" si="180"/>
        <v>13.914615280770612</v>
      </c>
      <c r="BD771" s="303">
        <f t="shared" si="180"/>
        <v>5.3517751079886979</v>
      </c>
      <c r="BE771" s="303">
        <f t="shared" si="180"/>
        <v>5.3517751079886979</v>
      </c>
      <c r="BF771" s="303">
        <f t="shared" si="180"/>
        <v>1.0703550215977395</v>
      </c>
    </row>
    <row r="772" spans="2:58" s="1513" customFormat="1" ht="14.25" x14ac:dyDescent="0.2">
      <c r="B772" s="1917" t="s">
        <v>138</v>
      </c>
      <c r="C772" s="1919" t="s">
        <v>910</v>
      </c>
      <c r="D772" s="1901" t="s">
        <v>1848</v>
      </c>
      <c r="E772" s="1919" t="s">
        <v>25</v>
      </c>
      <c r="F772" s="1932" t="s">
        <v>26</v>
      </c>
      <c r="G772" s="2060">
        <v>17.66</v>
      </c>
      <c r="H772" s="2061">
        <v>97.999999999999986</v>
      </c>
      <c r="I772" s="2062">
        <v>97.999999999999986</v>
      </c>
      <c r="J772" s="2066">
        <v>97.999999999999986</v>
      </c>
      <c r="K772" s="2065">
        <v>10.68</v>
      </c>
      <c r="L772" s="1580"/>
      <c r="M772" s="303"/>
      <c r="N772" s="303"/>
      <c r="O772" s="1580"/>
      <c r="P772" s="1580"/>
      <c r="Q772" s="1580"/>
      <c r="R772" s="303">
        <f t="shared" si="173"/>
        <v>1014.2999999999998</v>
      </c>
      <c r="S772" s="303">
        <f t="shared" si="181"/>
        <v>463.54</v>
      </c>
      <c r="T772" s="303">
        <f t="shared" si="181"/>
        <v>19.600000000000001</v>
      </c>
      <c r="U772" s="303">
        <f t="shared" si="181"/>
        <v>337.11999999999989</v>
      </c>
      <c r="V772" s="303">
        <f t="shared" si="181"/>
        <v>0</v>
      </c>
      <c r="W772" s="303">
        <f t="shared" si="181"/>
        <v>140.13999999999996</v>
      </c>
      <c r="X772" s="303">
        <f t="shared" si="181"/>
        <v>0</v>
      </c>
      <c r="Y772" s="303">
        <f t="shared" si="181"/>
        <v>2.9399999999999995</v>
      </c>
      <c r="Z772" s="303">
        <f t="shared" si="181"/>
        <v>1.9600000000000002</v>
      </c>
      <c r="AA772" s="303">
        <f t="shared" si="181"/>
        <v>4.9000000000000004</v>
      </c>
      <c r="AB772" s="303">
        <f t="shared" si="181"/>
        <v>11.759999999999998</v>
      </c>
      <c r="AC772" s="303">
        <f t="shared" si="181"/>
        <v>2.9399999999999995</v>
      </c>
      <c r="AD772" s="303">
        <f t="shared" si="181"/>
        <v>4.9000000000000004</v>
      </c>
      <c r="AE772" s="303">
        <f t="shared" si="181"/>
        <v>0.98000000000000009</v>
      </c>
      <c r="AF772" s="303">
        <f t="shared" si="181"/>
        <v>0</v>
      </c>
      <c r="AG772" s="303">
        <f t="shared" si="179"/>
        <v>12.74</v>
      </c>
      <c r="AH772" s="303">
        <f t="shared" si="179"/>
        <v>4.9000000000000004</v>
      </c>
      <c r="AI772" s="303">
        <f t="shared" si="179"/>
        <v>4.9000000000000004</v>
      </c>
      <c r="AJ772" s="303">
        <f t="shared" si="179"/>
        <v>0.98000000000000009</v>
      </c>
      <c r="AK772" s="1239" t="s">
        <v>1350</v>
      </c>
      <c r="AL772" s="73" t="s">
        <v>1350</v>
      </c>
      <c r="AM772" s="1239" t="s">
        <v>1350</v>
      </c>
      <c r="AN772" s="303">
        <f t="shared" si="175"/>
        <v>1046.6399999999999</v>
      </c>
      <c r="AO772" s="303">
        <f t="shared" si="182"/>
        <v>478.31953623188406</v>
      </c>
      <c r="AP772" s="303">
        <f t="shared" si="182"/>
        <v>20.224927536231888</v>
      </c>
      <c r="AQ772" s="303">
        <f t="shared" si="182"/>
        <v>347.8687536231883</v>
      </c>
      <c r="AR772" s="303">
        <f t="shared" si="182"/>
        <v>0</v>
      </c>
      <c r="AS772" s="303">
        <f t="shared" si="182"/>
        <v>144.60823188405794</v>
      </c>
      <c r="AT772" s="303">
        <f t="shared" si="182"/>
        <v>0</v>
      </c>
      <c r="AU772" s="303">
        <f t="shared" si="182"/>
        <v>3.0337391304347823</v>
      </c>
      <c r="AV772" s="303">
        <f t="shared" si="182"/>
        <v>2.0224927536231885</v>
      </c>
      <c r="AW772" s="303">
        <f t="shared" si="182"/>
        <v>5.0562318840579721</v>
      </c>
      <c r="AX772" s="303">
        <f t="shared" si="182"/>
        <v>12.134956521739129</v>
      </c>
      <c r="AY772" s="303">
        <f t="shared" si="182"/>
        <v>3.0337391304347823</v>
      </c>
      <c r="AZ772" s="303">
        <f t="shared" si="182"/>
        <v>5.0562318840579721</v>
      </c>
      <c r="BA772" s="303">
        <f t="shared" si="182"/>
        <v>1.0112463768115942</v>
      </c>
      <c r="BB772" s="303">
        <f t="shared" si="182"/>
        <v>0</v>
      </c>
      <c r="BC772" s="303">
        <f t="shared" si="180"/>
        <v>13.146202898550724</v>
      </c>
      <c r="BD772" s="303">
        <f t="shared" si="180"/>
        <v>5.0562318840579721</v>
      </c>
      <c r="BE772" s="303">
        <f t="shared" si="180"/>
        <v>5.0562318840579721</v>
      </c>
      <c r="BF772" s="303">
        <f t="shared" si="180"/>
        <v>1.0112463768115942</v>
      </c>
    </row>
    <row r="773" spans="2:58" ht="14.25" x14ac:dyDescent="0.2">
      <c r="B773" s="1906" t="s">
        <v>297</v>
      </c>
      <c r="C773" s="1906" t="s">
        <v>1839</v>
      </c>
      <c r="D773" s="1907" t="s">
        <v>27</v>
      </c>
      <c r="E773" s="1906" t="s">
        <v>15</v>
      </c>
      <c r="F773" s="1898" t="s">
        <v>16</v>
      </c>
      <c r="G773" s="1936">
        <v>17.12</v>
      </c>
      <c r="H773" s="1937">
        <v>815.32085332031249</v>
      </c>
      <c r="I773" s="1910">
        <v>815.32085332031249</v>
      </c>
      <c r="J773" s="1911">
        <v>1734.98</v>
      </c>
      <c r="K773" s="1916">
        <v>13.44</v>
      </c>
      <c r="L773" s="1580"/>
      <c r="R773" s="303">
        <f t="shared" si="169"/>
        <v>10957.912268624999</v>
      </c>
      <c r="S773" s="303">
        <f t="shared" ref="S773:AF789" si="183">+$R773*VLOOKUP($E773,$P$5:$AF$7,S$1+3,FALSE)</f>
        <v>3856.4676362050745</v>
      </c>
      <c r="T773" s="303">
        <f t="shared" si="183"/>
        <v>163.06417066406252</v>
      </c>
      <c r="U773" s="303">
        <f t="shared" si="183"/>
        <v>2804.7037354218746</v>
      </c>
      <c r="V773" s="303">
        <f t="shared" si="183"/>
        <v>0</v>
      </c>
      <c r="W773" s="303">
        <f t="shared" si="183"/>
        <v>3685.2502570078118</v>
      </c>
      <c r="X773" s="303">
        <f t="shared" si="183"/>
        <v>0</v>
      </c>
      <c r="Y773" s="303">
        <f t="shared" si="183"/>
        <v>24.459625599609371</v>
      </c>
      <c r="Z773" s="303">
        <f t="shared" si="183"/>
        <v>16.306417066406254</v>
      </c>
      <c r="AA773" s="303">
        <f t="shared" si="183"/>
        <v>40.766042666015629</v>
      </c>
      <c r="AB773" s="303">
        <f t="shared" si="183"/>
        <v>97.838502398437484</v>
      </c>
      <c r="AC773" s="303">
        <f t="shared" si="183"/>
        <v>24.459625599609371</v>
      </c>
      <c r="AD773" s="303">
        <f t="shared" si="183"/>
        <v>40.766042666015629</v>
      </c>
      <c r="AE773" s="303">
        <f t="shared" si="183"/>
        <v>8.1532085332031272</v>
      </c>
      <c r="AF773" s="303">
        <f t="shared" si="183"/>
        <v>0</v>
      </c>
      <c r="AG773" s="303">
        <f t="shared" si="170"/>
        <v>105.99171093164063</v>
      </c>
      <c r="AH773" s="303">
        <f t="shared" si="170"/>
        <v>40.766042666015629</v>
      </c>
      <c r="AI773" s="303">
        <f t="shared" si="170"/>
        <v>40.766042666015629</v>
      </c>
      <c r="AJ773" s="303">
        <f t="shared" si="170"/>
        <v>8.1532085332031272</v>
      </c>
      <c r="AK773" s="1239" t="s">
        <v>1350</v>
      </c>
      <c r="AL773" s="73" t="s">
        <v>1350</v>
      </c>
      <c r="AM773" s="1239" t="s">
        <v>1350</v>
      </c>
      <c r="AN773" s="303">
        <f t="shared" si="171"/>
        <v>23318.1312</v>
      </c>
      <c r="AO773" s="303">
        <f t="shared" ref="AO773:BB789" si="184">+$AN773*VLOOKUP($E773,$AL$5:$BB$7,AO$1+3,FALSE)</f>
        <v>8206.4553999999935</v>
      </c>
      <c r="AP773" s="303">
        <f t="shared" si="184"/>
        <v>346.99600000000004</v>
      </c>
      <c r="AQ773" s="303">
        <f t="shared" si="184"/>
        <v>5968.3311999999996</v>
      </c>
      <c r="AR773" s="303">
        <f t="shared" si="184"/>
        <v>0</v>
      </c>
      <c r="AS773" s="303">
        <f t="shared" si="184"/>
        <v>7842.1095999999989</v>
      </c>
      <c r="AT773" s="303">
        <f t="shared" si="184"/>
        <v>0</v>
      </c>
      <c r="AU773" s="303">
        <f t="shared" si="184"/>
        <v>52.049399999999999</v>
      </c>
      <c r="AV773" s="303">
        <f t="shared" si="184"/>
        <v>34.699600000000011</v>
      </c>
      <c r="AW773" s="303">
        <f t="shared" si="184"/>
        <v>86.749000000000009</v>
      </c>
      <c r="AX773" s="303">
        <f t="shared" si="184"/>
        <v>208.19759999999999</v>
      </c>
      <c r="AY773" s="303">
        <f t="shared" si="184"/>
        <v>52.049399999999999</v>
      </c>
      <c r="AZ773" s="303">
        <f t="shared" si="184"/>
        <v>86.749000000000009</v>
      </c>
      <c r="BA773" s="303">
        <f t="shared" si="184"/>
        <v>17.349800000000005</v>
      </c>
      <c r="BB773" s="303">
        <f t="shared" si="184"/>
        <v>0</v>
      </c>
      <c r="BC773" s="303">
        <f t="shared" si="172"/>
        <v>225.54740000000001</v>
      </c>
      <c r="BD773" s="303">
        <f t="shared" si="172"/>
        <v>86.749000000000009</v>
      </c>
      <c r="BE773" s="303">
        <f t="shared" si="172"/>
        <v>86.749000000000009</v>
      </c>
      <c r="BF773" s="303">
        <f t="shared" si="172"/>
        <v>17.349800000000005</v>
      </c>
    </row>
    <row r="774" spans="2:58" ht="14.25" x14ac:dyDescent="0.2">
      <c r="B774" s="1913" t="s">
        <v>297</v>
      </c>
      <c r="C774" s="1906" t="s">
        <v>24</v>
      </c>
      <c r="D774" s="1907" t="s">
        <v>23</v>
      </c>
      <c r="E774" s="1906" t="s">
        <v>25</v>
      </c>
      <c r="F774" s="1898" t="s">
        <v>16</v>
      </c>
      <c r="G774" s="2017">
        <v>17.12</v>
      </c>
      <c r="H774" s="1937">
        <v>4334.690662694351</v>
      </c>
      <c r="I774" s="1937">
        <v>4334.690662694351</v>
      </c>
      <c r="J774" s="1937">
        <v>4334.690662694351</v>
      </c>
      <c r="K774" s="1916">
        <v>10.35</v>
      </c>
      <c r="L774" s="1580"/>
      <c r="R774" s="303">
        <f t="shared" si="169"/>
        <v>44864.048358886532</v>
      </c>
      <c r="S774" s="303">
        <f t="shared" si="183"/>
        <v>20503.086834544283</v>
      </c>
      <c r="T774" s="303">
        <f t="shared" si="183"/>
        <v>866.93813253887049</v>
      </c>
      <c r="U774" s="303">
        <f t="shared" si="183"/>
        <v>14911.335879668564</v>
      </c>
      <c r="V774" s="303">
        <f t="shared" si="183"/>
        <v>0</v>
      </c>
      <c r="W774" s="303">
        <f t="shared" si="183"/>
        <v>6198.6076476529215</v>
      </c>
      <c r="X774" s="303">
        <f t="shared" si="183"/>
        <v>0</v>
      </c>
      <c r="Y774" s="303">
        <f t="shared" si="183"/>
        <v>130.04071988083052</v>
      </c>
      <c r="Z774" s="303">
        <f t="shared" si="183"/>
        <v>86.693813253887029</v>
      </c>
      <c r="AA774" s="303">
        <f t="shared" si="183"/>
        <v>216.73453313471762</v>
      </c>
      <c r="AB774" s="303">
        <f t="shared" si="183"/>
        <v>520.16287952332209</v>
      </c>
      <c r="AC774" s="303">
        <f t="shared" si="183"/>
        <v>130.04071988083052</v>
      </c>
      <c r="AD774" s="303">
        <f t="shared" si="183"/>
        <v>216.73453313471762</v>
      </c>
      <c r="AE774" s="303">
        <f t="shared" si="183"/>
        <v>43.346906626943515</v>
      </c>
      <c r="AF774" s="303">
        <f t="shared" si="183"/>
        <v>0</v>
      </c>
      <c r="AG774" s="303">
        <f t="shared" si="170"/>
        <v>563.50978615026565</v>
      </c>
      <c r="AH774" s="303">
        <f t="shared" si="170"/>
        <v>216.73453313471762</v>
      </c>
      <c r="AI774" s="303">
        <f t="shared" si="170"/>
        <v>216.73453313471762</v>
      </c>
      <c r="AJ774" s="303">
        <f t="shared" si="170"/>
        <v>43.346906626943515</v>
      </c>
      <c r="AK774" s="1239" t="s">
        <v>1350</v>
      </c>
      <c r="AL774" s="73" t="s">
        <v>1350</v>
      </c>
      <c r="AM774" s="1239" t="s">
        <v>1350</v>
      </c>
      <c r="AN774" s="303">
        <f t="shared" si="171"/>
        <v>44864.048358886532</v>
      </c>
      <c r="AO774" s="303">
        <f t="shared" si="184"/>
        <v>20503.086834544283</v>
      </c>
      <c r="AP774" s="303">
        <f t="shared" si="184"/>
        <v>866.93813253887049</v>
      </c>
      <c r="AQ774" s="303">
        <f t="shared" si="184"/>
        <v>14911.335879668564</v>
      </c>
      <c r="AR774" s="303">
        <f t="shared" si="184"/>
        <v>0</v>
      </c>
      <c r="AS774" s="303">
        <f t="shared" si="184"/>
        <v>6198.6076476529215</v>
      </c>
      <c r="AT774" s="303">
        <f t="shared" si="184"/>
        <v>0</v>
      </c>
      <c r="AU774" s="303">
        <f t="shared" si="184"/>
        <v>130.04071988083052</v>
      </c>
      <c r="AV774" s="303">
        <f t="shared" si="184"/>
        <v>86.693813253887029</v>
      </c>
      <c r="AW774" s="303">
        <f t="shared" si="184"/>
        <v>216.73453313471762</v>
      </c>
      <c r="AX774" s="303">
        <f t="shared" si="184"/>
        <v>520.16287952332209</v>
      </c>
      <c r="AY774" s="303">
        <f t="shared" si="184"/>
        <v>130.04071988083052</v>
      </c>
      <c r="AZ774" s="303">
        <f t="shared" si="184"/>
        <v>216.73453313471762</v>
      </c>
      <c r="BA774" s="303">
        <f t="shared" si="184"/>
        <v>43.346906626943515</v>
      </c>
      <c r="BB774" s="303">
        <f t="shared" si="184"/>
        <v>0</v>
      </c>
      <c r="BC774" s="303">
        <f t="shared" si="172"/>
        <v>563.50978615026565</v>
      </c>
      <c r="BD774" s="303">
        <f t="shared" si="172"/>
        <v>216.73453313471762</v>
      </c>
      <c r="BE774" s="303">
        <f t="shared" si="172"/>
        <v>216.73453313471762</v>
      </c>
      <c r="BF774" s="303">
        <f t="shared" si="172"/>
        <v>43.346906626943515</v>
      </c>
    </row>
    <row r="775" spans="2:58" ht="14.25" x14ac:dyDescent="0.2">
      <c r="B775" s="1913" t="s">
        <v>297</v>
      </c>
      <c r="C775" s="1906" t="s">
        <v>24</v>
      </c>
      <c r="D775" s="1907" t="s">
        <v>27</v>
      </c>
      <c r="E775" s="1906" t="s">
        <v>25</v>
      </c>
      <c r="F775" s="1898" t="s">
        <v>16</v>
      </c>
      <c r="G775" s="2017">
        <v>17.12</v>
      </c>
      <c r="H775" s="1937">
        <v>13679.50457496223</v>
      </c>
      <c r="I775" s="1937">
        <v>13679.50457496223</v>
      </c>
      <c r="J775" s="1937">
        <v>13679.50457496223</v>
      </c>
      <c r="K775" s="1916">
        <v>10.35</v>
      </c>
      <c r="L775" s="1580"/>
      <c r="R775" s="303">
        <f t="shared" si="169"/>
        <v>141582.87235085908</v>
      </c>
      <c r="S775" s="303">
        <f t="shared" si="183"/>
        <v>64704.056639571354</v>
      </c>
      <c r="T775" s="303">
        <f t="shared" si="183"/>
        <v>2735.9009149924468</v>
      </c>
      <c r="U775" s="303">
        <f t="shared" si="183"/>
        <v>47057.495737870064</v>
      </c>
      <c r="V775" s="303">
        <f t="shared" si="183"/>
        <v>0</v>
      </c>
      <c r="W775" s="303">
        <f t="shared" si="183"/>
        <v>19561.691542195986</v>
      </c>
      <c r="X775" s="303">
        <f t="shared" si="183"/>
        <v>0</v>
      </c>
      <c r="Y775" s="303">
        <f t="shared" si="183"/>
        <v>410.3851372488669</v>
      </c>
      <c r="Z775" s="303">
        <f t="shared" si="183"/>
        <v>273.59009149924464</v>
      </c>
      <c r="AA775" s="303">
        <f t="shared" si="183"/>
        <v>683.9752287481117</v>
      </c>
      <c r="AB775" s="303">
        <f t="shared" si="183"/>
        <v>1641.5405489954676</v>
      </c>
      <c r="AC775" s="303">
        <f t="shared" si="183"/>
        <v>410.3851372488669</v>
      </c>
      <c r="AD775" s="303">
        <f t="shared" si="183"/>
        <v>683.9752287481117</v>
      </c>
      <c r="AE775" s="303">
        <f t="shared" si="183"/>
        <v>136.79504574962232</v>
      </c>
      <c r="AF775" s="303">
        <f t="shared" si="183"/>
        <v>0</v>
      </c>
      <c r="AG775" s="303">
        <f t="shared" si="170"/>
        <v>1778.33559474509</v>
      </c>
      <c r="AH775" s="303">
        <f t="shared" si="170"/>
        <v>683.9752287481117</v>
      </c>
      <c r="AI775" s="303">
        <f t="shared" si="170"/>
        <v>683.9752287481117</v>
      </c>
      <c r="AJ775" s="303">
        <f t="shared" si="170"/>
        <v>136.79504574962232</v>
      </c>
      <c r="AK775" s="1239" t="s">
        <v>1350</v>
      </c>
      <c r="AL775" s="73" t="s">
        <v>1350</v>
      </c>
      <c r="AM775" s="1239" t="s">
        <v>1350</v>
      </c>
      <c r="AN775" s="303">
        <f t="shared" si="171"/>
        <v>141582.87235085908</v>
      </c>
      <c r="AO775" s="303">
        <f t="shared" si="184"/>
        <v>64704.056639571354</v>
      </c>
      <c r="AP775" s="303">
        <f t="shared" si="184"/>
        <v>2735.9009149924468</v>
      </c>
      <c r="AQ775" s="303">
        <f t="shared" si="184"/>
        <v>47057.495737870064</v>
      </c>
      <c r="AR775" s="303">
        <f t="shared" si="184"/>
        <v>0</v>
      </c>
      <c r="AS775" s="303">
        <f t="shared" si="184"/>
        <v>19561.691542195986</v>
      </c>
      <c r="AT775" s="303">
        <f t="shared" si="184"/>
        <v>0</v>
      </c>
      <c r="AU775" s="303">
        <f t="shared" si="184"/>
        <v>410.3851372488669</v>
      </c>
      <c r="AV775" s="303">
        <f t="shared" si="184"/>
        <v>273.59009149924464</v>
      </c>
      <c r="AW775" s="303">
        <f t="shared" si="184"/>
        <v>683.9752287481117</v>
      </c>
      <c r="AX775" s="303">
        <f t="shared" si="184"/>
        <v>1641.5405489954676</v>
      </c>
      <c r="AY775" s="303">
        <f t="shared" si="184"/>
        <v>410.3851372488669</v>
      </c>
      <c r="AZ775" s="303">
        <f t="shared" si="184"/>
        <v>683.9752287481117</v>
      </c>
      <c r="BA775" s="303">
        <f t="shared" si="184"/>
        <v>136.79504574962232</v>
      </c>
      <c r="BB775" s="303">
        <f t="shared" si="184"/>
        <v>0</v>
      </c>
      <c r="BC775" s="303">
        <f t="shared" si="172"/>
        <v>1778.33559474509</v>
      </c>
      <c r="BD775" s="303">
        <f t="shared" si="172"/>
        <v>683.9752287481117</v>
      </c>
      <c r="BE775" s="303">
        <f t="shared" si="172"/>
        <v>683.9752287481117</v>
      </c>
      <c r="BF775" s="303">
        <f t="shared" si="172"/>
        <v>136.79504574962232</v>
      </c>
    </row>
    <row r="776" spans="2:58" ht="14.25" x14ac:dyDescent="0.2">
      <c r="B776" s="1913" t="s">
        <v>297</v>
      </c>
      <c r="C776" s="1906" t="s">
        <v>24</v>
      </c>
      <c r="D776" s="1907" t="s">
        <v>28</v>
      </c>
      <c r="E776" s="1906" t="s">
        <v>25</v>
      </c>
      <c r="F776" s="1898" t="s">
        <v>16</v>
      </c>
      <c r="G776" s="2017">
        <v>17.12</v>
      </c>
      <c r="H776" s="1937">
        <v>1771.6408320341366</v>
      </c>
      <c r="I776" s="1937">
        <v>1771.6408320341366</v>
      </c>
      <c r="J776" s="1937">
        <v>1771.6408320341366</v>
      </c>
      <c r="K776" s="1916">
        <v>10.35</v>
      </c>
      <c r="L776" s="1580"/>
      <c r="R776" s="303">
        <f t="shared" si="169"/>
        <v>18336.482611553314</v>
      </c>
      <c r="S776" s="303">
        <f t="shared" si="183"/>
        <v>8379.8611355214671</v>
      </c>
      <c r="T776" s="303">
        <f t="shared" si="183"/>
        <v>354.32816640682745</v>
      </c>
      <c r="U776" s="303">
        <f t="shared" si="183"/>
        <v>6094.4444621974289</v>
      </c>
      <c r="V776" s="303">
        <f t="shared" si="183"/>
        <v>0</v>
      </c>
      <c r="W776" s="303">
        <f t="shared" si="183"/>
        <v>2533.4463898088152</v>
      </c>
      <c r="X776" s="303">
        <f t="shared" si="183"/>
        <v>0</v>
      </c>
      <c r="Y776" s="303">
        <f t="shared" si="183"/>
        <v>53.149224961024103</v>
      </c>
      <c r="Z776" s="303">
        <f t="shared" si="183"/>
        <v>35.432816640682738</v>
      </c>
      <c r="AA776" s="303">
        <f t="shared" si="183"/>
        <v>88.582041601706862</v>
      </c>
      <c r="AB776" s="303">
        <f t="shared" si="183"/>
        <v>212.59689984409641</v>
      </c>
      <c r="AC776" s="303">
        <f t="shared" si="183"/>
        <v>53.149224961024103</v>
      </c>
      <c r="AD776" s="303">
        <f t="shared" si="183"/>
        <v>88.582041601706862</v>
      </c>
      <c r="AE776" s="303">
        <f t="shared" si="183"/>
        <v>17.716408320341369</v>
      </c>
      <c r="AF776" s="303">
        <f t="shared" si="183"/>
        <v>0</v>
      </c>
      <c r="AG776" s="303">
        <f t="shared" si="170"/>
        <v>230.31330816443779</v>
      </c>
      <c r="AH776" s="303">
        <f t="shared" si="170"/>
        <v>88.582041601706862</v>
      </c>
      <c r="AI776" s="303">
        <f t="shared" si="170"/>
        <v>88.582041601706862</v>
      </c>
      <c r="AJ776" s="303">
        <f t="shared" si="170"/>
        <v>17.716408320341369</v>
      </c>
      <c r="AK776" s="1239" t="s">
        <v>1350</v>
      </c>
      <c r="AL776" s="73" t="s">
        <v>1350</v>
      </c>
      <c r="AM776" s="1239" t="s">
        <v>1350</v>
      </c>
      <c r="AN776" s="303">
        <f t="shared" si="171"/>
        <v>18336.482611553314</v>
      </c>
      <c r="AO776" s="303">
        <f t="shared" si="184"/>
        <v>8379.8611355214671</v>
      </c>
      <c r="AP776" s="303">
        <f t="shared" si="184"/>
        <v>354.32816640682745</v>
      </c>
      <c r="AQ776" s="303">
        <f t="shared" si="184"/>
        <v>6094.4444621974289</v>
      </c>
      <c r="AR776" s="303">
        <f t="shared" si="184"/>
        <v>0</v>
      </c>
      <c r="AS776" s="303">
        <f t="shared" si="184"/>
        <v>2533.4463898088152</v>
      </c>
      <c r="AT776" s="303">
        <f t="shared" si="184"/>
        <v>0</v>
      </c>
      <c r="AU776" s="303">
        <f t="shared" si="184"/>
        <v>53.149224961024103</v>
      </c>
      <c r="AV776" s="303">
        <f t="shared" si="184"/>
        <v>35.432816640682738</v>
      </c>
      <c r="AW776" s="303">
        <f t="shared" si="184"/>
        <v>88.582041601706862</v>
      </c>
      <c r="AX776" s="303">
        <f t="shared" si="184"/>
        <v>212.59689984409641</v>
      </c>
      <c r="AY776" s="303">
        <f t="shared" si="184"/>
        <v>53.149224961024103</v>
      </c>
      <c r="AZ776" s="303">
        <f t="shared" si="184"/>
        <v>88.582041601706862</v>
      </c>
      <c r="BA776" s="303">
        <f t="shared" si="184"/>
        <v>17.716408320341369</v>
      </c>
      <c r="BB776" s="303">
        <f t="shared" si="184"/>
        <v>0</v>
      </c>
      <c r="BC776" s="303">
        <f t="shared" si="172"/>
        <v>230.31330816443779</v>
      </c>
      <c r="BD776" s="303">
        <f t="shared" si="172"/>
        <v>88.582041601706862</v>
      </c>
      <c r="BE776" s="303">
        <f t="shared" si="172"/>
        <v>88.582041601706862</v>
      </c>
      <c r="BF776" s="303">
        <f t="shared" si="172"/>
        <v>17.716408320341369</v>
      </c>
    </row>
    <row r="777" spans="2:58" ht="14.25" x14ac:dyDescent="0.2">
      <c r="B777" s="1913" t="s">
        <v>297</v>
      </c>
      <c r="C777" s="1906" t="s">
        <v>24</v>
      </c>
      <c r="D777" s="1907" t="s">
        <v>29</v>
      </c>
      <c r="E777" s="1906" t="s">
        <v>25</v>
      </c>
      <c r="F777" s="1898" t="s">
        <v>16</v>
      </c>
      <c r="G777" s="2017">
        <v>17.45</v>
      </c>
      <c r="H777" s="1937">
        <v>354.74437207857829</v>
      </c>
      <c r="I777" s="1937">
        <v>354.74437207857829</v>
      </c>
      <c r="J777" s="1937">
        <v>354.74437207857829</v>
      </c>
      <c r="K777" s="1916">
        <v>10.55</v>
      </c>
      <c r="L777" s="1580"/>
      <c r="R777" s="303">
        <f t="shared" si="169"/>
        <v>3671.6042510132852</v>
      </c>
      <c r="S777" s="303">
        <f t="shared" si="183"/>
        <v>1677.9408799316755</v>
      </c>
      <c r="T777" s="303">
        <f t="shared" si="183"/>
        <v>70.948874415715679</v>
      </c>
      <c r="U777" s="303">
        <f t="shared" si="183"/>
        <v>1220.320639950309</v>
      </c>
      <c r="V777" s="303">
        <f t="shared" si="183"/>
        <v>0</v>
      </c>
      <c r="W777" s="303">
        <f t="shared" si="183"/>
        <v>507.28445207236689</v>
      </c>
      <c r="X777" s="303">
        <f t="shared" si="183"/>
        <v>0</v>
      </c>
      <c r="Y777" s="303">
        <f t="shared" si="183"/>
        <v>10.642331162357349</v>
      </c>
      <c r="Z777" s="303">
        <f t="shared" si="183"/>
        <v>7.0948874415715668</v>
      </c>
      <c r="AA777" s="303">
        <f t="shared" si="183"/>
        <v>17.73721860392892</v>
      </c>
      <c r="AB777" s="303">
        <f t="shared" si="183"/>
        <v>42.569324649429397</v>
      </c>
      <c r="AC777" s="303">
        <f t="shared" si="183"/>
        <v>10.642331162357349</v>
      </c>
      <c r="AD777" s="303">
        <f t="shared" si="183"/>
        <v>17.73721860392892</v>
      </c>
      <c r="AE777" s="303">
        <f t="shared" si="183"/>
        <v>3.5474437207857834</v>
      </c>
      <c r="AF777" s="303">
        <f t="shared" si="183"/>
        <v>0</v>
      </c>
      <c r="AG777" s="303">
        <f t="shared" si="170"/>
        <v>46.116768370215183</v>
      </c>
      <c r="AH777" s="303">
        <f t="shared" si="170"/>
        <v>17.73721860392892</v>
      </c>
      <c r="AI777" s="303">
        <f t="shared" si="170"/>
        <v>17.73721860392892</v>
      </c>
      <c r="AJ777" s="303">
        <f t="shared" si="170"/>
        <v>3.5474437207857834</v>
      </c>
      <c r="AK777" s="1239" t="s">
        <v>1350</v>
      </c>
      <c r="AL777" s="73" t="s">
        <v>1350</v>
      </c>
      <c r="AM777" s="1239" t="s">
        <v>1350</v>
      </c>
      <c r="AN777" s="303">
        <f t="shared" si="171"/>
        <v>3742.5531254290013</v>
      </c>
      <c r="AO777" s="303">
        <f t="shared" si="184"/>
        <v>1710.3648582878434</v>
      </c>
      <c r="AP777" s="303">
        <f t="shared" si="184"/>
        <v>72.319867158048353</v>
      </c>
      <c r="AQ777" s="303">
        <f t="shared" si="184"/>
        <v>1243.9017151184312</v>
      </c>
      <c r="AR777" s="303">
        <f t="shared" si="184"/>
        <v>0</v>
      </c>
      <c r="AS777" s="303">
        <f t="shared" si="184"/>
        <v>517.08705018004559</v>
      </c>
      <c r="AT777" s="303">
        <f t="shared" si="184"/>
        <v>0</v>
      </c>
      <c r="AU777" s="303">
        <f t="shared" si="184"/>
        <v>10.84798007370725</v>
      </c>
      <c r="AV777" s="303">
        <f t="shared" si="184"/>
        <v>7.231986715804835</v>
      </c>
      <c r="AW777" s="303">
        <f t="shared" si="184"/>
        <v>18.079966789512088</v>
      </c>
      <c r="AX777" s="303">
        <f t="shared" si="184"/>
        <v>43.391920294828999</v>
      </c>
      <c r="AY777" s="303">
        <f t="shared" si="184"/>
        <v>10.84798007370725</v>
      </c>
      <c r="AZ777" s="303">
        <f t="shared" si="184"/>
        <v>18.079966789512088</v>
      </c>
      <c r="BA777" s="303">
        <f t="shared" si="184"/>
        <v>3.6159933579024175</v>
      </c>
      <c r="BB777" s="303">
        <f t="shared" si="184"/>
        <v>0</v>
      </c>
      <c r="BC777" s="303">
        <f t="shared" si="172"/>
        <v>47.007913652731425</v>
      </c>
      <c r="BD777" s="303">
        <f t="shared" si="172"/>
        <v>18.079966789512088</v>
      </c>
      <c r="BE777" s="303">
        <f t="shared" si="172"/>
        <v>18.079966789512088</v>
      </c>
      <c r="BF777" s="303">
        <f t="shared" si="172"/>
        <v>3.6159933579024175</v>
      </c>
    </row>
    <row r="778" spans="2:58" ht="14.25" x14ac:dyDescent="0.2">
      <c r="B778" s="1913" t="s">
        <v>297</v>
      </c>
      <c r="C778" s="1906" t="s">
        <v>24</v>
      </c>
      <c r="D778" s="1907" t="s">
        <v>30</v>
      </c>
      <c r="E778" s="1906" t="s">
        <v>25</v>
      </c>
      <c r="F778" s="1898" t="s">
        <v>16</v>
      </c>
      <c r="G778" s="2017">
        <v>17.45</v>
      </c>
      <c r="H778" s="1937">
        <v>351.27492653856501</v>
      </c>
      <c r="I778" s="1937">
        <v>351.27492653856501</v>
      </c>
      <c r="J778" s="1937">
        <v>351.27492653856501</v>
      </c>
      <c r="K778" s="1916">
        <v>10.55</v>
      </c>
      <c r="L778" s="1580"/>
      <c r="R778" s="303">
        <f t="shared" si="169"/>
        <v>3635.6954896741477</v>
      </c>
      <c r="S778" s="303">
        <f t="shared" si="183"/>
        <v>1661.5304025274127</v>
      </c>
      <c r="T778" s="303">
        <f t="shared" si="183"/>
        <v>70.254985307713014</v>
      </c>
      <c r="U778" s="303">
        <f t="shared" si="183"/>
        <v>1208.3857472926634</v>
      </c>
      <c r="V778" s="303">
        <f t="shared" si="183"/>
        <v>0</v>
      </c>
      <c r="W778" s="303">
        <f t="shared" si="183"/>
        <v>502.32314495014793</v>
      </c>
      <c r="X778" s="303">
        <f t="shared" si="183"/>
        <v>0</v>
      </c>
      <c r="Y778" s="303">
        <f t="shared" si="183"/>
        <v>10.53824779615695</v>
      </c>
      <c r="Z778" s="303">
        <f t="shared" si="183"/>
        <v>7.0254985307713014</v>
      </c>
      <c r="AA778" s="303">
        <f t="shared" si="183"/>
        <v>17.563746326928253</v>
      </c>
      <c r="AB778" s="303">
        <f t="shared" si="183"/>
        <v>42.152991184627801</v>
      </c>
      <c r="AC778" s="303">
        <f t="shared" si="183"/>
        <v>10.53824779615695</v>
      </c>
      <c r="AD778" s="303">
        <f t="shared" si="183"/>
        <v>17.563746326928253</v>
      </c>
      <c r="AE778" s="303">
        <f t="shared" si="183"/>
        <v>3.5127492653856507</v>
      </c>
      <c r="AF778" s="303">
        <f t="shared" si="183"/>
        <v>0</v>
      </c>
      <c r="AG778" s="303">
        <f t="shared" si="170"/>
        <v>45.665740450013452</v>
      </c>
      <c r="AH778" s="303">
        <f t="shared" si="170"/>
        <v>17.563746326928253</v>
      </c>
      <c r="AI778" s="303">
        <f t="shared" si="170"/>
        <v>17.563746326928253</v>
      </c>
      <c r="AJ778" s="303">
        <f t="shared" si="170"/>
        <v>3.5127492653856507</v>
      </c>
      <c r="AK778" s="1239" t="s">
        <v>1350</v>
      </c>
      <c r="AL778" s="73" t="s">
        <v>1350</v>
      </c>
      <c r="AM778" s="1239" t="s">
        <v>1350</v>
      </c>
      <c r="AN778" s="303">
        <f t="shared" si="171"/>
        <v>3705.9504749818611</v>
      </c>
      <c r="AO778" s="303">
        <f t="shared" si="184"/>
        <v>1693.6372702091021</v>
      </c>
      <c r="AP778" s="303">
        <f t="shared" si="184"/>
        <v>71.612569564866902</v>
      </c>
      <c r="AQ778" s="303">
        <f t="shared" si="184"/>
        <v>1231.7361965157102</v>
      </c>
      <c r="AR778" s="303">
        <f t="shared" si="184"/>
        <v>0</v>
      </c>
      <c r="AS778" s="303">
        <f t="shared" si="184"/>
        <v>512.02987238879814</v>
      </c>
      <c r="AT778" s="303">
        <f t="shared" si="184"/>
        <v>0</v>
      </c>
      <c r="AU778" s="303">
        <f t="shared" si="184"/>
        <v>10.741885434730033</v>
      </c>
      <c r="AV778" s="303">
        <f t="shared" si="184"/>
        <v>7.1612569564866897</v>
      </c>
      <c r="AW778" s="303">
        <f t="shared" si="184"/>
        <v>17.903142391216726</v>
      </c>
      <c r="AX778" s="303">
        <f t="shared" si="184"/>
        <v>42.967541738920133</v>
      </c>
      <c r="AY778" s="303">
        <f t="shared" si="184"/>
        <v>10.741885434730033</v>
      </c>
      <c r="AZ778" s="303">
        <f t="shared" si="184"/>
        <v>17.903142391216726</v>
      </c>
      <c r="BA778" s="303">
        <f t="shared" si="184"/>
        <v>3.5806284782433448</v>
      </c>
      <c r="BB778" s="303">
        <f t="shared" si="184"/>
        <v>0</v>
      </c>
      <c r="BC778" s="303">
        <f t="shared" si="172"/>
        <v>46.548170217163481</v>
      </c>
      <c r="BD778" s="303">
        <f t="shared" si="172"/>
        <v>17.903142391216726</v>
      </c>
      <c r="BE778" s="303">
        <f t="shared" si="172"/>
        <v>17.903142391216726</v>
      </c>
      <c r="BF778" s="303">
        <f t="shared" si="172"/>
        <v>3.5806284782433448</v>
      </c>
    </row>
    <row r="779" spans="2:58" ht="14.25" x14ac:dyDescent="0.2">
      <c r="B779" s="1913" t="s">
        <v>297</v>
      </c>
      <c r="C779" s="1906" t="s">
        <v>24</v>
      </c>
      <c r="D779" s="1907" t="s">
        <v>31</v>
      </c>
      <c r="E779" s="1906" t="s">
        <v>25</v>
      </c>
      <c r="F779" s="1898" t="s">
        <v>16</v>
      </c>
      <c r="G779" s="2017">
        <v>17.45</v>
      </c>
      <c r="H779" s="1937">
        <v>788.22003128629888</v>
      </c>
      <c r="I779" s="1937">
        <v>788.22003128629888</v>
      </c>
      <c r="J779" s="1937">
        <v>788.22003128629888</v>
      </c>
      <c r="K779" s="1916">
        <v>10.55</v>
      </c>
      <c r="L779" s="1580"/>
      <c r="R779" s="303">
        <f t="shared" si="169"/>
        <v>8158.0773238131933</v>
      </c>
      <c r="S779" s="303">
        <f t="shared" si="183"/>
        <v>3728.2807479841945</v>
      </c>
      <c r="T779" s="303">
        <f t="shared" si="183"/>
        <v>157.64400625725983</v>
      </c>
      <c r="U779" s="303">
        <f t="shared" si="183"/>
        <v>2711.4769076248676</v>
      </c>
      <c r="V779" s="303">
        <f t="shared" si="183"/>
        <v>0</v>
      </c>
      <c r="W779" s="303">
        <f t="shared" si="183"/>
        <v>1127.1546447394073</v>
      </c>
      <c r="X779" s="303">
        <f t="shared" si="183"/>
        <v>0</v>
      </c>
      <c r="Y779" s="303">
        <f t="shared" si="183"/>
        <v>23.646600938588968</v>
      </c>
      <c r="Z779" s="303">
        <f t="shared" si="183"/>
        <v>15.76440062572598</v>
      </c>
      <c r="AA779" s="303">
        <f t="shared" si="183"/>
        <v>39.411001564314958</v>
      </c>
      <c r="AB779" s="303">
        <f t="shared" si="183"/>
        <v>94.586403754355871</v>
      </c>
      <c r="AC779" s="303">
        <f t="shared" si="183"/>
        <v>23.646600938588968</v>
      </c>
      <c r="AD779" s="303">
        <f t="shared" si="183"/>
        <v>39.411001564314958</v>
      </c>
      <c r="AE779" s="303">
        <f t="shared" si="183"/>
        <v>7.8822003128629898</v>
      </c>
      <c r="AF779" s="303">
        <f t="shared" si="183"/>
        <v>0</v>
      </c>
      <c r="AG779" s="303">
        <f t="shared" si="170"/>
        <v>102.46860406721886</v>
      </c>
      <c r="AH779" s="303">
        <f t="shared" si="170"/>
        <v>39.411001564314958</v>
      </c>
      <c r="AI779" s="303">
        <f t="shared" si="170"/>
        <v>39.411001564314958</v>
      </c>
      <c r="AJ779" s="303">
        <f t="shared" si="170"/>
        <v>7.8822003128629898</v>
      </c>
      <c r="AK779" s="1239" t="s">
        <v>1350</v>
      </c>
      <c r="AL779" s="73" t="s">
        <v>1350</v>
      </c>
      <c r="AM779" s="1239" t="s">
        <v>1350</v>
      </c>
      <c r="AN779" s="303">
        <f t="shared" si="171"/>
        <v>8315.7213300704534</v>
      </c>
      <c r="AO779" s="303">
        <f t="shared" si="184"/>
        <v>3800.3248204090096</v>
      </c>
      <c r="AP779" s="303">
        <f t="shared" si="184"/>
        <v>160.69026724773829</v>
      </c>
      <c r="AQ779" s="303">
        <f t="shared" si="184"/>
        <v>2763.8725966610973</v>
      </c>
      <c r="AR779" s="303">
        <f t="shared" si="184"/>
        <v>0</v>
      </c>
      <c r="AS779" s="303">
        <f t="shared" si="184"/>
        <v>1148.9354108213283</v>
      </c>
      <c r="AT779" s="303">
        <f t="shared" si="184"/>
        <v>0</v>
      </c>
      <c r="AU779" s="303">
        <f t="shared" si="184"/>
        <v>24.103540087160734</v>
      </c>
      <c r="AV779" s="303">
        <f t="shared" si="184"/>
        <v>16.069026724773828</v>
      </c>
      <c r="AW779" s="303">
        <f t="shared" si="184"/>
        <v>40.172566811934573</v>
      </c>
      <c r="AX779" s="303">
        <f t="shared" si="184"/>
        <v>96.414160348642937</v>
      </c>
      <c r="AY779" s="303">
        <f t="shared" si="184"/>
        <v>24.103540087160734</v>
      </c>
      <c r="AZ779" s="303">
        <f t="shared" si="184"/>
        <v>40.172566811934573</v>
      </c>
      <c r="BA779" s="303">
        <f t="shared" si="184"/>
        <v>8.0345133623869138</v>
      </c>
      <c r="BB779" s="303">
        <f t="shared" si="184"/>
        <v>0</v>
      </c>
      <c r="BC779" s="303">
        <f t="shared" si="172"/>
        <v>104.44867371102985</v>
      </c>
      <c r="BD779" s="303">
        <f t="shared" si="172"/>
        <v>40.172566811934573</v>
      </c>
      <c r="BE779" s="303">
        <f t="shared" si="172"/>
        <v>40.172566811934573</v>
      </c>
      <c r="BF779" s="303">
        <f t="shared" si="172"/>
        <v>8.0345133623869138</v>
      </c>
    </row>
    <row r="780" spans="2:58" ht="14.25" x14ac:dyDescent="0.2">
      <c r="B780" s="1938" t="s">
        <v>297</v>
      </c>
      <c r="C780" s="1906" t="s">
        <v>24</v>
      </c>
      <c r="D780" s="1907" t="s">
        <v>32</v>
      </c>
      <c r="E780" s="1906" t="s">
        <v>25</v>
      </c>
      <c r="F780" s="1898" t="s">
        <v>16</v>
      </c>
      <c r="G780" s="1908">
        <v>17.45</v>
      </c>
      <c r="H780" s="1930">
        <v>1226.7345354377505</v>
      </c>
      <c r="I780" s="1930">
        <v>1226.7345354377505</v>
      </c>
      <c r="J780" s="1930">
        <v>1226.7345354377505</v>
      </c>
      <c r="K780" s="1916">
        <v>10.55</v>
      </c>
      <c r="L780" s="1580"/>
      <c r="R780" s="303">
        <f t="shared" si="169"/>
        <v>12696.702441780717</v>
      </c>
      <c r="S780" s="303">
        <f t="shared" si="183"/>
        <v>5802.4543526205607</v>
      </c>
      <c r="T780" s="303">
        <f t="shared" si="183"/>
        <v>245.34690708755016</v>
      </c>
      <c r="U780" s="303">
        <f t="shared" si="183"/>
        <v>4219.9668019058608</v>
      </c>
      <c r="V780" s="303">
        <f t="shared" si="183"/>
        <v>0</v>
      </c>
      <c r="W780" s="303">
        <f t="shared" si="183"/>
        <v>1754.2303856759829</v>
      </c>
      <c r="X780" s="303">
        <f t="shared" si="183"/>
        <v>0</v>
      </c>
      <c r="Y780" s="303">
        <f t="shared" si="183"/>
        <v>36.802036063132512</v>
      </c>
      <c r="Z780" s="303">
        <f t="shared" si="183"/>
        <v>24.534690708755015</v>
      </c>
      <c r="AA780" s="303">
        <f t="shared" si="183"/>
        <v>61.336726771887541</v>
      </c>
      <c r="AB780" s="303">
        <f t="shared" si="183"/>
        <v>147.20814425253005</v>
      </c>
      <c r="AC780" s="303">
        <f t="shared" si="183"/>
        <v>36.802036063132512</v>
      </c>
      <c r="AD780" s="303">
        <f t="shared" si="183"/>
        <v>61.336726771887541</v>
      </c>
      <c r="AE780" s="303">
        <f t="shared" si="183"/>
        <v>12.267345354377508</v>
      </c>
      <c r="AF780" s="303">
        <f t="shared" si="183"/>
        <v>0</v>
      </c>
      <c r="AG780" s="303">
        <f t="shared" si="170"/>
        <v>159.47548960690759</v>
      </c>
      <c r="AH780" s="303">
        <f t="shared" si="170"/>
        <v>61.336726771887541</v>
      </c>
      <c r="AI780" s="303">
        <f t="shared" si="170"/>
        <v>61.336726771887541</v>
      </c>
      <c r="AJ780" s="303">
        <f t="shared" si="170"/>
        <v>12.267345354377508</v>
      </c>
      <c r="AK780" s="1239" t="s">
        <v>1350</v>
      </c>
      <c r="AL780" s="73" t="s">
        <v>1350</v>
      </c>
      <c r="AM780" s="1239" t="s">
        <v>1350</v>
      </c>
      <c r="AN780" s="303">
        <f t="shared" si="171"/>
        <v>12942.04934886827</v>
      </c>
      <c r="AO780" s="303">
        <f t="shared" si="184"/>
        <v>5914.5790744103306</v>
      </c>
      <c r="AP780" s="303">
        <f t="shared" si="184"/>
        <v>250.08791012305844</v>
      </c>
      <c r="AQ780" s="303">
        <f t="shared" si="184"/>
        <v>4301.5120541166025</v>
      </c>
      <c r="AR780" s="303">
        <f t="shared" si="184"/>
        <v>0</v>
      </c>
      <c r="AS780" s="303">
        <f t="shared" si="184"/>
        <v>1788.1285573798671</v>
      </c>
      <c r="AT780" s="303">
        <f t="shared" si="184"/>
        <v>0</v>
      </c>
      <c r="AU780" s="303">
        <f t="shared" si="184"/>
        <v>37.513186518458753</v>
      </c>
      <c r="AV780" s="303">
        <f t="shared" si="184"/>
        <v>25.008791012305839</v>
      </c>
      <c r="AW780" s="303">
        <f t="shared" si="184"/>
        <v>62.521977530764609</v>
      </c>
      <c r="AX780" s="303">
        <f t="shared" si="184"/>
        <v>150.05274607383501</v>
      </c>
      <c r="AY780" s="303">
        <f t="shared" si="184"/>
        <v>37.513186518458753</v>
      </c>
      <c r="AZ780" s="303">
        <f t="shared" si="184"/>
        <v>62.521977530764609</v>
      </c>
      <c r="BA780" s="303">
        <f t="shared" si="184"/>
        <v>12.504395506152919</v>
      </c>
      <c r="BB780" s="303">
        <f t="shared" si="184"/>
        <v>0</v>
      </c>
      <c r="BC780" s="303">
        <f t="shared" si="172"/>
        <v>162.55714157998796</v>
      </c>
      <c r="BD780" s="303">
        <f t="shared" si="172"/>
        <v>62.521977530764609</v>
      </c>
      <c r="BE780" s="303">
        <f t="shared" si="172"/>
        <v>62.521977530764609</v>
      </c>
      <c r="BF780" s="303">
        <f t="shared" si="172"/>
        <v>12.504395506152919</v>
      </c>
    </row>
    <row r="781" spans="2:58" ht="14.25" x14ac:dyDescent="0.2">
      <c r="B781" s="1938" t="s">
        <v>297</v>
      </c>
      <c r="C781" s="1906" t="s">
        <v>24</v>
      </c>
      <c r="D781" s="1907" t="s">
        <v>33</v>
      </c>
      <c r="E781" s="1906" t="s">
        <v>25</v>
      </c>
      <c r="F781" s="1898" t="s">
        <v>16</v>
      </c>
      <c r="G781" s="1908">
        <v>17.45</v>
      </c>
      <c r="H781" s="1930">
        <v>483.90316823639824</v>
      </c>
      <c r="I781" s="1930">
        <v>483.90316823639824</v>
      </c>
      <c r="J781" s="1930">
        <v>483.90316823639824</v>
      </c>
      <c r="K781" s="1916">
        <v>10.55</v>
      </c>
      <c r="L781" s="1580"/>
      <c r="R781" s="303">
        <f t="shared" si="169"/>
        <v>5008.3977912467217</v>
      </c>
      <c r="S781" s="303">
        <f t="shared" si="183"/>
        <v>2288.8619857581639</v>
      </c>
      <c r="T781" s="303">
        <f t="shared" si="183"/>
        <v>96.780633647279672</v>
      </c>
      <c r="U781" s="303">
        <f t="shared" si="183"/>
        <v>1664.6268987332096</v>
      </c>
      <c r="V781" s="303">
        <f t="shared" si="183"/>
        <v>0</v>
      </c>
      <c r="W781" s="303">
        <f t="shared" si="183"/>
        <v>691.98153057804939</v>
      </c>
      <c r="X781" s="303">
        <f t="shared" si="183"/>
        <v>0</v>
      </c>
      <c r="Y781" s="303">
        <f t="shared" si="183"/>
        <v>14.517095047091948</v>
      </c>
      <c r="Z781" s="303">
        <f t="shared" si="183"/>
        <v>9.6780633647279668</v>
      </c>
      <c r="AA781" s="303">
        <f t="shared" si="183"/>
        <v>24.195158411819918</v>
      </c>
      <c r="AB781" s="303">
        <f t="shared" si="183"/>
        <v>58.06838018836779</v>
      </c>
      <c r="AC781" s="303">
        <f t="shared" si="183"/>
        <v>14.517095047091948</v>
      </c>
      <c r="AD781" s="303">
        <f t="shared" si="183"/>
        <v>24.195158411819918</v>
      </c>
      <c r="AE781" s="303">
        <f t="shared" si="183"/>
        <v>4.8390316823639834</v>
      </c>
      <c r="AF781" s="303">
        <f t="shared" si="183"/>
        <v>0</v>
      </c>
      <c r="AG781" s="303">
        <f t="shared" si="170"/>
        <v>62.907411870731778</v>
      </c>
      <c r="AH781" s="303">
        <f t="shared" si="170"/>
        <v>24.195158411819918</v>
      </c>
      <c r="AI781" s="303">
        <f t="shared" si="170"/>
        <v>24.195158411819918</v>
      </c>
      <c r="AJ781" s="303">
        <f t="shared" si="170"/>
        <v>4.8390316823639834</v>
      </c>
      <c r="AK781" s="1239" t="s">
        <v>1350</v>
      </c>
      <c r="AL781" s="73" t="s">
        <v>1350</v>
      </c>
      <c r="AM781" s="1239" t="s">
        <v>1350</v>
      </c>
      <c r="AN781" s="303">
        <f t="shared" si="171"/>
        <v>5105.1784248940021</v>
      </c>
      <c r="AO781" s="303">
        <f t="shared" si="184"/>
        <v>2333.0912028742641</v>
      </c>
      <c r="AP781" s="303">
        <f t="shared" si="184"/>
        <v>98.650790819207799</v>
      </c>
      <c r="AQ781" s="303">
        <f t="shared" si="184"/>
        <v>1696.7936020903733</v>
      </c>
      <c r="AR781" s="303">
        <f t="shared" si="184"/>
        <v>0</v>
      </c>
      <c r="AS781" s="303">
        <f t="shared" si="184"/>
        <v>705.35315435733548</v>
      </c>
      <c r="AT781" s="303">
        <f t="shared" si="184"/>
        <v>0</v>
      </c>
      <c r="AU781" s="303">
        <f t="shared" si="184"/>
        <v>14.797618622881165</v>
      </c>
      <c r="AV781" s="303">
        <f t="shared" si="184"/>
        <v>9.8650790819207792</v>
      </c>
      <c r="AW781" s="303">
        <f t="shared" si="184"/>
        <v>24.66269770480195</v>
      </c>
      <c r="AX781" s="303">
        <f t="shared" si="184"/>
        <v>59.190474491524661</v>
      </c>
      <c r="AY781" s="303">
        <f t="shared" si="184"/>
        <v>14.797618622881165</v>
      </c>
      <c r="AZ781" s="303">
        <f t="shared" si="184"/>
        <v>24.66269770480195</v>
      </c>
      <c r="BA781" s="303">
        <f t="shared" si="184"/>
        <v>4.9325395409603896</v>
      </c>
      <c r="BB781" s="303">
        <f t="shared" si="184"/>
        <v>0</v>
      </c>
      <c r="BC781" s="303">
        <f t="shared" si="172"/>
        <v>64.123014032485059</v>
      </c>
      <c r="BD781" s="303">
        <f t="shared" si="172"/>
        <v>24.66269770480195</v>
      </c>
      <c r="BE781" s="303">
        <f t="shared" si="172"/>
        <v>24.66269770480195</v>
      </c>
      <c r="BF781" s="303">
        <f t="shared" si="172"/>
        <v>4.9325395409603896</v>
      </c>
    </row>
    <row r="782" spans="2:58" ht="14.25" x14ac:dyDescent="0.2">
      <c r="B782" s="1938" t="s">
        <v>297</v>
      </c>
      <c r="C782" s="1906" t="s">
        <v>24</v>
      </c>
      <c r="D782" s="1907" t="s">
        <v>34</v>
      </c>
      <c r="E782" s="1906" t="s">
        <v>25</v>
      </c>
      <c r="F782" s="1898" t="s">
        <v>16</v>
      </c>
      <c r="G782" s="1908">
        <v>17.579999999999998</v>
      </c>
      <c r="H782" s="1930">
        <v>9.2868967316924511</v>
      </c>
      <c r="I782" s="1930">
        <v>9.2868967316924511</v>
      </c>
      <c r="J782" s="1930">
        <v>9.2868967316924511</v>
      </c>
      <c r="K782" s="1916">
        <v>10.63</v>
      </c>
      <c r="L782" s="1580"/>
      <c r="R782" s="303">
        <f t="shared" si="169"/>
        <v>96.119381173016862</v>
      </c>
      <c r="S782" s="303">
        <f t="shared" si="183"/>
        <v>43.927021540905301</v>
      </c>
      <c r="T782" s="303">
        <f t="shared" si="183"/>
        <v>1.8573793463384907</v>
      </c>
      <c r="U782" s="303">
        <f t="shared" si="183"/>
        <v>31.946924757022025</v>
      </c>
      <c r="V782" s="303">
        <f t="shared" si="183"/>
        <v>0</v>
      </c>
      <c r="W782" s="303">
        <f t="shared" si="183"/>
        <v>13.280262326320203</v>
      </c>
      <c r="X782" s="303">
        <f t="shared" si="183"/>
        <v>0</v>
      </c>
      <c r="Y782" s="303">
        <f t="shared" si="183"/>
        <v>0.27860690195077353</v>
      </c>
      <c r="Z782" s="303">
        <f t="shared" si="183"/>
        <v>0.18573793463384905</v>
      </c>
      <c r="AA782" s="303">
        <f t="shared" si="183"/>
        <v>0.46434483658462267</v>
      </c>
      <c r="AB782" s="303">
        <f t="shared" si="183"/>
        <v>1.1144276078030941</v>
      </c>
      <c r="AC782" s="303">
        <f t="shared" si="183"/>
        <v>0.27860690195077353</v>
      </c>
      <c r="AD782" s="303">
        <f t="shared" si="183"/>
        <v>0.46434483658462267</v>
      </c>
      <c r="AE782" s="303">
        <f t="shared" si="183"/>
        <v>9.2868967316924525E-2</v>
      </c>
      <c r="AF782" s="303">
        <f t="shared" si="183"/>
        <v>0</v>
      </c>
      <c r="AG782" s="303">
        <f t="shared" si="170"/>
        <v>1.2072965751200186</v>
      </c>
      <c r="AH782" s="303">
        <f t="shared" si="170"/>
        <v>0.46434483658462267</v>
      </c>
      <c r="AI782" s="303">
        <f t="shared" si="170"/>
        <v>0.46434483658462267</v>
      </c>
      <c r="AJ782" s="303">
        <f t="shared" si="170"/>
        <v>9.2868967316924525E-2</v>
      </c>
      <c r="AK782" s="1239" t="s">
        <v>1350</v>
      </c>
      <c r="AL782" s="73" t="s">
        <v>1350</v>
      </c>
      <c r="AM782" s="1239" t="s">
        <v>1350</v>
      </c>
      <c r="AN782" s="303">
        <f t="shared" si="171"/>
        <v>98.719712257890762</v>
      </c>
      <c r="AO782" s="303">
        <f t="shared" si="184"/>
        <v>45.115385408678591</v>
      </c>
      <c r="AP782" s="303">
        <f t="shared" si="184"/>
        <v>1.9076272900075515</v>
      </c>
      <c r="AQ782" s="303">
        <f t="shared" si="184"/>
        <v>32.811189388129868</v>
      </c>
      <c r="AR782" s="303">
        <f t="shared" si="184"/>
        <v>0</v>
      </c>
      <c r="AS782" s="303">
        <f t="shared" si="184"/>
        <v>13.639535123553989</v>
      </c>
      <c r="AT782" s="303">
        <f t="shared" si="184"/>
        <v>0</v>
      </c>
      <c r="AU782" s="303">
        <f t="shared" si="184"/>
        <v>0.28614409350113262</v>
      </c>
      <c r="AV782" s="303">
        <f t="shared" si="184"/>
        <v>0.19076272900075514</v>
      </c>
      <c r="AW782" s="303">
        <f t="shared" si="184"/>
        <v>0.47690682250188787</v>
      </c>
      <c r="AX782" s="303">
        <f t="shared" si="184"/>
        <v>1.1445763740045305</v>
      </c>
      <c r="AY782" s="303">
        <f t="shared" si="184"/>
        <v>0.28614409350113262</v>
      </c>
      <c r="AZ782" s="303">
        <f t="shared" si="184"/>
        <v>0.47690682250188787</v>
      </c>
      <c r="BA782" s="303">
        <f t="shared" si="184"/>
        <v>9.5381364500377569E-2</v>
      </c>
      <c r="BB782" s="303">
        <f t="shared" si="184"/>
        <v>0</v>
      </c>
      <c r="BC782" s="303">
        <f t="shared" si="172"/>
        <v>1.2399577385049083</v>
      </c>
      <c r="BD782" s="303">
        <f t="shared" si="172"/>
        <v>0.47690682250188787</v>
      </c>
      <c r="BE782" s="303">
        <f t="shared" si="172"/>
        <v>0.47690682250188787</v>
      </c>
      <c r="BF782" s="303">
        <f t="shared" si="172"/>
        <v>9.5381364500377569E-2</v>
      </c>
    </row>
    <row r="783" spans="2:58" ht="14.25" x14ac:dyDescent="0.2">
      <c r="B783" s="1913" t="s">
        <v>297</v>
      </c>
      <c r="C783" s="1906" t="s">
        <v>24</v>
      </c>
      <c r="D783" s="1907" t="s">
        <v>23</v>
      </c>
      <c r="E783" s="1906" t="s">
        <v>25</v>
      </c>
      <c r="F783" s="1898" t="s">
        <v>26</v>
      </c>
      <c r="G783" s="1908">
        <v>17.12</v>
      </c>
      <c r="H783" s="1930">
        <v>2869.6468790738954</v>
      </c>
      <c r="I783" s="1930">
        <v>2869.6468790738954</v>
      </c>
      <c r="J783" s="1930">
        <v>2869.6468790738954</v>
      </c>
      <c r="K783" s="1928">
        <v>10.35</v>
      </c>
      <c r="L783" s="1580"/>
      <c r="R783" s="303">
        <f t="shared" si="169"/>
        <v>29700.845198414816</v>
      </c>
      <c r="S783" s="303">
        <f t="shared" si="183"/>
        <v>13573.429738019528</v>
      </c>
      <c r="T783" s="303">
        <f t="shared" si="183"/>
        <v>573.92937581477918</v>
      </c>
      <c r="U783" s="303">
        <f t="shared" si="183"/>
        <v>9871.5852640141984</v>
      </c>
      <c r="V783" s="303">
        <f t="shared" si="183"/>
        <v>0</v>
      </c>
      <c r="W783" s="303">
        <f t="shared" si="183"/>
        <v>4103.59503707567</v>
      </c>
      <c r="X783" s="303">
        <f t="shared" si="183"/>
        <v>0</v>
      </c>
      <c r="Y783" s="303">
        <f t="shared" si="183"/>
        <v>86.089406372216857</v>
      </c>
      <c r="Z783" s="303">
        <f t="shared" si="183"/>
        <v>57.392937581477916</v>
      </c>
      <c r="AA783" s="303">
        <f t="shared" si="183"/>
        <v>143.48234395369479</v>
      </c>
      <c r="AB783" s="303">
        <f t="shared" si="183"/>
        <v>344.35762548886743</v>
      </c>
      <c r="AC783" s="303">
        <f t="shared" si="183"/>
        <v>86.089406372216857</v>
      </c>
      <c r="AD783" s="303">
        <f t="shared" si="183"/>
        <v>143.48234395369479</v>
      </c>
      <c r="AE783" s="303">
        <f t="shared" si="183"/>
        <v>28.696468790738958</v>
      </c>
      <c r="AF783" s="303">
        <f t="shared" si="183"/>
        <v>0</v>
      </c>
      <c r="AG783" s="303">
        <f t="shared" si="170"/>
        <v>373.05409427960643</v>
      </c>
      <c r="AH783" s="303">
        <f t="shared" si="170"/>
        <v>143.48234395369479</v>
      </c>
      <c r="AI783" s="303">
        <f t="shared" si="170"/>
        <v>143.48234395369479</v>
      </c>
      <c r="AJ783" s="303">
        <f t="shared" si="170"/>
        <v>28.696468790738958</v>
      </c>
      <c r="AK783" s="1239" t="s">
        <v>1350</v>
      </c>
      <c r="AL783" s="73" t="s">
        <v>1350</v>
      </c>
      <c r="AM783" s="1239" t="s">
        <v>1350</v>
      </c>
      <c r="AN783" s="303">
        <f t="shared" si="171"/>
        <v>29700.845198414816</v>
      </c>
      <c r="AO783" s="303">
        <f t="shared" si="184"/>
        <v>13573.429738019528</v>
      </c>
      <c r="AP783" s="303">
        <f t="shared" si="184"/>
        <v>573.92937581477918</v>
      </c>
      <c r="AQ783" s="303">
        <f t="shared" si="184"/>
        <v>9871.5852640141984</v>
      </c>
      <c r="AR783" s="303">
        <f t="shared" si="184"/>
        <v>0</v>
      </c>
      <c r="AS783" s="303">
        <f t="shared" si="184"/>
        <v>4103.59503707567</v>
      </c>
      <c r="AT783" s="303">
        <f t="shared" si="184"/>
        <v>0</v>
      </c>
      <c r="AU783" s="303">
        <f t="shared" si="184"/>
        <v>86.089406372216857</v>
      </c>
      <c r="AV783" s="303">
        <f t="shared" si="184"/>
        <v>57.392937581477916</v>
      </c>
      <c r="AW783" s="303">
        <f t="shared" si="184"/>
        <v>143.48234395369479</v>
      </c>
      <c r="AX783" s="303">
        <f t="shared" si="184"/>
        <v>344.35762548886743</v>
      </c>
      <c r="AY783" s="303">
        <f t="shared" si="184"/>
        <v>86.089406372216857</v>
      </c>
      <c r="AZ783" s="303">
        <f t="shared" si="184"/>
        <v>143.48234395369479</v>
      </c>
      <c r="BA783" s="303">
        <f t="shared" si="184"/>
        <v>28.696468790738958</v>
      </c>
      <c r="BB783" s="303">
        <f t="shared" si="184"/>
        <v>0</v>
      </c>
      <c r="BC783" s="303">
        <f t="shared" si="172"/>
        <v>373.05409427960643</v>
      </c>
      <c r="BD783" s="303">
        <f t="shared" si="172"/>
        <v>143.48234395369479</v>
      </c>
      <c r="BE783" s="303">
        <f t="shared" si="172"/>
        <v>143.48234395369479</v>
      </c>
      <c r="BF783" s="303">
        <f t="shared" si="172"/>
        <v>28.696468790738958</v>
      </c>
    </row>
    <row r="784" spans="2:58" ht="14.25" x14ac:dyDescent="0.2">
      <c r="B784" s="1913" t="s">
        <v>297</v>
      </c>
      <c r="C784" s="1906" t="s">
        <v>24</v>
      </c>
      <c r="D784" s="1907" t="s">
        <v>27</v>
      </c>
      <c r="E784" s="1906" t="s">
        <v>25</v>
      </c>
      <c r="F784" s="1898" t="s">
        <v>26</v>
      </c>
      <c r="G784" s="1908">
        <v>17.12</v>
      </c>
      <c r="H784" s="1930">
        <v>9056.0897340750853</v>
      </c>
      <c r="I784" s="1930">
        <v>9056.0897340750853</v>
      </c>
      <c r="J784" s="1930">
        <v>9056.0897340750853</v>
      </c>
      <c r="K784" s="1928">
        <v>10.35</v>
      </c>
      <c r="L784" s="1580"/>
      <c r="R784" s="303">
        <f t="shared" si="169"/>
        <v>93730.528747677134</v>
      </c>
      <c r="S784" s="303">
        <f t="shared" si="183"/>
        <v>42835.304442175162</v>
      </c>
      <c r="T784" s="303">
        <f t="shared" si="183"/>
        <v>1811.2179468150177</v>
      </c>
      <c r="U784" s="303">
        <f t="shared" si="183"/>
        <v>31152.948685218289</v>
      </c>
      <c r="V784" s="303">
        <f t="shared" si="183"/>
        <v>0</v>
      </c>
      <c r="W784" s="303">
        <f t="shared" si="183"/>
        <v>12950.208319727371</v>
      </c>
      <c r="X784" s="303">
        <f t="shared" si="183"/>
        <v>0</v>
      </c>
      <c r="Y784" s="303">
        <f t="shared" si="183"/>
        <v>271.68269202225258</v>
      </c>
      <c r="Z784" s="303">
        <f t="shared" si="183"/>
        <v>181.12179468150174</v>
      </c>
      <c r="AA784" s="303">
        <f t="shared" si="183"/>
        <v>452.80448670375443</v>
      </c>
      <c r="AB784" s="303">
        <f t="shared" si="183"/>
        <v>1086.7307680890103</v>
      </c>
      <c r="AC784" s="303">
        <f t="shared" si="183"/>
        <v>271.68269202225258</v>
      </c>
      <c r="AD784" s="303">
        <f t="shared" si="183"/>
        <v>452.80448670375443</v>
      </c>
      <c r="AE784" s="303">
        <f t="shared" si="183"/>
        <v>90.56089734075087</v>
      </c>
      <c r="AF784" s="303">
        <f t="shared" si="183"/>
        <v>0</v>
      </c>
      <c r="AG784" s="303">
        <f t="shared" si="170"/>
        <v>1177.2916654297612</v>
      </c>
      <c r="AH784" s="303">
        <f t="shared" si="170"/>
        <v>452.80448670375443</v>
      </c>
      <c r="AI784" s="303">
        <f t="shared" si="170"/>
        <v>452.80448670375443</v>
      </c>
      <c r="AJ784" s="303">
        <f t="shared" si="170"/>
        <v>90.56089734075087</v>
      </c>
      <c r="AK784" s="1239" t="s">
        <v>1350</v>
      </c>
      <c r="AL784" s="73" t="s">
        <v>1350</v>
      </c>
      <c r="AM784" s="1239" t="s">
        <v>1350</v>
      </c>
      <c r="AN784" s="303">
        <f t="shared" si="171"/>
        <v>93730.528747677134</v>
      </c>
      <c r="AO784" s="303">
        <f t="shared" si="184"/>
        <v>42835.304442175162</v>
      </c>
      <c r="AP784" s="303">
        <f t="shared" si="184"/>
        <v>1811.2179468150177</v>
      </c>
      <c r="AQ784" s="303">
        <f t="shared" si="184"/>
        <v>31152.948685218289</v>
      </c>
      <c r="AR784" s="303">
        <f t="shared" si="184"/>
        <v>0</v>
      </c>
      <c r="AS784" s="303">
        <f t="shared" si="184"/>
        <v>12950.208319727371</v>
      </c>
      <c r="AT784" s="303">
        <f t="shared" si="184"/>
        <v>0</v>
      </c>
      <c r="AU784" s="303">
        <f t="shared" si="184"/>
        <v>271.68269202225258</v>
      </c>
      <c r="AV784" s="303">
        <f t="shared" si="184"/>
        <v>181.12179468150174</v>
      </c>
      <c r="AW784" s="303">
        <f t="shared" si="184"/>
        <v>452.80448670375443</v>
      </c>
      <c r="AX784" s="303">
        <f t="shared" si="184"/>
        <v>1086.7307680890103</v>
      </c>
      <c r="AY784" s="303">
        <f t="shared" si="184"/>
        <v>271.68269202225258</v>
      </c>
      <c r="AZ784" s="303">
        <f t="shared" si="184"/>
        <v>452.80448670375443</v>
      </c>
      <c r="BA784" s="303">
        <f t="shared" si="184"/>
        <v>90.56089734075087</v>
      </c>
      <c r="BB784" s="303">
        <f t="shared" si="184"/>
        <v>0</v>
      </c>
      <c r="BC784" s="303">
        <f t="shared" si="172"/>
        <v>1177.2916654297612</v>
      </c>
      <c r="BD784" s="303">
        <f t="shared" si="172"/>
        <v>452.80448670375443</v>
      </c>
      <c r="BE784" s="303">
        <f t="shared" si="172"/>
        <v>452.80448670375443</v>
      </c>
      <c r="BF784" s="303">
        <f t="shared" si="172"/>
        <v>90.56089734075087</v>
      </c>
    </row>
    <row r="785" spans="2:58" ht="14.25" x14ac:dyDescent="0.2">
      <c r="B785" s="1913" t="s">
        <v>297</v>
      </c>
      <c r="C785" s="1906" t="s">
        <v>24</v>
      </c>
      <c r="D785" s="1907" t="s">
        <v>28</v>
      </c>
      <c r="E785" s="1906" t="s">
        <v>25</v>
      </c>
      <c r="F785" s="1898" t="s">
        <v>26</v>
      </c>
      <c r="G785" s="1908">
        <v>17.12</v>
      </c>
      <c r="H785" s="1930">
        <v>1172.8596063938144</v>
      </c>
      <c r="I785" s="1930">
        <v>1172.8596063938144</v>
      </c>
      <c r="J785" s="1930">
        <v>1172.8596063938144</v>
      </c>
      <c r="K785" s="1928">
        <v>10.35</v>
      </c>
      <c r="L785" s="1580"/>
      <c r="R785" s="303">
        <f t="shared" si="169"/>
        <v>12139.096926175978</v>
      </c>
      <c r="S785" s="303">
        <f t="shared" si="183"/>
        <v>5547.6259382427424</v>
      </c>
      <c r="T785" s="303">
        <f t="shared" si="183"/>
        <v>234.57192127876294</v>
      </c>
      <c r="U785" s="303">
        <f t="shared" si="183"/>
        <v>4034.6370459947207</v>
      </c>
      <c r="V785" s="303">
        <f t="shared" si="183"/>
        <v>0</v>
      </c>
      <c r="W785" s="303">
        <f t="shared" si="183"/>
        <v>1677.1892371431543</v>
      </c>
      <c r="X785" s="303">
        <f t="shared" si="183"/>
        <v>0</v>
      </c>
      <c r="Y785" s="303">
        <f t="shared" si="183"/>
        <v>35.185788191814432</v>
      </c>
      <c r="Z785" s="303">
        <f t="shared" si="183"/>
        <v>23.45719212787629</v>
      </c>
      <c r="AA785" s="303">
        <f t="shared" si="183"/>
        <v>58.642980319690736</v>
      </c>
      <c r="AB785" s="303">
        <f t="shared" si="183"/>
        <v>140.74315276725773</v>
      </c>
      <c r="AC785" s="303">
        <f t="shared" si="183"/>
        <v>35.185788191814432</v>
      </c>
      <c r="AD785" s="303">
        <f t="shared" si="183"/>
        <v>58.642980319690736</v>
      </c>
      <c r="AE785" s="303">
        <f t="shared" si="183"/>
        <v>11.728596063938145</v>
      </c>
      <c r="AF785" s="303">
        <f t="shared" si="183"/>
        <v>0</v>
      </c>
      <c r="AG785" s="303">
        <f t="shared" si="170"/>
        <v>152.47174883119587</v>
      </c>
      <c r="AH785" s="303">
        <f t="shared" si="170"/>
        <v>58.642980319690736</v>
      </c>
      <c r="AI785" s="303">
        <f t="shared" si="170"/>
        <v>58.642980319690736</v>
      </c>
      <c r="AJ785" s="303">
        <f t="shared" si="170"/>
        <v>11.728596063938145</v>
      </c>
      <c r="AK785" s="1239" t="s">
        <v>1350</v>
      </c>
      <c r="AL785" s="73" t="s">
        <v>1350</v>
      </c>
      <c r="AM785" s="1239" t="s">
        <v>1350</v>
      </c>
      <c r="AN785" s="303">
        <f t="shared" si="171"/>
        <v>12139.096926175978</v>
      </c>
      <c r="AO785" s="303">
        <f t="shared" si="184"/>
        <v>5547.6259382427424</v>
      </c>
      <c r="AP785" s="303">
        <f t="shared" si="184"/>
        <v>234.57192127876294</v>
      </c>
      <c r="AQ785" s="303">
        <f t="shared" si="184"/>
        <v>4034.6370459947207</v>
      </c>
      <c r="AR785" s="303">
        <f t="shared" si="184"/>
        <v>0</v>
      </c>
      <c r="AS785" s="303">
        <f t="shared" si="184"/>
        <v>1677.1892371431543</v>
      </c>
      <c r="AT785" s="303">
        <f t="shared" si="184"/>
        <v>0</v>
      </c>
      <c r="AU785" s="303">
        <f t="shared" si="184"/>
        <v>35.185788191814432</v>
      </c>
      <c r="AV785" s="303">
        <f t="shared" si="184"/>
        <v>23.45719212787629</v>
      </c>
      <c r="AW785" s="303">
        <f t="shared" si="184"/>
        <v>58.642980319690736</v>
      </c>
      <c r="AX785" s="303">
        <f t="shared" si="184"/>
        <v>140.74315276725773</v>
      </c>
      <c r="AY785" s="303">
        <f t="shared" si="184"/>
        <v>35.185788191814432</v>
      </c>
      <c r="AZ785" s="303">
        <f t="shared" si="184"/>
        <v>58.642980319690736</v>
      </c>
      <c r="BA785" s="303">
        <f t="shared" si="184"/>
        <v>11.728596063938145</v>
      </c>
      <c r="BB785" s="303">
        <f t="shared" si="184"/>
        <v>0</v>
      </c>
      <c r="BC785" s="303">
        <f t="shared" si="172"/>
        <v>152.47174883119587</v>
      </c>
      <c r="BD785" s="303">
        <f t="shared" si="172"/>
        <v>58.642980319690736</v>
      </c>
      <c r="BE785" s="303">
        <f t="shared" si="172"/>
        <v>58.642980319690736</v>
      </c>
      <c r="BF785" s="303">
        <f t="shared" si="172"/>
        <v>11.728596063938145</v>
      </c>
    </row>
    <row r="786" spans="2:58" ht="14.25" x14ac:dyDescent="0.2">
      <c r="B786" s="1913" t="s">
        <v>297</v>
      </c>
      <c r="C786" s="1906" t="s">
        <v>24</v>
      </c>
      <c r="D786" s="1907" t="s">
        <v>29</v>
      </c>
      <c r="E786" s="1906" t="s">
        <v>25</v>
      </c>
      <c r="F786" s="1898" t="s">
        <v>26</v>
      </c>
      <c r="G786" s="1908">
        <v>17.45</v>
      </c>
      <c r="H786" s="1930">
        <v>234.84745727427747</v>
      </c>
      <c r="I786" s="1930">
        <v>234.84745727427747</v>
      </c>
      <c r="J786" s="1930">
        <v>234.84745727427747</v>
      </c>
      <c r="K786" s="1928">
        <v>10.35</v>
      </c>
      <c r="L786" s="1580"/>
      <c r="R786" s="303">
        <f t="shared" si="169"/>
        <v>2430.6711827887716</v>
      </c>
      <c r="S786" s="303">
        <f t="shared" si="183"/>
        <v>1110.8284729073325</v>
      </c>
      <c r="T786" s="303">
        <f t="shared" si="183"/>
        <v>46.969491454855508</v>
      </c>
      <c r="U786" s="303">
        <f t="shared" si="183"/>
        <v>807.87525302351435</v>
      </c>
      <c r="V786" s="303">
        <f t="shared" si="183"/>
        <v>0</v>
      </c>
      <c r="W786" s="303">
        <f t="shared" si="183"/>
        <v>335.83186390221675</v>
      </c>
      <c r="X786" s="303">
        <f t="shared" si="183"/>
        <v>0</v>
      </c>
      <c r="Y786" s="303">
        <f t="shared" si="183"/>
        <v>7.0454237182283235</v>
      </c>
      <c r="Z786" s="303">
        <f t="shared" si="183"/>
        <v>4.6969491454855499</v>
      </c>
      <c r="AA786" s="303">
        <f t="shared" si="183"/>
        <v>11.742372863713877</v>
      </c>
      <c r="AB786" s="303">
        <f t="shared" si="183"/>
        <v>28.181694872913294</v>
      </c>
      <c r="AC786" s="303">
        <f t="shared" si="183"/>
        <v>7.0454237182283235</v>
      </c>
      <c r="AD786" s="303">
        <f t="shared" si="183"/>
        <v>11.742372863713877</v>
      </c>
      <c r="AE786" s="303">
        <f t="shared" si="183"/>
        <v>2.3484745727427749</v>
      </c>
      <c r="AF786" s="303">
        <f t="shared" si="183"/>
        <v>0</v>
      </c>
      <c r="AG786" s="303">
        <f t="shared" si="170"/>
        <v>30.530169445656071</v>
      </c>
      <c r="AH786" s="303">
        <f t="shared" si="170"/>
        <v>11.742372863713877</v>
      </c>
      <c r="AI786" s="303">
        <f t="shared" si="170"/>
        <v>11.742372863713877</v>
      </c>
      <c r="AJ786" s="303">
        <f t="shared" si="170"/>
        <v>2.3484745727427749</v>
      </c>
      <c r="AK786" s="1239" t="s">
        <v>1350</v>
      </c>
      <c r="AL786" s="73" t="s">
        <v>1350</v>
      </c>
      <c r="AM786" s="1239" t="s">
        <v>1350</v>
      </c>
      <c r="AN786" s="303">
        <f t="shared" si="171"/>
        <v>2430.6711827887716</v>
      </c>
      <c r="AO786" s="303">
        <f t="shared" si="184"/>
        <v>1110.8284729073325</v>
      </c>
      <c r="AP786" s="303">
        <f t="shared" si="184"/>
        <v>46.969491454855508</v>
      </c>
      <c r="AQ786" s="303">
        <f t="shared" si="184"/>
        <v>807.87525302351435</v>
      </c>
      <c r="AR786" s="303">
        <f t="shared" si="184"/>
        <v>0</v>
      </c>
      <c r="AS786" s="303">
        <f t="shared" si="184"/>
        <v>335.83186390221675</v>
      </c>
      <c r="AT786" s="303">
        <f t="shared" si="184"/>
        <v>0</v>
      </c>
      <c r="AU786" s="303">
        <f t="shared" si="184"/>
        <v>7.0454237182283235</v>
      </c>
      <c r="AV786" s="303">
        <f t="shared" si="184"/>
        <v>4.6969491454855499</v>
      </c>
      <c r="AW786" s="303">
        <f t="shared" si="184"/>
        <v>11.742372863713877</v>
      </c>
      <c r="AX786" s="303">
        <f t="shared" si="184"/>
        <v>28.181694872913294</v>
      </c>
      <c r="AY786" s="303">
        <f t="shared" si="184"/>
        <v>7.0454237182283235</v>
      </c>
      <c r="AZ786" s="303">
        <f t="shared" si="184"/>
        <v>11.742372863713877</v>
      </c>
      <c r="BA786" s="303">
        <f t="shared" si="184"/>
        <v>2.3484745727427749</v>
      </c>
      <c r="BB786" s="303">
        <f t="shared" si="184"/>
        <v>0</v>
      </c>
      <c r="BC786" s="303">
        <f t="shared" si="172"/>
        <v>30.530169445656071</v>
      </c>
      <c r="BD786" s="303">
        <f t="shared" si="172"/>
        <v>11.742372863713877</v>
      </c>
      <c r="BE786" s="303">
        <f t="shared" si="172"/>
        <v>11.742372863713877</v>
      </c>
      <c r="BF786" s="303">
        <f t="shared" si="172"/>
        <v>2.3484745727427749</v>
      </c>
    </row>
    <row r="787" spans="2:58" ht="14.25" x14ac:dyDescent="0.2">
      <c r="B787" s="1913" t="s">
        <v>297</v>
      </c>
      <c r="C787" s="1906" t="s">
        <v>24</v>
      </c>
      <c r="D787" s="1907" t="s">
        <v>30</v>
      </c>
      <c r="E787" s="1906" t="s">
        <v>25</v>
      </c>
      <c r="F787" s="1898" t="s">
        <v>26</v>
      </c>
      <c r="G787" s="1908">
        <v>17.45</v>
      </c>
      <c r="H787" s="1930">
        <v>232.55061896659817</v>
      </c>
      <c r="I787" s="1930">
        <v>232.55061896659817</v>
      </c>
      <c r="J787" s="1930">
        <v>232.55061896659817</v>
      </c>
      <c r="K787" s="1928">
        <v>10.35</v>
      </c>
      <c r="L787" s="1580"/>
      <c r="R787" s="303">
        <f t="shared" si="169"/>
        <v>2406.8989063042909</v>
      </c>
      <c r="S787" s="303">
        <f t="shared" si="183"/>
        <v>1099.9644277120094</v>
      </c>
      <c r="T787" s="303">
        <f t="shared" si="183"/>
        <v>46.510123793319643</v>
      </c>
      <c r="U787" s="303">
        <f t="shared" si="183"/>
        <v>799.97412924509752</v>
      </c>
      <c r="V787" s="303">
        <f t="shared" si="183"/>
        <v>0</v>
      </c>
      <c r="W787" s="303">
        <f t="shared" si="183"/>
        <v>332.54738512223537</v>
      </c>
      <c r="X787" s="303">
        <f t="shared" si="183"/>
        <v>0</v>
      </c>
      <c r="Y787" s="303">
        <f t="shared" si="183"/>
        <v>6.9765185689979443</v>
      </c>
      <c r="Z787" s="303">
        <f t="shared" si="183"/>
        <v>4.6510123793319638</v>
      </c>
      <c r="AA787" s="303">
        <f t="shared" si="183"/>
        <v>11.627530948329911</v>
      </c>
      <c r="AB787" s="303">
        <f t="shared" si="183"/>
        <v>27.906074275991777</v>
      </c>
      <c r="AC787" s="303">
        <f t="shared" si="183"/>
        <v>6.9765185689979443</v>
      </c>
      <c r="AD787" s="303">
        <f t="shared" si="183"/>
        <v>11.627530948329911</v>
      </c>
      <c r="AE787" s="303">
        <f t="shared" si="183"/>
        <v>2.3255061896659819</v>
      </c>
      <c r="AF787" s="303">
        <f t="shared" si="183"/>
        <v>0</v>
      </c>
      <c r="AG787" s="303">
        <f t="shared" si="170"/>
        <v>30.231580465657764</v>
      </c>
      <c r="AH787" s="303">
        <f t="shared" si="170"/>
        <v>11.627530948329911</v>
      </c>
      <c r="AI787" s="303">
        <f t="shared" si="170"/>
        <v>11.627530948329911</v>
      </c>
      <c r="AJ787" s="303">
        <f t="shared" si="170"/>
        <v>2.3255061896659819</v>
      </c>
      <c r="AK787" s="1239" t="s">
        <v>1350</v>
      </c>
      <c r="AL787" s="73" t="s">
        <v>1350</v>
      </c>
      <c r="AM787" s="1239" t="s">
        <v>1350</v>
      </c>
      <c r="AN787" s="303">
        <f t="shared" si="171"/>
        <v>2406.8989063042909</v>
      </c>
      <c r="AO787" s="303">
        <f t="shared" si="184"/>
        <v>1099.9644277120094</v>
      </c>
      <c r="AP787" s="303">
        <f t="shared" si="184"/>
        <v>46.510123793319643</v>
      </c>
      <c r="AQ787" s="303">
        <f t="shared" si="184"/>
        <v>799.97412924509752</v>
      </c>
      <c r="AR787" s="303">
        <f t="shared" si="184"/>
        <v>0</v>
      </c>
      <c r="AS787" s="303">
        <f t="shared" si="184"/>
        <v>332.54738512223537</v>
      </c>
      <c r="AT787" s="303">
        <f t="shared" si="184"/>
        <v>0</v>
      </c>
      <c r="AU787" s="303">
        <f t="shared" si="184"/>
        <v>6.9765185689979443</v>
      </c>
      <c r="AV787" s="303">
        <f t="shared" si="184"/>
        <v>4.6510123793319638</v>
      </c>
      <c r="AW787" s="303">
        <f t="shared" si="184"/>
        <v>11.627530948329911</v>
      </c>
      <c r="AX787" s="303">
        <f t="shared" si="184"/>
        <v>27.906074275991777</v>
      </c>
      <c r="AY787" s="303">
        <f t="shared" si="184"/>
        <v>6.9765185689979443</v>
      </c>
      <c r="AZ787" s="303">
        <f t="shared" si="184"/>
        <v>11.627530948329911</v>
      </c>
      <c r="BA787" s="303">
        <f t="shared" si="184"/>
        <v>2.3255061896659819</v>
      </c>
      <c r="BB787" s="303">
        <f t="shared" si="184"/>
        <v>0</v>
      </c>
      <c r="BC787" s="303">
        <f t="shared" si="172"/>
        <v>30.231580465657764</v>
      </c>
      <c r="BD787" s="303">
        <f t="shared" si="172"/>
        <v>11.627530948329911</v>
      </c>
      <c r="BE787" s="303">
        <f t="shared" si="172"/>
        <v>11.627530948329911</v>
      </c>
      <c r="BF787" s="303">
        <f t="shared" si="172"/>
        <v>2.3255061896659819</v>
      </c>
    </row>
    <row r="788" spans="2:58" ht="14.25" x14ac:dyDescent="0.2">
      <c r="B788" s="1913" t="s">
        <v>297</v>
      </c>
      <c r="C788" s="1906" t="s">
        <v>24</v>
      </c>
      <c r="D788" s="1907" t="s">
        <v>31</v>
      </c>
      <c r="E788" s="1906" t="s">
        <v>25</v>
      </c>
      <c r="F788" s="1898" t="s">
        <v>26</v>
      </c>
      <c r="G788" s="1908">
        <v>17.45</v>
      </c>
      <c r="H788" s="1930">
        <v>521.81650983101508</v>
      </c>
      <c r="I788" s="1930">
        <v>521.81650983101508</v>
      </c>
      <c r="J788" s="1930">
        <v>521.81650983101508</v>
      </c>
      <c r="K788" s="1928">
        <v>10.35</v>
      </c>
      <c r="L788" s="1580"/>
      <c r="R788" s="303">
        <f t="shared" si="169"/>
        <v>5400.8008767510055</v>
      </c>
      <c r="S788" s="303">
        <f t="shared" si="183"/>
        <v>2468.1920915007013</v>
      </c>
      <c r="T788" s="303">
        <f t="shared" si="183"/>
        <v>104.36330196620304</v>
      </c>
      <c r="U788" s="303">
        <f t="shared" si="183"/>
        <v>1795.0487938186914</v>
      </c>
      <c r="V788" s="303">
        <f t="shared" si="183"/>
        <v>0</v>
      </c>
      <c r="W788" s="303">
        <f t="shared" si="183"/>
        <v>746.19760905835142</v>
      </c>
      <c r="X788" s="303">
        <f t="shared" si="183"/>
        <v>0</v>
      </c>
      <c r="Y788" s="303">
        <f t="shared" si="183"/>
        <v>15.654495294930451</v>
      </c>
      <c r="Z788" s="303">
        <f t="shared" si="183"/>
        <v>10.436330196620302</v>
      </c>
      <c r="AA788" s="303">
        <f t="shared" si="183"/>
        <v>26.09082549155076</v>
      </c>
      <c r="AB788" s="303">
        <f t="shared" si="183"/>
        <v>62.617981179721802</v>
      </c>
      <c r="AC788" s="303">
        <f t="shared" si="183"/>
        <v>15.654495294930451</v>
      </c>
      <c r="AD788" s="303">
        <f t="shared" si="183"/>
        <v>26.09082549155076</v>
      </c>
      <c r="AE788" s="303">
        <f t="shared" si="183"/>
        <v>5.2181650983101511</v>
      </c>
      <c r="AF788" s="303">
        <f t="shared" si="183"/>
        <v>0</v>
      </c>
      <c r="AG788" s="303">
        <f t="shared" si="170"/>
        <v>67.836146278031961</v>
      </c>
      <c r="AH788" s="303">
        <f t="shared" si="170"/>
        <v>26.09082549155076</v>
      </c>
      <c r="AI788" s="303">
        <f t="shared" si="170"/>
        <v>26.09082549155076</v>
      </c>
      <c r="AJ788" s="303">
        <f t="shared" si="170"/>
        <v>5.2181650983101511</v>
      </c>
      <c r="AK788" s="1239" t="s">
        <v>1350</v>
      </c>
      <c r="AL788" s="73" t="s">
        <v>1350</v>
      </c>
      <c r="AM788" s="1239" t="s">
        <v>1350</v>
      </c>
      <c r="AN788" s="303">
        <f t="shared" si="171"/>
        <v>5400.8008767510055</v>
      </c>
      <c r="AO788" s="303">
        <f t="shared" si="184"/>
        <v>2468.1920915007013</v>
      </c>
      <c r="AP788" s="303">
        <f t="shared" si="184"/>
        <v>104.36330196620304</v>
      </c>
      <c r="AQ788" s="303">
        <f t="shared" si="184"/>
        <v>1795.0487938186914</v>
      </c>
      <c r="AR788" s="303">
        <f t="shared" si="184"/>
        <v>0</v>
      </c>
      <c r="AS788" s="303">
        <f t="shared" si="184"/>
        <v>746.19760905835142</v>
      </c>
      <c r="AT788" s="303">
        <f t="shared" si="184"/>
        <v>0</v>
      </c>
      <c r="AU788" s="303">
        <f t="shared" si="184"/>
        <v>15.654495294930451</v>
      </c>
      <c r="AV788" s="303">
        <f t="shared" si="184"/>
        <v>10.436330196620302</v>
      </c>
      <c r="AW788" s="303">
        <f t="shared" si="184"/>
        <v>26.09082549155076</v>
      </c>
      <c r="AX788" s="303">
        <f t="shared" si="184"/>
        <v>62.617981179721802</v>
      </c>
      <c r="AY788" s="303">
        <f t="shared" si="184"/>
        <v>15.654495294930451</v>
      </c>
      <c r="AZ788" s="303">
        <f t="shared" si="184"/>
        <v>26.09082549155076</v>
      </c>
      <c r="BA788" s="303">
        <f t="shared" si="184"/>
        <v>5.2181650983101511</v>
      </c>
      <c r="BB788" s="303">
        <f t="shared" si="184"/>
        <v>0</v>
      </c>
      <c r="BC788" s="303">
        <f t="shared" si="172"/>
        <v>67.836146278031961</v>
      </c>
      <c r="BD788" s="303">
        <f t="shared" si="172"/>
        <v>26.09082549155076</v>
      </c>
      <c r="BE788" s="303">
        <f t="shared" si="172"/>
        <v>26.09082549155076</v>
      </c>
      <c r="BF788" s="303">
        <f t="shared" si="172"/>
        <v>5.2181650983101511</v>
      </c>
    </row>
    <row r="789" spans="2:58" ht="14.25" x14ac:dyDescent="0.2">
      <c r="B789" s="1913" t="s">
        <v>297</v>
      </c>
      <c r="C789" s="1906" t="s">
        <v>24</v>
      </c>
      <c r="D789" s="1907" t="s">
        <v>32</v>
      </c>
      <c r="E789" s="1906" t="s">
        <v>25</v>
      </c>
      <c r="F789" s="1898" t="s">
        <v>26</v>
      </c>
      <c r="G789" s="1908">
        <v>17.45</v>
      </c>
      <c r="H789" s="1930">
        <v>812.12137266629452</v>
      </c>
      <c r="I789" s="1930">
        <v>812.12137266629452</v>
      </c>
      <c r="J789" s="1930">
        <v>812.12137266629452</v>
      </c>
      <c r="K789" s="1928">
        <v>10.35</v>
      </c>
      <c r="L789" s="1580"/>
      <c r="R789" s="303">
        <f t="shared" si="169"/>
        <v>8405.4562070961474</v>
      </c>
      <c r="S789" s="303">
        <f t="shared" si="183"/>
        <v>3841.3340927115732</v>
      </c>
      <c r="T789" s="303">
        <f t="shared" si="183"/>
        <v>162.42427453325894</v>
      </c>
      <c r="U789" s="303">
        <f t="shared" si="183"/>
        <v>2793.6975219720525</v>
      </c>
      <c r="V789" s="303">
        <f t="shared" si="183"/>
        <v>0</v>
      </c>
      <c r="W789" s="303">
        <f t="shared" si="183"/>
        <v>1161.333562912801</v>
      </c>
      <c r="X789" s="303">
        <f t="shared" si="183"/>
        <v>0</v>
      </c>
      <c r="Y789" s="303">
        <f t="shared" si="183"/>
        <v>24.363641179988832</v>
      </c>
      <c r="Z789" s="303">
        <f t="shared" si="183"/>
        <v>16.242427453325892</v>
      </c>
      <c r="AA789" s="303">
        <f t="shared" si="183"/>
        <v>40.606068633314734</v>
      </c>
      <c r="AB789" s="303">
        <f t="shared" si="183"/>
        <v>97.454564719955329</v>
      </c>
      <c r="AC789" s="303">
        <f t="shared" si="183"/>
        <v>24.363641179988832</v>
      </c>
      <c r="AD789" s="303">
        <f t="shared" ref="S789:AF807" si="185">+$R789*VLOOKUP($E789,$P$5:$AF$7,AD$1+3,FALSE)</f>
        <v>40.606068633314734</v>
      </c>
      <c r="AE789" s="303">
        <f t="shared" si="185"/>
        <v>8.1212137266629458</v>
      </c>
      <c r="AF789" s="303">
        <f t="shared" si="185"/>
        <v>0</v>
      </c>
      <c r="AG789" s="303">
        <f t="shared" ref="AG789:AJ820" si="186">+$R789*VLOOKUP($E789,$P$5:$AJ$7,AG$1+3,FALSE)</f>
        <v>105.57577844661829</v>
      </c>
      <c r="AH789" s="303">
        <f t="shared" si="186"/>
        <v>40.606068633314734</v>
      </c>
      <c r="AI789" s="303">
        <f t="shared" si="186"/>
        <v>40.606068633314734</v>
      </c>
      <c r="AJ789" s="303">
        <f t="shared" si="186"/>
        <v>8.1212137266629458</v>
      </c>
      <c r="AK789" s="1239" t="s">
        <v>1350</v>
      </c>
      <c r="AL789" s="73" t="s">
        <v>1350</v>
      </c>
      <c r="AM789" s="1239" t="s">
        <v>1350</v>
      </c>
      <c r="AN789" s="303">
        <f t="shared" si="171"/>
        <v>8405.4562070961474</v>
      </c>
      <c r="AO789" s="303">
        <f t="shared" si="184"/>
        <v>3841.3340927115732</v>
      </c>
      <c r="AP789" s="303">
        <f t="shared" si="184"/>
        <v>162.42427453325894</v>
      </c>
      <c r="AQ789" s="303">
        <f t="shared" si="184"/>
        <v>2793.6975219720525</v>
      </c>
      <c r="AR789" s="303">
        <f t="shared" si="184"/>
        <v>0</v>
      </c>
      <c r="AS789" s="303">
        <f t="shared" si="184"/>
        <v>1161.333562912801</v>
      </c>
      <c r="AT789" s="303">
        <f t="shared" si="184"/>
        <v>0</v>
      </c>
      <c r="AU789" s="303">
        <f t="shared" si="184"/>
        <v>24.363641179988832</v>
      </c>
      <c r="AV789" s="303">
        <f t="shared" si="184"/>
        <v>16.242427453325892</v>
      </c>
      <c r="AW789" s="303">
        <f t="shared" si="184"/>
        <v>40.606068633314734</v>
      </c>
      <c r="AX789" s="303">
        <f t="shared" si="184"/>
        <v>97.454564719955329</v>
      </c>
      <c r="AY789" s="303">
        <f t="shared" si="184"/>
        <v>24.363641179988832</v>
      </c>
      <c r="AZ789" s="303">
        <f t="shared" ref="AO789:BB807" si="187">+$AN789*VLOOKUP($E789,$AL$5:$BB$7,AZ$1+3,FALSE)</f>
        <v>40.606068633314734</v>
      </c>
      <c r="BA789" s="303">
        <f t="shared" si="187"/>
        <v>8.1212137266629458</v>
      </c>
      <c r="BB789" s="303">
        <f t="shared" si="187"/>
        <v>0</v>
      </c>
      <c r="BC789" s="303">
        <f t="shared" ref="BC789:BF820" si="188">+$AN789*VLOOKUP($E789,$AL$5:$BF$7,BC$1+3,FALSE)</f>
        <v>105.57577844661829</v>
      </c>
      <c r="BD789" s="303">
        <f t="shared" si="188"/>
        <v>40.606068633314734</v>
      </c>
      <c r="BE789" s="303">
        <f t="shared" si="188"/>
        <v>40.606068633314734</v>
      </c>
      <c r="BF789" s="303">
        <f t="shared" si="188"/>
        <v>8.1212137266629458</v>
      </c>
    </row>
    <row r="790" spans="2:58" ht="14.25" x14ac:dyDescent="0.2">
      <c r="B790" s="1913" t="s">
        <v>297</v>
      </c>
      <c r="C790" s="1906" t="s">
        <v>24</v>
      </c>
      <c r="D790" s="1907" t="s">
        <v>33</v>
      </c>
      <c r="E790" s="1906" t="s">
        <v>25</v>
      </c>
      <c r="F790" s="1898" t="s">
        <v>26</v>
      </c>
      <c r="G790" s="1908">
        <v>17.45</v>
      </c>
      <c r="H790" s="1930">
        <v>320.35301352747672</v>
      </c>
      <c r="I790" s="1930">
        <v>320.35301352747672</v>
      </c>
      <c r="J790" s="1930">
        <v>320.35301352747672</v>
      </c>
      <c r="K790" s="1928">
        <v>10.35</v>
      </c>
      <c r="L790" s="1580"/>
      <c r="R790" s="303">
        <f t="shared" si="169"/>
        <v>3315.6536900093838</v>
      </c>
      <c r="S790" s="303">
        <f t="shared" si="185"/>
        <v>1515.2697539849651</v>
      </c>
      <c r="T790" s="303">
        <f t="shared" si="185"/>
        <v>64.070602705495361</v>
      </c>
      <c r="U790" s="303">
        <f t="shared" si="185"/>
        <v>1102.0143665345197</v>
      </c>
      <c r="V790" s="303">
        <f t="shared" si="185"/>
        <v>0</v>
      </c>
      <c r="W790" s="303">
        <f t="shared" si="185"/>
        <v>458.10480934429165</v>
      </c>
      <c r="X790" s="303">
        <f t="shared" si="185"/>
        <v>0</v>
      </c>
      <c r="Y790" s="303">
        <f t="shared" si="185"/>
        <v>9.6105904058243006</v>
      </c>
      <c r="Z790" s="303">
        <f t="shared" si="185"/>
        <v>6.4070602705495352</v>
      </c>
      <c r="AA790" s="303">
        <f t="shared" si="185"/>
        <v>16.01765067637384</v>
      </c>
      <c r="AB790" s="303">
        <f t="shared" si="185"/>
        <v>38.442361623297202</v>
      </c>
      <c r="AC790" s="303">
        <f t="shared" si="185"/>
        <v>9.6105904058243006</v>
      </c>
      <c r="AD790" s="303">
        <f t="shared" si="185"/>
        <v>16.01765067637384</v>
      </c>
      <c r="AE790" s="303">
        <f t="shared" si="185"/>
        <v>3.2035301352747676</v>
      </c>
      <c r="AF790" s="303">
        <f t="shared" si="185"/>
        <v>0</v>
      </c>
      <c r="AG790" s="303">
        <f t="shared" si="186"/>
        <v>41.645891758571977</v>
      </c>
      <c r="AH790" s="303">
        <f t="shared" si="186"/>
        <v>16.01765067637384</v>
      </c>
      <c r="AI790" s="303">
        <f t="shared" si="186"/>
        <v>16.01765067637384</v>
      </c>
      <c r="AJ790" s="303">
        <f t="shared" si="186"/>
        <v>3.2035301352747676</v>
      </c>
      <c r="AK790" s="1239" t="s">
        <v>1350</v>
      </c>
      <c r="AL790" s="73" t="s">
        <v>1350</v>
      </c>
      <c r="AM790" s="1239" t="s">
        <v>1350</v>
      </c>
      <c r="AN790" s="303">
        <f t="shared" si="171"/>
        <v>3315.6536900093838</v>
      </c>
      <c r="AO790" s="303">
        <f t="shared" si="187"/>
        <v>1515.2697539849651</v>
      </c>
      <c r="AP790" s="303">
        <f t="shared" si="187"/>
        <v>64.070602705495361</v>
      </c>
      <c r="AQ790" s="303">
        <f t="shared" si="187"/>
        <v>1102.0143665345197</v>
      </c>
      <c r="AR790" s="303">
        <f t="shared" si="187"/>
        <v>0</v>
      </c>
      <c r="AS790" s="303">
        <f t="shared" si="187"/>
        <v>458.10480934429165</v>
      </c>
      <c r="AT790" s="303">
        <f t="shared" si="187"/>
        <v>0</v>
      </c>
      <c r="AU790" s="303">
        <f t="shared" si="187"/>
        <v>9.6105904058243006</v>
      </c>
      <c r="AV790" s="303">
        <f t="shared" si="187"/>
        <v>6.4070602705495352</v>
      </c>
      <c r="AW790" s="303">
        <f t="shared" si="187"/>
        <v>16.01765067637384</v>
      </c>
      <c r="AX790" s="303">
        <f t="shared" si="187"/>
        <v>38.442361623297202</v>
      </c>
      <c r="AY790" s="303">
        <f t="shared" si="187"/>
        <v>9.6105904058243006</v>
      </c>
      <c r="AZ790" s="303">
        <f t="shared" si="187"/>
        <v>16.01765067637384</v>
      </c>
      <c r="BA790" s="303">
        <f t="shared" si="187"/>
        <v>3.2035301352747676</v>
      </c>
      <c r="BB790" s="303">
        <f t="shared" si="187"/>
        <v>0</v>
      </c>
      <c r="BC790" s="303">
        <f t="shared" si="188"/>
        <v>41.645891758571977</v>
      </c>
      <c r="BD790" s="303">
        <f t="shared" si="188"/>
        <v>16.01765067637384</v>
      </c>
      <c r="BE790" s="303">
        <f t="shared" si="188"/>
        <v>16.01765067637384</v>
      </c>
      <c r="BF790" s="303">
        <f t="shared" si="188"/>
        <v>3.2035301352747676</v>
      </c>
    </row>
    <row r="791" spans="2:58" ht="14.25" x14ac:dyDescent="0.2">
      <c r="B791" s="1913" t="s">
        <v>297</v>
      </c>
      <c r="C791" s="1906" t="s">
        <v>24</v>
      </c>
      <c r="D791" s="1907" t="s">
        <v>34</v>
      </c>
      <c r="E791" s="1906" t="s">
        <v>25</v>
      </c>
      <c r="F791" s="1898" t="s">
        <v>26</v>
      </c>
      <c r="G791" s="1908">
        <v>17.579999999999998</v>
      </c>
      <c r="H791" s="1930">
        <v>6.1481005903700776</v>
      </c>
      <c r="I791" s="1930">
        <v>6.1481005903700776</v>
      </c>
      <c r="J791" s="1930">
        <v>6.1481005903700776</v>
      </c>
      <c r="K791" s="1928">
        <v>10.35</v>
      </c>
      <c r="L791" s="1580"/>
      <c r="R791" s="303">
        <f t="shared" si="169"/>
        <v>63.632841110330304</v>
      </c>
      <c r="S791" s="303">
        <f t="shared" si="185"/>
        <v>29.080515792450473</v>
      </c>
      <c r="T791" s="303">
        <f t="shared" si="185"/>
        <v>1.2296201180740158</v>
      </c>
      <c r="U791" s="303">
        <f t="shared" si="185"/>
        <v>21.149466030873064</v>
      </c>
      <c r="V791" s="303">
        <f t="shared" si="185"/>
        <v>0</v>
      </c>
      <c r="W791" s="303">
        <f t="shared" si="185"/>
        <v>8.7917838442292098</v>
      </c>
      <c r="X791" s="303">
        <f t="shared" si="185"/>
        <v>0</v>
      </c>
      <c r="Y791" s="303">
        <f t="shared" si="185"/>
        <v>0.18444301771110233</v>
      </c>
      <c r="Z791" s="303">
        <f t="shared" si="185"/>
        <v>0.12296201180740157</v>
      </c>
      <c r="AA791" s="303">
        <f t="shared" si="185"/>
        <v>0.30740502951850396</v>
      </c>
      <c r="AB791" s="303">
        <f t="shared" si="185"/>
        <v>0.73777207084440932</v>
      </c>
      <c r="AC791" s="303">
        <f t="shared" si="185"/>
        <v>0.18444301771110233</v>
      </c>
      <c r="AD791" s="303">
        <f t="shared" si="185"/>
        <v>0.30740502951850396</v>
      </c>
      <c r="AE791" s="303">
        <f t="shared" si="185"/>
        <v>6.1481005903700786E-2</v>
      </c>
      <c r="AF791" s="303">
        <f t="shared" si="185"/>
        <v>0</v>
      </c>
      <c r="AG791" s="303">
        <f t="shared" si="186"/>
        <v>0.79925307674811019</v>
      </c>
      <c r="AH791" s="303">
        <f t="shared" si="186"/>
        <v>0.30740502951850396</v>
      </c>
      <c r="AI791" s="303">
        <f t="shared" si="186"/>
        <v>0.30740502951850396</v>
      </c>
      <c r="AJ791" s="303">
        <f t="shared" si="186"/>
        <v>6.1481005903700786E-2</v>
      </c>
      <c r="AK791" s="1239" t="s">
        <v>1350</v>
      </c>
      <c r="AL791" s="73" t="s">
        <v>1350</v>
      </c>
      <c r="AM791" s="1239" t="s">
        <v>1350</v>
      </c>
      <c r="AN791" s="303">
        <f t="shared" si="171"/>
        <v>63.632841110330304</v>
      </c>
      <c r="AO791" s="303">
        <f t="shared" si="187"/>
        <v>29.080515792450473</v>
      </c>
      <c r="AP791" s="303">
        <f t="shared" si="187"/>
        <v>1.2296201180740158</v>
      </c>
      <c r="AQ791" s="303">
        <f t="shared" si="187"/>
        <v>21.149466030873064</v>
      </c>
      <c r="AR791" s="303">
        <f t="shared" si="187"/>
        <v>0</v>
      </c>
      <c r="AS791" s="303">
        <f t="shared" si="187"/>
        <v>8.7917838442292098</v>
      </c>
      <c r="AT791" s="303">
        <f t="shared" si="187"/>
        <v>0</v>
      </c>
      <c r="AU791" s="303">
        <f t="shared" si="187"/>
        <v>0.18444301771110233</v>
      </c>
      <c r="AV791" s="303">
        <f t="shared" si="187"/>
        <v>0.12296201180740157</v>
      </c>
      <c r="AW791" s="303">
        <f t="shared" si="187"/>
        <v>0.30740502951850396</v>
      </c>
      <c r="AX791" s="303">
        <f t="shared" si="187"/>
        <v>0.73777207084440932</v>
      </c>
      <c r="AY791" s="303">
        <f t="shared" si="187"/>
        <v>0.18444301771110233</v>
      </c>
      <c r="AZ791" s="303">
        <f t="shared" si="187"/>
        <v>0.30740502951850396</v>
      </c>
      <c r="BA791" s="303">
        <f t="shared" si="187"/>
        <v>6.1481005903700786E-2</v>
      </c>
      <c r="BB791" s="303">
        <f t="shared" si="187"/>
        <v>0</v>
      </c>
      <c r="BC791" s="303">
        <f t="shared" si="188"/>
        <v>0.79925307674811019</v>
      </c>
      <c r="BD791" s="303">
        <f t="shared" si="188"/>
        <v>0.30740502951850396</v>
      </c>
      <c r="BE791" s="303">
        <f t="shared" si="188"/>
        <v>0.30740502951850396</v>
      </c>
      <c r="BF791" s="303">
        <f t="shared" si="188"/>
        <v>6.1481005903700786E-2</v>
      </c>
    </row>
    <row r="792" spans="2:58" ht="14.25" x14ac:dyDescent="0.2">
      <c r="B792" s="1913" t="s">
        <v>297</v>
      </c>
      <c r="C792" s="1906" t="s">
        <v>35</v>
      </c>
      <c r="D792" s="1907" t="s">
        <v>36</v>
      </c>
      <c r="E792" s="1906" t="s">
        <v>25</v>
      </c>
      <c r="F792" s="1898" t="s">
        <v>26</v>
      </c>
      <c r="G792" s="1908">
        <v>17.12</v>
      </c>
      <c r="H792" s="1930">
        <v>34913.099121669031</v>
      </c>
      <c r="I792" s="1930">
        <v>34913.099121669031</v>
      </c>
      <c r="J792" s="1930">
        <v>34913.099121669031</v>
      </c>
      <c r="K792" s="1928">
        <v>10.35</v>
      </c>
      <c r="L792" s="1580"/>
      <c r="R792" s="303">
        <f t="shared" si="169"/>
        <v>361350.57590927446</v>
      </c>
      <c r="S792" s="303">
        <f t="shared" si="185"/>
        <v>165138.95884549455</v>
      </c>
      <c r="T792" s="303">
        <f t="shared" si="185"/>
        <v>6982.6198243338076</v>
      </c>
      <c r="U792" s="303">
        <f t="shared" si="185"/>
        <v>120101.06097854144</v>
      </c>
      <c r="V792" s="303">
        <f t="shared" si="185"/>
        <v>0</v>
      </c>
      <c r="W792" s="303">
        <f t="shared" si="185"/>
        <v>49925.731743986711</v>
      </c>
      <c r="X792" s="303">
        <f t="shared" si="185"/>
        <v>0</v>
      </c>
      <c r="Y792" s="303">
        <f t="shared" si="185"/>
        <v>1047.3929736500709</v>
      </c>
      <c r="Z792" s="303">
        <f t="shared" si="185"/>
        <v>698.26198243338069</v>
      </c>
      <c r="AA792" s="303">
        <f t="shared" si="185"/>
        <v>1745.6549560834519</v>
      </c>
      <c r="AB792" s="303">
        <f t="shared" si="185"/>
        <v>4189.5718946002835</v>
      </c>
      <c r="AC792" s="303">
        <f t="shared" si="185"/>
        <v>1047.3929736500709</v>
      </c>
      <c r="AD792" s="303">
        <f t="shared" si="185"/>
        <v>1745.6549560834519</v>
      </c>
      <c r="AE792" s="303">
        <f t="shared" si="185"/>
        <v>349.13099121669035</v>
      </c>
      <c r="AF792" s="303">
        <f t="shared" si="185"/>
        <v>0</v>
      </c>
      <c r="AG792" s="303">
        <f t="shared" si="186"/>
        <v>4538.7028858169742</v>
      </c>
      <c r="AH792" s="303">
        <f t="shared" si="186"/>
        <v>1745.6549560834519</v>
      </c>
      <c r="AI792" s="303">
        <f t="shared" si="186"/>
        <v>1745.6549560834519</v>
      </c>
      <c r="AJ792" s="303">
        <f t="shared" si="186"/>
        <v>349.13099121669035</v>
      </c>
      <c r="AK792" s="1239" t="s">
        <v>1350</v>
      </c>
      <c r="AL792" s="73" t="s">
        <v>1350</v>
      </c>
      <c r="AM792" s="1239" t="s">
        <v>1350</v>
      </c>
      <c r="AN792" s="303">
        <f t="shared" si="171"/>
        <v>361350.57590927446</v>
      </c>
      <c r="AO792" s="303">
        <f t="shared" si="187"/>
        <v>165138.95884549455</v>
      </c>
      <c r="AP792" s="303">
        <f t="shared" si="187"/>
        <v>6982.6198243338076</v>
      </c>
      <c r="AQ792" s="303">
        <f t="shared" si="187"/>
        <v>120101.06097854144</v>
      </c>
      <c r="AR792" s="303">
        <f t="shared" si="187"/>
        <v>0</v>
      </c>
      <c r="AS792" s="303">
        <f t="shared" si="187"/>
        <v>49925.731743986711</v>
      </c>
      <c r="AT792" s="303">
        <f t="shared" si="187"/>
        <v>0</v>
      </c>
      <c r="AU792" s="303">
        <f t="shared" si="187"/>
        <v>1047.3929736500709</v>
      </c>
      <c r="AV792" s="303">
        <f t="shared" si="187"/>
        <v>698.26198243338069</v>
      </c>
      <c r="AW792" s="303">
        <f t="shared" si="187"/>
        <v>1745.6549560834519</v>
      </c>
      <c r="AX792" s="303">
        <f t="shared" si="187"/>
        <v>4189.5718946002835</v>
      </c>
      <c r="AY792" s="303">
        <f t="shared" si="187"/>
        <v>1047.3929736500709</v>
      </c>
      <c r="AZ792" s="303">
        <f t="shared" si="187"/>
        <v>1745.6549560834519</v>
      </c>
      <c r="BA792" s="303">
        <f t="shared" si="187"/>
        <v>349.13099121669035</v>
      </c>
      <c r="BB792" s="303">
        <f t="shared" si="187"/>
        <v>0</v>
      </c>
      <c r="BC792" s="303">
        <f t="shared" si="188"/>
        <v>4538.7028858169742</v>
      </c>
      <c r="BD792" s="303">
        <f t="shared" si="188"/>
        <v>1745.6549560834519</v>
      </c>
      <c r="BE792" s="303">
        <f t="shared" si="188"/>
        <v>1745.6549560834519</v>
      </c>
      <c r="BF792" s="303">
        <f t="shared" si="188"/>
        <v>349.13099121669035</v>
      </c>
    </row>
    <row r="793" spans="2:58" ht="14.25" x14ac:dyDescent="0.2">
      <c r="B793" s="1913" t="s">
        <v>297</v>
      </c>
      <c r="C793" s="1906" t="s">
        <v>35</v>
      </c>
      <c r="D793" s="1907" t="s">
        <v>23</v>
      </c>
      <c r="E793" s="1906" t="s">
        <v>25</v>
      </c>
      <c r="F793" s="1898" t="s">
        <v>26</v>
      </c>
      <c r="G793" s="1908">
        <v>17.12</v>
      </c>
      <c r="H793" s="1930">
        <v>11248.891675140447</v>
      </c>
      <c r="I793" s="1930">
        <v>11248.891675140447</v>
      </c>
      <c r="J793" s="1930">
        <v>11248.891675140447</v>
      </c>
      <c r="K793" s="1928">
        <v>10.35</v>
      </c>
      <c r="L793" s="1580"/>
      <c r="R793" s="303">
        <f t="shared" si="169"/>
        <v>116426.02883770362</v>
      </c>
      <c r="S793" s="303">
        <f t="shared" si="185"/>
        <v>53207.25762341432</v>
      </c>
      <c r="T793" s="303">
        <f t="shared" si="185"/>
        <v>2249.7783350280902</v>
      </c>
      <c r="U793" s="303">
        <f t="shared" si="185"/>
        <v>38696.187362483128</v>
      </c>
      <c r="V793" s="303">
        <f t="shared" si="185"/>
        <v>0</v>
      </c>
      <c r="W793" s="303">
        <f t="shared" si="185"/>
        <v>16085.915095450837</v>
      </c>
      <c r="X793" s="303">
        <f t="shared" si="185"/>
        <v>0</v>
      </c>
      <c r="Y793" s="303">
        <f t="shared" si="185"/>
        <v>337.46675025421337</v>
      </c>
      <c r="Z793" s="303">
        <f t="shared" si="185"/>
        <v>224.97783350280898</v>
      </c>
      <c r="AA793" s="303">
        <f t="shared" si="185"/>
        <v>562.44458375702254</v>
      </c>
      <c r="AB793" s="303">
        <f t="shared" si="185"/>
        <v>1349.8670010168535</v>
      </c>
      <c r="AC793" s="303">
        <f t="shared" si="185"/>
        <v>337.46675025421337</v>
      </c>
      <c r="AD793" s="303">
        <f t="shared" si="185"/>
        <v>562.44458375702254</v>
      </c>
      <c r="AE793" s="303">
        <f t="shared" si="185"/>
        <v>112.48891675140449</v>
      </c>
      <c r="AF793" s="303">
        <f t="shared" si="185"/>
        <v>0</v>
      </c>
      <c r="AG793" s="303">
        <f t="shared" si="186"/>
        <v>1462.3559177682582</v>
      </c>
      <c r="AH793" s="303">
        <f t="shared" si="186"/>
        <v>562.44458375702254</v>
      </c>
      <c r="AI793" s="303">
        <f t="shared" si="186"/>
        <v>562.44458375702254</v>
      </c>
      <c r="AJ793" s="303">
        <f t="shared" si="186"/>
        <v>112.48891675140449</v>
      </c>
      <c r="AK793" s="1239" t="s">
        <v>1350</v>
      </c>
      <c r="AL793" s="73" t="s">
        <v>1350</v>
      </c>
      <c r="AM793" s="1239" t="s">
        <v>1350</v>
      </c>
      <c r="AN793" s="303">
        <f t="shared" si="171"/>
        <v>116426.02883770362</v>
      </c>
      <c r="AO793" s="303">
        <f t="shared" si="187"/>
        <v>53207.25762341432</v>
      </c>
      <c r="AP793" s="303">
        <f t="shared" si="187"/>
        <v>2249.7783350280902</v>
      </c>
      <c r="AQ793" s="303">
        <f t="shared" si="187"/>
        <v>38696.187362483128</v>
      </c>
      <c r="AR793" s="303">
        <f t="shared" si="187"/>
        <v>0</v>
      </c>
      <c r="AS793" s="303">
        <f t="shared" si="187"/>
        <v>16085.915095450837</v>
      </c>
      <c r="AT793" s="303">
        <f t="shared" si="187"/>
        <v>0</v>
      </c>
      <c r="AU793" s="303">
        <f t="shared" si="187"/>
        <v>337.46675025421337</v>
      </c>
      <c r="AV793" s="303">
        <f t="shared" si="187"/>
        <v>224.97783350280898</v>
      </c>
      <c r="AW793" s="303">
        <f t="shared" si="187"/>
        <v>562.44458375702254</v>
      </c>
      <c r="AX793" s="303">
        <f t="shared" si="187"/>
        <v>1349.8670010168535</v>
      </c>
      <c r="AY793" s="303">
        <f t="shared" si="187"/>
        <v>337.46675025421337</v>
      </c>
      <c r="AZ793" s="303">
        <f t="shared" si="187"/>
        <v>562.44458375702254</v>
      </c>
      <c r="BA793" s="303">
        <f t="shared" si="187"/>
        <v>112.48891675140449</v>
      </c>
      <c r="BB793" s="303">
        <f t="shared" si="187"/>
        <v>0</v>
      </c>
      <c r="BC793" s="303">
        <f t="shared" si="188"/>
        <v>1462.3559177682582</v>
      </c>
      <c r="BD793" s="303">
        <f t="shared" si="188"/>
        <v>562.44458375702254</v>
      </c>
      <c r="BE793" s="303">
        <f t="shared" si="188"/>
        <v>562.44458375702254</v>
      </c>
      <c r="BF793" s="303">
        <f t="shared" si="188"/>
        <v>112.48891675140449</v>
      </c>
    </row>
    <row r="794" spans="2:58" ht="14.25" x14ac:dyDescent="0.2">
      <c r="B794" s="1913" t="s">
        <v>297</v>
      </c>
      <c r="C794" s="1906" t="s">
        <v>35</v>
      </c>
      <c r="D794" s="1907" t="s">
        <v>37</v>
      </c>
      <c r="E794" s="1906" t="s">
        <v>25</v>
      </c>
      <c r="F794" s="1898" t="s">
        <v>26</v>
      </c>
      <c r="G794" s="1908">
        <v>17.37</v>
      </c>
      <c r="H794" s="1930">
        <v>1684.6997298446465</v>
      </c>
      <c r="I794" s="1930">
        <v>1684.6997298446465</v>
      </c>
      <c r="J794" s="1930">
        <v>1684.6997298446465</v>
      </c>
      <c r="K794" s="1928">
        <v>10.35</v>
      </c>
      <c r="L794" s="1580"/>
      <c r="R794" s="303">
        <f t="shared" si="169"/>
        <v>17436.64220389209</v>
      </c>
      <c r="S794" s="303">
        <f t="shared" si="185"/>
        <v>7968.6297221651785</v>
      </c>
      <c r="T794" s="303">
        <f t="shared" si="185"/>
        <v>336.93994596892941</v>
      </c>
      <c r="U794" s="303">
        <f t="shared" si="185"/>
        <v>5795.367070665583</v>
      </c>
      <c r="V794" s="303">
        <f t="shared" si="185"/>
        <v>0</v>
      </c>
      <c r="W794" s="303">
        <f t="shared" si="185"/>
        <v>2409.1206136778442</v>
      </c>
      <c r="X794" s="303">
        <f t="shared" si="185"/>
        <v>0</v>
      </c>
      <c r="Y794" s="303">
        <f t="shared" si="185"/>
        <v>50.540991895339396</v>
      </c>
      <c r="Z794" s="303">
        <f t="shared" si="185"/>
        <v>33.693994596892935</v>
      </c>
      <c r="AA794" s="303">
        <f t="shared" si="185"/>
        <v>84.234986492232352</v>
      </c>
      <c r="AB794" s="303">
        <f t="shared" si="185"/>
        <v>202.16396758135758</v>
      </c>
      <c r="AC794" s="303">
        <f t="shared" si="185"/>
        <v>50.540991895339396</v>
      </c>
      <c r="AD794" s="303">
        <f t="shared" si="185"/>
        <v>84.234986492232352</v>
      </c>
      <c r="AE794" s="303">
        <f t="shared" si="185"/>
        <v>16.846997298446468</v>
      </c>
      <c r="AF794" s="303">
        <f t="shared" si="185"/>
        <v>0</v>
      </c>
      <c r="AG794" s="303">
        <f t="shared" si="186"/>
        <v>219.01096487980405</v>
      </c>
      <c r="AH794" s="303">
        <f t="shared" si="186"/>
        <v>84.234986492232352</v>
      </c>
      <c r="AI794" s="303">
        <f t="shared" si="186"/>
        <v>84.234986492232352</v>
      </c>
      <c r="AJ794" s="303">
        <f t="shared" si="186"/>
        <v>16.846997298446468</v>
      </c>
      <c r="AK794" s="1239" t="s">
        <v>1350</v>
      </c>
      <c r="AL794" s="73" t="s">
        <v>1350</v>
      </c>
      <c r="AM794" s="1239" t="s">
        <v>1350</v>
      </c>
      <c r="AN794" s="303">
        <f t="shared" si="171"/>
        <v>17436.64220389209</v>
      </c>
      <c r="AO794" s="303">
        <f t="shared" si="187"/>
        <v>7968.6297221651785</v>
      </c>
      <c r="AP794" s="303">
        <f t="shared" si="187"/>
        <v>336.93994596892941</v>
      </c>
      <c r="AQ794" s="303">
        <f t="shared" si="187"/>
        <v>5795.367070665583</v>
      </c>
      <c r="AR794" s="303">
        <f t="shared" si="187"/>
        <v>0</v>
      </c>
      <c r="AS794" s="303">
        <f t="shared" si="187"/>
        <v>2409.1206136778442</v>
      </c>
      <c r="AT794" s="303">
        <f t="shared" si="187"/>
        <v>0</v>
      </c>
      <c r="AU794" s="303">
        <f t="shared" si="187"/>
        <v>50.540991895339396</v>
      </c>
      <c r="AV794" s="303">
        <f t="shared" si="187"/>
        <v>33.693994596892935</v>
      </c>
      <c r="AW794" s="303">
        <f t="shared" si="187"/>
        <v>84.234986492232352</v>
      </c>
      <c r="AX794" s="303">
        <f t="shared" si="187"/>
        <v>202.16396758135758</v>
      </c>
      <c r="AY794" s="303">
        <f t="shared" si="187"/>
        <v>50.540991895339396</v>
      </c>
      <c r="AZ794" s="303">
        <f t="shared" si="187"/>
        <v>84.234986492232352</v>
      </c>
      <c r="BA794" s="303">
        <f t="shared" si="187"/>
        <v>16.846997298446468</v>
      </c>
      <c r="BB794" s="303">
        <f t="shared" si="187"/>
        <v>0</v>
      </c>
      <c r="BC794" s="303">
        <f t="shared" si="188"/>
        <v>219.01096487980405</v>
      </c>
      <c r="BD794" s="303">
        <f t="shared" si="188"/>
        <v>84.234986492232352</v>
      </c>
      <c r="BE794" s="303">
        <f t="shared" si="188"/>
        <v>84.234986492232352</v>
      </c>
      <c r="BF794" s="303">
        <f t="shared" si="188"/>
        <v>16.846997298446468</v>
      </c>
    </row>
    <row r="795" spans="2:58" ht="14.25" x14ac:dyDescent="0.2">
      <c r="B795" s="1913" t="s">
        <v>297</v>
      </c>
      <c r="C795" s="1906" t="s">
        <v>35</v>
      </c>
      <c r="D795" s="1907" t="s">
        <v>38</v>
      </c>
      <c r="E795" s="1906" t="s">
        <v>25</v>
      </c>
      <c r="F795" s="1898" t="s">
        <v>26</v>
      </c>
      <c r="G795" s="1908">
        <v>17.12</v>
      </c>
      <c r="H795" s="1930">
        <v>9676.5702654453107</v>
      </c>
      <c r="I795" s="1930">
        <v>9676.5702654453107</v>
      </c>
      <c r="J795" s="1930">
        <v>9676.5702654453107</v>
      </c>
      <c r="K795" s="1928">
        <v>10.35</v>
      </c>
      <c r="L795" s="1580"/>
      <c r="R795" s="303">
        <f t="shared" si="169"/>
        <v>100152.50224735896</v>
      </c>
      <c r="S795" s="303">
        <f t="shared" si="185"/>
        <v>45770.177355556327</v>
      </c>
      <c r="T795" s="303">
        <f t="shared" si="185"/>
        <v>1935.3140530890628</v>
      </c>
      <c r="U795" s="303">
        <f t="shared" si="185"/>
        <v>33287.401713131861</v>
      </c>
      <c r="V795" s="303">
        <f t="shared" si="185"/>
        <v>0</v>
      </c>
      <c r="W795" s="303">
        <f t="shared" si="185"/>
        <v>13837.495479586792</v>
      </c>
      <c r="X795" s="303">
        <f t="shared" si="185"/>
        <v>0</v>
      </c>
      <c r="Y795" s="303">
        <f t="shared" si="185"/>
        <v>290.29710796335934</v>
      </c>
      <c r="Z795" s="303">
        <f t="shared" si="185"/>
        <v>193.53140530890624</v>
      </c>
      <c r="AA795" s="303">
        <f t="shared" si="185"/>
        <v>483.8285132722657</v>
      </c>
      <c r="AB795" s="303">
        <f t="shared" si="185"/>
        <v>1161.1884318534374</v>
      </c>
      <c r="AC795" s="303">
        <f t="shared" si="185"/>
        <v>290.29710796335934</v>
      </c>
      <c r="AD795" s="303">
        <f t="shared" si="185"/>
        <v>483.8285132722657</v>
      </c>
      <c r="AE795" s="303">
        <f t="shared" si="185"/>
        <v>96.765702654453122</v>
      </c>
      <c r="AF795" s="303">
        <f t="shared" si="185"/>
        <v>0</v>
      </c>
      <c r="AG795" s="303">
        <f t="shared" si="186"/>
        <v>1257.9541345078906</v>
      </c>
      <c r="AH795" s="303">
        <f t="shared" si="186"/>
        <v>483.8285132722657</v>
      </c>
      <c r="AI795" s="303">
        <f t="shared" si="186"/>
        <v>483.8285132722657</v>
      </c>
      <c r="AJ795" s="303">
        <f t="shared" si="186"/>
        <v>96.765702654453122</v>
      </c>
      <c r="AK795" s="1239" t="s">
        <v>1350</v>
      </c>
      <c r="AL795" s="73" t="s">
        <v>1350</v>
      </c>
      <c r="AM795" s="1239" t="s">
        <v>1350</v>
      </c>
      <c r="AN795" s="303">
        <f t="shared" si="171"/>
        <v>100152.50224735896</v>
      </c>
      <c r="AO795" s="303">
        <f t="shared" si="187"/>
        <v>45770.177355556327</v>
      </c>
      <c r="AP795" s="303">
        <f t="shared" si="187"/>
        <v>1935.3140530890628</v>
      </c>
      <c r="AQ795" s="303">
        <f t="shared" si="187"/>
        <v>33287.401713131861</v>
      </c>
      <c r="AR795" s="303">
        <f t="shared" si="187"/>
        <v>0</v>
      </c>
      <c r="AS795" s="303">
        <f t="shared" si="187"/>
        <v>13837.495479586792</v>
      </c>
      <c r="AT795" s="303">
        <f t="shared" si="187"/>
        <v>0</v>
      </c>
      <c r="AU795" s="303">
        <f t="shared" si="187"/>
        <v>290.29710796335934</v>
      </c>
      <c r="AV795" s="303">
        <f t="shared" si="187"/>
        <v>193.53140530890624</v>
      </c>
      <c r="AW795" s="303">
        <f t="shared" si="187"/>
        <v>483.8285132722657</v>
      </c>
      <c r="AX795" s="303">
        <f t="shared" si="187"/>
        <v>1161.1884318534374</v>
      </c>
      <c r="AY795" s="303">
        <f t="shared" si="187"/>
        <v>290.29710796335934</v>
      </c>
      <c r="AZ795" s="303">
        <f t="shared" si="187"/>
        <v>483.8285132722657</v>
      </c>
      <c r="BA795" s="303">
        <f t="shared" si="187"/>
        <v>96.765702654453122</v>
      </c>
      <c r="BB795" s="303">
        <f t="shared" si="187"/>
        <v>0</v>
      </c>
      <c r="BC795" s="303">
        <f t="shared" si="188"/>
        <v>1257.9541345078906</v>
      </c>
      <c r="BD795" s="303">
        <f t="shared" si="188"/>
        <v>483.8285132722657</v>
      </c>
      <c r="BE795" s="303">
        <f t="shared" si="188"/>
        <v>483.8285132722657</v>
      </c>
      <c r="BF795" s="303">
        <f t="shared" si="188"/>
        <v>96.765702654453122</v>
      </c>
    </row>
    <row r="796" spans="2:58" ht="14.25" x14ac:dyDescent="0.2">
      <c r="B796" s="1913" t="s">
        <v>297</v>
      </c>
      <c r="C796" s="1906" t="s">
        <v>35</v>
      </c>
      <c r="D796" s="1907" t="s">
        <v>36</v>
      </c>
      <c r="E796" s="1906" t="s">
        <v>25</v>
      </c>
      <c r="F796" s="1898" t="s">
        <v>26</v>
      </c>
      <c r="G796" s="1908">
        <v>17.12</v>
      </c>
      <c r="H796" s="1930">
        <v>15764.038217167024</v>
      </c>
      <c r="I796" s="1930">
        <v>15764.038217167024</v>
      </c>
      <c r="J796" s="1930">
        <v>15764.038217167024</v>
      </c>
      <c r="K796" s="1928">
        <v>10.35</v>
      </c>
      <c r="L796" s="1580"/>
      <c r="R796" s="303">
        <f t="shared" si="169"/>
        <v>163157.79554767869</v>
      </c>
      <c r="S796" s="303">
        <f t="shared" si="185"/>
        <v>74563.90076720003</v>
      </c>
      <c r="T796" s="303">
        <f t="shared" si="185"/>
        <v>3152.8076434334057</v>
      </c>
      <c r="U796" s="303">
        <f t="shared" si="185"/>
        <v>54228.291467054551</v>
      </c>
      <c r="V796" s="303">
        <f t="shared" si="185"/>
        <v>0</v>
      </c>
      <c r="W796" s="303">
        <f t="shared" si="185"/>
        <v>22542.574650548842</v>
      </c>
      <c r="X796" s="303">
        <f t="shared" si="185"/>
        <v>0</v>
      </c>
      <c r="Y796" s="303">
        <f t="shared" si="185"/>
        <v>472.92114651501072</v>
      </c>
      <c r="Z796" s="303">
        <f t="shared" si="185"/>
        <v>315.28076434334054</v>
      </c>
      <c r="AA796" s="303">
        <f t="shared" si="185"/>
        <v>788.20191085835143</v>
      </c>
      <c r="AB796" s="303">
        <f t="shared" si="185"/>
        <v>1891.6845860600429</v>
      </c>
      <c r="AC796" s="303">
        <f t="shared" si="185"/>
        <v>472.92114651501072</v>
      </c>
      <c r="AD796" s="303">
        <f t="shared" si="185"/>
        <v>788.20191085835143</v>
      </c>
      <c r="AE796" s="303">
        <f t="shared" si="185"/>
        <v>157.64038217167027</v>
      </c>
      <c r="AF796" s="303">
        <f t="shared" si="185"/>
        <v>0</v>
      </c>
      <c r="AG796" s="303">
        <f t="shared" si="186"/>
        <v>2049.3249682317132</v>
      </c>
      <c r="AH796" s="303">
        <f t="shared" si="186"/>
        <v>788.20191085835143</v>
      </c>
      <c r="AI796" s="303">
        <f t="shared" si="186"/>
        <v>788.20191085835143</v>
      </c>
      <c r="AJ796" s="303">
        <f t="shared" si="186"/>
        <v>157.64038217167027</v>
      </c>
      <c r="AK796" s="1239" t="s">
        <v>1350</v>
      </c>
      <c r="AL796" s="73" t="s">
        <v>1350</v>
      </c>
      <c r="AM796" s="1239" t="s">
        <v>1350</v>
      </c>
      <c r="AN796" s="303">
        <f t="shared" si="171"/>
        <v>163157.79554767869</v>
      </c>
      <c r="AO796" s="303">
        <f t="shared" si="187"/>
        <v>74563.90076720003</v>
      </c>
      <c r="AP796" s="303">
        <f t="shared" si="187"/>
        <v>3152.8076434334057</v>
      </c>
      <c r="AQ796" s="303">
        <f t="shared" si="187"/>
        <v>54228.291467054551</v>
      </c>
      <c r="AR796" s="303">
        <f t="shared" si="187"/>
        <v>0</v>
      </c>
      <c r="AS796" s="303">
        <f t="shared" si="187"/>
        <v>22542.574650548842</v>
      </c>
      <c r="AT796" s="303">
        <f t="shared" si="187"/>
        <v>0</v>
      </c>
      <c r="AU796" s="303">
        <f t="shared" si="187"/>
        <v>472.92114651501072</v>
      </c>
      <c r="AV796" s="303">
        <f t="shared" si="187"/>
        <v>315.28076434334054</v>
      </c>
      <c r="AW796" s="303">
        <f t="shared" si="187"/>
        <v>788.20191085835143</v>
      </c>
      <c r="AX796" s="303">
        <f t="shared" si="187"/>
        <v>1891.6845860600429</v>
      </c>
      <c r="AY796" s="303">
        <f t="shared" si="187"/>
        <v>472.92114651501072</v>
      </c>
      <c r="AZ796" s="303">
        <f t="shared" si="187"/>
        <v>788.20191085835143</v>
      </c>
      <c r="BA796" s="303">
        <f t="shared" si="187"/>
        <v>157.64038217167027</v>
      </c>
      <c r="BB796" s="303">
        <f t="shared" si="187"/>
        <v>0</v>
      </c>
      <c r="BC796" s="303">
        <f t="shared" si="188"/>
        <v>2049.3249682317132</v>
      </c>
      <c r="BD796" s="303">
        <f t="shared" si="188"/>
        <v>788.20191085835143</v>
      </c>
      <c r="BE796" s="303">
        <f t="shared" si="188"/>
        <v>788.20191085835143</v>
      </c>
      <c r="BF796" s="303">
        <f t="shared" si="188"/>
        <v>157.64038217167027</v>
      </c>
    </row>
    <row r="797" spans="2:58" ht="14.25" x14ac:dyDescent="0.2">
      <c r="B797" s="1913" t="s">
        <v>297</v>
      </c>
      <c r="C797" s="1906" t="s">
        <v>35</v>
      </c>
      <c r="D797" s="1907" t="s">
        <v>23</v>
      </c>
      <c r="E797" s="1906" t="s">
        <v>25</v>
      </c>
      <c r="F797" s="1898" t="s">
        <v>26</v>
      </c>
      <c r="G797" s="1908">
        <v>17.12</v>
      </c>
      <c r="H797" s="1930">
        <v>5079.1239600275503</v>
      </c>
      <c r="I797" s="1930">
        <v>5079.1239600275503</v>
      </c>
      <c r="J797" s="1930">
        <v>5079.1239600275503</v>
      </c>
      <c r="K797" s="1928">
        <v>10.35</v>
      </c>
      <c r="L797" s="1580"/>
      <c r="R797" s="303">
        <f t="shared" si="169"/>
        <v>52568.932986285145</v>
      </c>
      <c r="S797" s="303">
        <f t="shared" si="185"/>
        <v>24024.256330930315</v>
      </c>
      <c r="T797" s="303">
        <f t="shared" si="185"/>
        <v>1015.8247920055104</v>
      </c>
      <c r="U797" s="303">
        <f t="shared" si="185"/>
        <v>17472.186422494771</v>
      </c>
      <c r="V797" s="303">
        <f t="shared" si="185"/>
        <v>0</v>
      </c>
      <c r="W797" s="303">
        <f t="shared" si="185"/>
        <v>7263.1472628393967</v>
      </c>
      <c r="X797" s="303">
        <f t="shared" si="185"/>
        <v>0</v>
      </c>
      <c r="Y797" s="303">
        <f t="shared" si="185"/>
        <v>152.37371880082651</v>
      </c>
      <c r="Z797" s="303">
        <f t="shared" si="185"/>
        <v>101.58247920055102</v>
      </c>
      <c r="AA797" s="303">
        <f t="shared" si="185"/>
        <v>253.9561980013776</v>
      </c>
      <c r="AB797" s="303">
        <f t="shared" si="185"/>
        <v>609.49487520330604</v>
      </c>
      <c r="AC797" s="303">
        <f t="shared" si="185"/>
        <v>152.37371880082651</v>
      </c>
      <c r="AD797" s="303">
        <f t="shared" si="185"/>
        <v>253.9561980013776</v>
      </c>
      <c r="AE797" s="303">
        <f t="shared" si="185"/>
        <v>50.79123960027551</v>
      </c>
      <c r="AF797" s="303">
        <f t="shared" si="185"/>
        <v>0</v>
      </c>
      <c r="AG797" s="303">
        <f t="shared" si="186"/>
        <v>660.28611480358154</v>
      </c>
      <c r="AH797" s="303">
        <f t="shared" si="186"/>
        <v>253.9561980013776</v>
      </c>
      <c r="AI797" s="303">
        <f t="shared" si="186"/>
        <v>253.9561980013776</v>
      </c>
      <c r="AJ797" s="303">
        <f t="shared" si="186"/>
        <v>50.79123960027551</v>
      </c>
      <c r="AK797" s="1239" t="s">
        <v>1350</v>
      </c>
      <c r="AL797" s="73" t="s">
        <v>1350</v>
      </c>
      <c r="AM797" s="1239" t="s">
        <v>1350</v>
      </c>
      <c r="AN797" s="303">
        <f t="shared" si="171"/>
        <v>52568.932986285145</v>
      </c>
      <c r="AO797" s="303">
        <f t="shared" si="187"/>
        <v>24024.256330930315</v>
      </c>
      <c r="AP797" s="303">
        <f t="shared" si="187"/>
        <v>1015.8247920055104</v>
      </c>
      <c r="AQ797" s="303">
        <f t="shared" si="187"/>
        <v>17472.186422494771</v>
      </c>
      <c r="AR797" s="303">
        <f t="shared" si="187"/>
        <v>0</v>
      </c>
      <c r="AS797" s="303">
        <f t="shared" si="187"/>
        <v>7263.1472628393967</v>
      </c>
      <c r="AT797" s="303">
        <f t="shared" si="187"/>
        <v>0</v>
      </c>
      <c r="AU797" s="303">
        <f t="shared" si="187"/>
        <v>152.37371880082651</v>
      </c>
      <c r="AV797" s="303">
        <f t="shared" si="187"/>
        <v>101.58247920055102</v>
      </c>
      <c r="AW797" s="303">
        <f t="shared" si="187"/>
        <v>253.9561980013776</v>
      </c>
      <c r="AX797" s="303">
        <f t="shared" si="187"/>
        <v>609.49487520330604</v>
      </c>
      <c r="AY797" s="303">
        <f t="shared" si="187"/>
        <v>152.37371880082651</v>
      </c>
      <c r="AZ797" s="303">
        <f t="shared" si="187"/>
        <v>253.9561980013776</v>
      </c>
      <c r="BA797" s="303">
        <f t="shared" si="187"/>
        <v>50.79123960027551</v>
      </c>
      <c r="BB797" s="303">
        <f t="shared" si="187"/>
        <v>0</v>
      </c>
      <c r="BC797" s="303">
        <f t="shared" si="188"/>
        <v>660.28611480358154</v>
      </c>
      <c r="BD797" s="303">
        <f t="shared" si="188"/>
        <v>253.9561980013776</v>
      </c>
      <c r="BE797" s="303">
        <f t="shared" si="188"/>
        <v>253.9561980013776</v>
      </c>
      <c r="BF797" s="303">
        <f t="shared" si="188"/>
        <v>50.79123960027551</v>
      </c>
    </row>
    <row r="798" spans="2:58" ht="14.25" x14ac:dyDescent="0.2">
      <c r="B798" s="1913" t="s">
        <v>297</v>
      </c>
      <c r="C798" s="1906" t="s">
        <v>35</v>
      </c>
      <c r="D798" s="1907" t="s">
        <v>37</v>
      </c>
      <c r="E798" s="1906" t="s">
        <v>25</v>
      </c>
      <c r="F798" s="1898" t="s">
        <v>26</v>
      </c>
      <c r="G798" s="1908">
        <v>17.37</v>
      </c>
      <c r="H798" s="1930">
        <v>760.67927493835066</v>
      </c>
      <c r="I798" s="1930">
        <v>760.67927493835066</v>
      </c>
      <c r="J798" s="1930">
        <v>760.67927493835066</v>
      </c>
      <c r="K798" s="1928">
        <v>10.35</v>
      </c>
      <c r="L798" s="1580"/>
      <c r="R798" s="303">
        <f t="shared" si="169"/>
        <v>7873.0304956119289</v>
      </c>
      <c r="S798" s="303">
        <f t="shared" si="185"/>
        <v>3598.0129704583992</v>
      </c>
      <c r="T798" s="303">
        <f t="shared" si="185"/>
        <v>152.13585498767017</v>
      </c>
      <c r="U798" s="303">
        <f t="shared" si="185"/>
        <v>2616.7367057879255</v>
      </c>
      <c r="V798" s="303">
        <f t="shared" si="185"/>
        <v>0</v>
      </c>
      <c r="W798" s="303">
        <f t="shared" si="185"/>
        <v>1087.7713631618412</v>
      </c>
      <c r="X798" s="303">
        <f t="shared" si="185"/>
        <v>0</v>
      </c>
      <c r="Y798" s="303">
        <f t="shared" si="185"/>
        <v>22.820378248150519</v>
      </c>
      <c r="Z798" s="303">
        <f t="shared" si="185"/>
        <v>15.213585498767015</v>
      </c>
      <c r="AA798" s="303">
        <f t="shared" si="185"/>
        <v>38.033963746917543</v>
      </c>
      <c r="AB798" s="303">
        <f t="shared" si="185"/>
        <v>91.281512992602075</v>
      </c>
      <c r="AC798" s="303">
        <f t="shared" si="185"/>
        <v>22.820378248150519</v>
      </c>
      <c r="AD798" s="303">
        <f t="shared" si="185"/>
        <v>38.033963746917543</v>
      </c>
      <c r="AE798" s="303">
        <f t="shared" si="185"/>
        <v>7.6067927493835077</v>
      </c>
      <c r="AF798" s="303">
        <f t="shared" si="185"/>
        <v>0</v>
      </c>
      <c r="AG798" s="303">
        <f t="shared" si="186"/>
        <v>98.88830574198559</v>
      </c>
      <c r="AH798" s="303">
        <f t="shared" si="186"/>
        <v>38.033963746917543</v>
      </c>
      <c r="AI798" s="303">
        <f t="shared" si="186"/>
        <v>38.033963746917543</v>
      </c>
      <c r="AJ798" s="303">
        <f t="shared" si="186"/>
        <v>7.6067927493835077</v>
      </c>
      <c r="AK798" s="1239" t="s">
        <v>1350</v>
      </c>
      <c r="AL798" s="73" t="s">
        <v>1350</v>
      </c>
      <c r="AM798" s="1239" t="s">
        <v>1350</v>
      </c>
      <c r="AN798" s="303">
        <f t="shared" si="171"/>
        <v>7873.0304956119289</v>
      </c>
      <c r="AO798" s="303">
        <f t="shared" si="187"/>
        <v>3598.0129704583992</v>
      </c>
      <c r="AP798" s="303">
        <f t="shared" si="187"/>
        <v>152.13585498767017</v>
      </c>
      <c r="AQ798" s="303">
        <f t="shared" si="187"/>
        <v>2616.7367057879255</v>
      </c>
      <c r="AR798" s="303">
        <f t="shared" si="187"/>
        <v>0</v>
      </c>
      <c r="AS798" s="303">
        <f t="shared" si="187"/>
        <v>1087.7713631618412</v>
      </c>
      <c r="AT798" s="303">
        <f t="shared" si="187"/>
        <v>0</v>
      </c>
      <c r="AU798" s="303">
        <f t="shared" si="187"/>
        <v>22.820378248150519</v>
      </c>
      <c r="AV798" s="303">
        <f t="shared" si="187"/>
        <v>15.213585498767015</v>
      </c>
      <c r="AW798" s="303">
        <f t="shared" si="187"/>
        <v>38.033963746917543</v>
      </c>
      <c r="AX798" s="303">
        <f t="shared" si="187"/>
        <v>91.281512992602075</v>
      </c>
      <c r="AY798" s="303">
        <f t="shared" si="187"/>
        <v>22.820378248150519</v>
      </c>
      <c r="AZ798" s="303">
        <f t="shared" si="187"/>
        <v>38.033963746917543</v>
      </c>
      <c r="BA798" s="303">
        <f t="shared" si="187"/>
        <v>7.6067927493835077</v>
      </c>
      <c r="BB798" s="303">
        <f t="shared" si="187"/>
        <v>0</v>
      </c>
      <c r="BC798" s="303">
        <f t="shared" si="188"/>
        <v>98.88830574198559</v>
      </c>
      <c r="BD798" s="303">
        <f t="shared" si="188"/>
        <v>38.033963746917543</v>
      </c>
      <c r="BE798" s="303">
        <f t="shared" si="188"/>
        <v>38.033963746917543</v>
      </c>
      <c r="BF798" s="303">
        <f t="shared" si="188"/>
        <v>7.6067927493835077</v>
      </c>
    </row>
    <row r="799" spans="2:58" ht="14.25" x14ac:dyDescent="0.2">
      <c r="B799" s="1917" t="s">
        <v>297</v>
      </c>
      <c r="C799" s="1906" t="s">
        <v>35</v>
      </c>
      <c r="D799" s="1907" t="s">
        <v>38</v>
      </c>
      <c r="E799" s="1906" t="s">
        <v>25</v>
      </c>
      <c r="F799" s="1898" t="s">
        <v>26</v>
      </c>
      <c r="G799" s="1908">
        <v>17.12</v>
      </c>
      <c r="H799" s="1930">
        <v>4369.1859878719833</v>
      </c>
      <c r="I799" s="1930">
        <v>4369.1859878719833</v>
      </c>
      <c r="J799" s="1930">
        <v>4369.1859878719833</v>
      </c>
      <c r="K799" s="1928">
        <v>10.35</v>
      </c>
      <c r="L799" s="1580"/>
      <c r="R799" s="303">
        <f t="shared" si="169"/>
        <v>45221.074974475028</v>
      </c>
      <c r="S799" s="303">
        <f t="shared" si="185"/>
        <v>20666.249722634486</v>
      </c>
      <c r="T799" s="303">
        <f t="shared" si="185"/>
        <v>873.83719757439701</v>
      </c>
      <c r="U799" s="303">
        <f t="shared" si="185"/>
        <v>15029.999798279621</v>
      </c>
      <c r="V799" s="303">
        <f t="shared" si="185"/>
        <v>0</v>
      </c>
      <c r="W799" s="303">
        <f t="shared" si="185"/>
        <v>6247.9359626569358</v>
      </c>
      <c r="X799" s="303">
        <f t="shared" si="185"/>
        <v>0</v>
      </c>
      <c r="Y799" s="303">
        <f t="shared" si="185"/>
        <v>131.07557963615952</v>
      </c>
      <c r="Z799" s="303">
        <f t="shared" si="185"/>
        <v>87.383719757439692</v>
      </c>
      <c r="AA799" s="303">
        <f t="shared" si="185"/>
        <v>218.45929939359925</v>
      </c>
      <c r="AB799" s="303">
        <f t="shared" si="185"/>
        <v>524.30231854463807</v>
      </c>
      <c r="AC799" s="303">
        <f t="shared" si="185"/>
        <v>131.07557963615952</v>
      </c>
      <c r="AD799" s="303">
        <f t="shared" si="185"/>
        <v>218.45929939359925</v>
      </c>
      <c r="AE799" s="303">
        <f t="shared" si="185"/>
        <v>43.691859878719846</v>
      </c>
      <c r="AF799" s="303">
        <f t="shared" si="185"/>
        <v>0</v>
      </c>
      <c r="AG799" s="303">
        <f t="shared" si="186"/>
        <v>567.99417842335788</v>
      </c>
      <c r="AH799" s="303">
        <f t="shared" si="186"/>
        <v>218.45929939359925</v>
      </c>
      <c r="AI799" s="303">
        <f t="shared" si="186"/>
        <v>218.45929939359925</v>
      </c>
      <c r="AJ799" s="303">
        <f t="shared" si="186"/>
        <v>43.691859878719846</v>
      </c>
      <c r="AK799" s="1239" t="s">
        <v>1350</v>
      </c>
      <c r="AL799" s="73" t="s">
        <v>1350</v>
      </c>
      <c r="AM799" s="1239" t="s">
        <v>1350</v>
      </c>
      <c r="AN799" s="303">
        <f t="shared" si="171"/>
        <v>45221.074974475028</v>
      </c>
      <c r="AO799" s="303">
        <f t="shared" si="187"/>
        <v>20666.249722634486</v>
      </c>
      <c r="AP799" s="303">
        <f t="shared" si="187"/>
        <v>873.83719757439701</v>
      </c>
      <c r="AQ799" s="303">
        <f t="shared" si="187"/>
        <v>15029.999798279621</v>
      </c>
      <c r="AR799" s="303">
        <f t="shared" si="187"/>
        <v>0</v>
      </c>
      <c r="AS799" s="303">
        <f t="shared" si="187"/>
        <v>6247.9359626569358</v>
      </c>
      <c r="AT799" s="303">
        <f t="shared" si="187"/>
        <v>0</v>
      </c>
      <c r="AU799" s="303">
        <f t="shared" si="187"/>
        <v>131.07557963615952</v>
      </c>
      <c r="AV799" s="303">
        <f t="shared" si="187"/>
        <v>87.383719757439692</v>
      </c>
      <c r="AW799" s="303">
        <f t="shared" si="187"/>
        <v>218.45929939359925</v>
      </c>
      <c r="AX799" s="303">
        <f t="shared" si="187"/>
        <v>524.30231854463807</v>
      </c>
      <c r="AY799" s="303">
        <f t="shared" si="187"/>
        <v>131.07557963615952</v>
      </c>
      <c r="AZ799" s="303">
        <f t="shared" si="187"/>
        <v>218.45929939359925</v>
      </c>
      <c r="BA799" s="303">
        <f t="shared" si="187"/>
        <v>43.691859878719846</v>
      </c>
      <c r="BB799" s="303">
        <f t="shared" si="187"/>
        <v>0</v>
      </c>
      <c r="BC799" s="303">
        <f t="shared" si="188"/>
        <v>567.99417842335788</v>
      </c>
      <c r="BD799" s="303">
        <f t="shared" si="188"/>
        <v>218.45929939359925</v>
      </c>
      <c r="BE799" s="303">
        <f t="shared" si="188"/>
        <v>218.45929939359925</v>
      </c>
      <c r="BF799" s="303">
        <f t="shared" si="188"/>
        <v>43.691859878719846</v>
      </c>
    </row>
    <row r="800" spans="2:58" ht="14.25" x14ac:dyDescent="0.2">
      <c r="B800" s="1947" t="s">
        <v>328</v>
      </c>
      <c r="C800" s="2018" t="s">
        <v>24</v>
      </c>
      <c r="D800" s="2019" t="s">
        <v>28</v>
      </c>
      <c r="E800" s="2020" t="s">
        <v>25</v>
      </c>
      <c r="F800" s="2021" t="s">
        <v>16</v>
      </c>
      <c r="G800" s="2022">
        <v>17.12</v>
      </c>
      <c r="H800" s="2023">
        <v>1270.5775000000003</v>
      </c>
      <c r="I800" s="2024">
        <v>1270.5775000000003</v>
      </c>
      <c r="J800" s="2023">
        <v>1270.5775000000003</v>
      </c>
      <c r="K800" s="2025">
        <v>10.35</v>
      </c>
      <c r="L800" s="1580"/>
      <c r="O800" s="303"/>
      <c r="P800" s="2055"/>
      <c r="Q800" s="2055"/>
      <c r="R800" s="303">
        <f t="shared" si="169"/>
        <v>13150.477125000003</v>
      </c>
      <c r="S800" s="303">
        <f t="shared" si="185"/>
        <v>6009.831575000002</v>
      </c>
      <c r="T800" s="303">
        <f t="shared" si="185"/>
        <v>254.11550000000014</v>
      </c>
      <c r="U800" s="303">
        <f t="shared" si="185"/>
        <v>4370.7866000000004</v>
      </c>
      <c r="V800" s="303">
        <f t="shared" si="185"/>
        <v>0</v>
      </c>
      <c r="W800" s="303">
        <f t="shared" si="185"/>
        <v>1816.9258250000003</v>
      </c>
      <c r="X800" s="303">
        <f t="shared" si="185"/>
        <v>0</v>
      </c>
      <c r="Y800" s="303">
        <f t="shared" si="185"/>
        <v>38.117325000000008</v>
      </c>
      <c r="Z800" s="303">
        <f t="shared" si="185"/>
        <v>25.411550000000013</v>
      </c>
      <c r="AA800" s="303">
        <f t="shared" si="185"/>
        <v>63.528875000000035</v>
      </c>
      <c r="AB800" s="303">
        <f t="shared" si="185"/>
        <v>152.46930000000003</v>
      </c>
      <c r="AC800" s="303">
        <f t="shared" si="185"/>
        <v>38.117325000000008</v>
      </c>
      <c r="AD800" s="303">
        <f t="shared" si="185"/>
        <v>63.528875000000035</v>
      </c>
      <c r="AE800" s="303">
        <f t="shared" si="185"/>
        <v>12.705775000000006</v>
      </c>
      <c r="AF800" s="303">
        <f t="shared" si="185"/>
        <v>0</v>
      </c>
      <c r="AG800" s="303">
        <f t="shared" si="186"/>
        <v>165.17507500000005</v>
      </c>
      <c r="AH800" s="303">
        <f t="shared" si="186"/>
        <v>63.528875000000035</v>
      </c>
      <c r="AI800" s="303">
        <f t="shared" si="186"/>
        <v>63.528875000000035</v>
      </c>
      <c r="AJ800" s="303">
        <f t="shared" si="186"/>
        <v>12.705775000000006</v>
      </c>
      <c r="AK800" s="1239" t="s">
        <v>1350</v>
      </c>
      <c r="AL800" s="73" t="s">
        <v>1350</v>
      </c>
      <c r="AM800" s="1239" t="s">
        <v>1350</v>
      </c>
      <c r="AN800" s="303">
        <f t="shared" si="171"/>
        <v>13150.477125000003</v>
      </c>
      <c r="AO800" s="303">
        <f t="shared" si="187"/>
        <v>6009.831575000002</v>
      </c>
      <c r="AP800" s="303">
        <f t="shared" si="187"/>
        <v>254.11550000000014</v>
      </c>
      <c r="AQ800" s="303">
        <f t="shared" si="187"/>
        <v>4370.7866000000004</v>
      </c>
      <c r="AR800" s="303">
        <f t="shared" si="187"/>
        <v>0</v>
      </c>
      <c r="AS800" s="303">
        <f t="shared" si="187"/>
        <v>1816.9258250000003</v>
      </c>
      <c r="AT800" s="303">
        <f t="shared" si="187"/>
        <v>0</v>
      </c>
      <c r="AU800" s="303">
        <f t="shared" si="187"/>
        <v>38.117325000000008</v>
      </c>
      <c r="AV800" s="303">
        <f t="shared" si="187"/>
        <v>25.411550000000013</v>
      </c>
      <c r="AW800" s="303">
        <f t="shared" si="187"/>
        <v>63.528875000000035</v>
      </c>
      <c r="AX800" s="303">
        <f t="shared" si="187"/>
        <v>152.46930000000003</v>
      </c>
      <c r="AY800" s="303">
        <f t="shared" si="187"/>
        <v>38.117325000000008</v>
      </c>
      <c r="AZ800" s="303">
        <f t="shared" si="187"/>
        <v>63.528875000000035</v>
      </c>
      <c r="BA800" s="303">
        <f t="shared" si="187"/>
        <v>12.705775000000006</v>
      </c>
      <c r="BB800" s="303">
        <f t="shared" si="187"/>
        <v>0</v>
      </c>
      <c r="BC800" s="303">
        <f t="shared" si="188"/>
        <v>165.17507500000005</v>
      </c>
      <c r="BD800" s="303">
        <f t="shared" si="188"/>
        <v>63.528875000000035</v>
      </c>
      <c r="BE800" s="303">
        <f t="shared" si="188"/>
        <v>63.528875000000035</v>
      </c>
      <c r="BF800" s="303">
        <f t="shared" si="188"/>
        <v>12.705775000000006</v>
      </c>
    </row>
    <row r="801" spans="2:58" ht="14.25" x14ac:dyDescent="0.2">
      <c r="B801" s="1913" t="s">
        <v>328</v>
      </c>
      <c r="C801" s="2026" t="s">
        <v>24</v>
      </c>
      <c r="D801" s="1926" t="s">
        <v>28</v>
      </c>
      <c r="E801" s="1" t="s">
        <v>15</v>
      </c>
      <c r="F801" s="1898" t="s">
        <v>16</v>
      </c>
      <c r="G801" s="1936">
        <v>17.12</v>
      </c>
      <c r="H801" s="1909">
        <v>2067.1165000000001</v>
      </c>
      <c r="I801" s="2027">
        <v>2067.1165000000001</v>
      </c>
      <c r="J801" s="1909">
        <v>2067.1165000000001</v>
      </c>
      <c r="K801" s="1953">
        <v>13.44</v>
      </c>
      <c r="L801" s="1580"/>
      <c r="O801" s="303"/>
      <c r="P801" s="2055"/>
      <c r="Q801" s="2055"/>
      <c r="R801" s="303">
        <f t="shared" si="169"/>
        <v>27782.045760000001</v>
      </c>
      <c r="S801" s="303">
        <f t="shared" si="185"/>
        <v>9777.4610449999909</v>
      </c>
      <c r="T801" s="303">
        <f t="shared" si="185"/>
        <v>413.4233000000001</v>
      </c>
      <c r="U801" s="303">
        <f t="shared" si="185"/>
        <v>7110.88076</v>
      </c>
      <c r="V801" s="303">
        <f t="shared" si="185"/>
        <v>0</v>
      </c>
      <c r="W801" s="303">
        <f t="shared" si="185"/>
        <v>9343.3665799999999</v>
      </c>
      <c r="X801" s="303">
        <f t="shared" si="185"/>
        <v>0</v>
      </c>
      <c r="Y801" s="303">
        <f t="shared" si="185"/>
        <v>62.013494999999999</v>
      </c>
      <c r="Z801" s="303">
        <f t="shared" si="185"/>
        <v>41.342330000000011</v>
      </c>
      <c r="AA801" s="303">
        <f t="shared" si="185"/>
        <v>103.35582500000002</v>
      </c>
      <c r="AB801" s="303">
        <f t="shared" si="185"/>
        <v>248.05398</v>
      </c>
      <c r="AC801" s="303">
        <f t="shared" si="185"/>
        <v>62.013494999999999</v>
      </c>
      <c r="AD801" s="303">
        <f t="shared" si="185"/>
        <v>103.35582500000002</v>
      </c>
      <c r="AE801" s="303">
        <f t="shared" si="185"/>
        <v>20.671165000000006</v>
      </c>
      <c r="AF801" s="303">
        <f t="shared" si="185"/>
        <v>0</v>
      </c>
      <c r="AG801" s="303">
        <f t="shared" si="186"/>
        <v>268.725145</v>
      </c>
      <c r="AH801" s="303">
        <f t="shared" si="186"/>
        <v>103.35582500000002</v>
      </c>
      <c r="AI801" s="303">
        <f t="shared" si="186"/>
        <v>103.35582500000002</v>
      </c>
      <c r="AJ801" s="303">
        <f t="shared" si="186"/>
        <v>20.671165000000006</v>
      </c>
      <c r="AK801" s="1239" t="s">
        <v>1350</v>
      </c>
      <c r="AL801" s="73" t="s">
        <v>1350</v>
      </c>
      <c r="AM801" s="1239" t="s">
        <v>1350</v>
      </c>
      <c r="AN801" s="303">
        <f t="shared" si="171"/>
        <v>27782.045760000001</v>
      </c>
      <c r="AO801" s="303">
        <f t="shared" si="187"/>
        <v>9777.4610449999909</v>
      </c>
      <c r="AP801" s="303">
        <f t="shared" si="187"/>
        <v>413.4233000000001</v>
      </c>
      <c r="AQ801" s="303">
        <f t="shared" si="187"/>
        <v>7110.88076</v>
      </c>
      <c r="AR801" s="303">
        <f t="shared" si="187"/>
        <v>0</v>
      </c>
      <c r="AS801" s="303">
        <f t="shared" si="187"/>
        <v>9343.3665799999999</v>
      </c>
      <c r="AT801" s="303">
        <f t="shared" si="187"/>
        <v>0</v>
      </c>
      <c r="AU801" s="303">
        <f t="shared" si="187"/>
        <v>62.013494999999999</v>
      </c>
      <c r="AV801" s="303">
        <f t="shared" si="187"/>
        <v>41.342330000000011</v>
      </c>
      <c r="AW801" s="303">
        <f t="shared" si="187"/>
        <v>103.35582500000002</v>
      </c>
      <c r="AX801" s="303">
        <f t="shared" si="187"/>
        <v>248.05398</v>
      </c>
      <c r="AY801" s="303">
        <f t="shared" si="187"/>
        <v>62.013494999999999</v>
      </c>
      <c r="AZ801" s="303">
        <f t="shared" si="187"/>
        <v>103.35582500000002</v>
      </c>
      <c r="BA801" s="303">
        <f t="shared" si="187"/>
        <v>20.671165000000006</v>
      </c>
      <c r="BB801" s="303">
        <f t="shared" si="187"/>
        <v>0</v>
      </c>
      <c r="BC801" s="303">
        <f t="shared" si="188"/>
        <v>268.725145</v>
      </c>
      <c r="BD801" s="303">
        <f t="shared" si="188"/>
        <v>103.35582500000002</v>
      </c>
      <c r="BE801" s="303">
        <f t="shared" si="188"/>
        <v>103.35582500000002</v>
      </c>
      <c r="BF801" s="303">
        <f t="shared" si="188"/>
        <v>20.671165000000006</v>
      </c>
    </row>
    <row r="802" spans="2:58" ht="14.25" x14ac:dyDescent="0.2">
      <c r="B802" s="1913" t="s">
        <v>328</v>
      </c>
      <c r="C802" s="2026" t="s">
        <v>24</v>
      </c>
      <c r="D802" s="1926" t="s">
        <v>28</v>
      </c>
      <c r="E802" s="1" t="s">
        <v>19</v>
      </c>
      <c r="F802" s="1898" t="s">
        <v>16</v>
      </c>
      <c r="G802" s="1936">
        <v>17.12</v>
      </c>
      <c r="H802" s="1909">
        <v>712.55600000000004</v>
      </c>
      <c r="I802" s="2027">
        <v>712.55600000000004</v>
      </c>
      <c r="J802" s="1909">
        <v>712.55600000000004</v>
      </c>
      <c r="K802" s="1953">
        <v>18.77</v>
      </c>
      <c r="L802" s="1580"/>
      <c r="O802" s="303"/>
      <c r="P802" s="2055"/>
      <c r="Q802" s="2055"/>
      <c r="R802" s="303">
        <f t="shared" si="169"/>
        <v>13374.67612</v>
      </c>
      <c r="S802" s="303">
        <f t="shared" si="185"/>
        <v>3370.3898799999974</v>
      </c>
      <c r="T802" s="303">
        <f t="shared" si="185"/>
        <v>142.51120000000003</v>
      </c>
      <c r="U802" s="303">
        <f t="shared" si="185"/>
        <v>2451.1926399999998</v>
      </c>
      <c r="V802" s="303">
        <f t="shared" si="185"/>
        <v>0</v>
      </c>
      <c r="W802" s="303">
        <f t="shared" si="185"/>
        <v>7018.6766000000016</v>
      </c>
      <c r="X802" s="303">
        <f t="shared" si="185"/>
        <v>0</v>
      </c>
      <c r="Y802" s="303">
        <f t="shared" si="185"/>
        <v>21.37668</v>
      </c>
      <c r="Z802" s="303">
        <f t="shared" si="185"/>
        <v>14.251120000000002</v>
      </c>
      <c r="AA802" s="303">
        <f t="shared" si="185"/>
        <v>35.627800000000008</v>
      </c>
      <c r="AB802" s="303">
        <f t="shared" si="185"/>
        <v>85.506720000000001</v>
      </c>
      <c r="AC802" s="303">
        <f t="shared" si="185"/>
        <v>21.37668</v>
      </c>
      <c r="AD802" s="303">
        <f t="shared" si="185"/>
        <v>35.627800000000008</v>
      </c>
      <c r="AE802" s="303">
        <f t="shared" si="185"/>
        <v>7.125560000000001</v>
      </c>
      <c r="AF802" s="303">
        <f t="shared" si="185"/>
        <v>0</v>
      </c>
      <c r="AG802" s="303">
        <f t="shared" si="186"/>
        <v>92.632280000000009</v>
      </c>
      <c r="AH802" s="303">
        <f t="shared" si="186"/>
        <v>35.627800000000008</v>
      </c>
      <c r="AI802" s="303">
        <f t="shared" si="186"/>
        <v>35.627800000000008</v>
      </c>
      <c r="AJ802" s="303">
        <f t="shared" si="186"/>
        <v>7.125560000000001</v>
      </c>
      <c r="AK802" s="1239" t="s">
        <v>1350</v>
      </c>
      <c r="AL802" s="73" t="s">
        <v>1350</v>
      </c>
      <c r="AM802" s="1239" t="s">
        <v>1350</v>
      </c>
      <c r="AN802" s="303">
        <f t="shared" si="171"/>
        <v>13374.67612</v>
      </c>
      <c r="AO802" s="303">
        <f t="shared" si="187"/>
        <v>3370.3898799999974</v>
      </c>
      <c r="AP802" s="303">
        <f t="shared" si="187"/>
        <v>142.51120000000003</v>
      </c>
      <c r="AQ802" s="303">
        <f t="shared" si="187"/>
        <v>2451.1926399999998</v>
      </c>
      <c r="AR802" s="303">
        <f t="shared" si="187"/>
        <v>0</v>
      </c>
      <c r="AS802" s="303">
        <f t="shared" si="187"/>
        <v>7018.6766000000016</v>
      </c>
      <c r="AT802" s="303">
        <f t="shared" si="187"/>
        <v>0</v>
      </c>
      <c r="AU802" s="303">
        <f t="shared" si="187"/>
        <v>21.37668</v>
      </c>
      <c r="AV802" s="303">
        <f t="shared" si="187"/>
        <v>14.251120000000002</v>
      </c>
      <c r="AW802" s="303">
        <f t="shared" si="187"/>
        <v>35.627800000000008</v>
      </c>
      <c r="AX802" s="303">
        <f t="shared" si="187"/>
        <v>85.506720000000001</v>
      </c>
      <c r="AY802" s="303">
        <f t="shared" si="187"/>
        <v>21.37668</v>
      </c>
      <c r="AZ802" s="303">
        <f t="shared" si="187"/>
        <v>35.627800000000008</v>
      </c>
      <c r="BA802" s="303">
        <f t="shared" si="187"/>
        <v>7.125560000000001</v>
      </c>
      <c r="BB802" s="303">
        <f t="shared" si="187"/>
        <v>0</v>
      </c>
      <c r="BC802" s="303">
        <f t="shared" si="188"/>
        <v>92.632280000000009</v>
      </c>
      <c r="BD802" s="303">
        <f t="shared" si="188"/>
        <v>35.627800000000008</v>
      </c>
      <c r="BE802" s="303">
        <f t="shared" si="188"/>
        <v>35.627800000000008</v>
      </c>
      <c r="BF802" s="303">
        <f t="shared" si="188"/>
        <v>7.125560000000001</v>
      </c>
    </row>
    <row r="803" spans="2:58" ht="14.25" x14ac:dyDescent="0.2">
      <c r="B803" s="1913" t="s">
        <v>328</v>
      </c>
      <c r="C803" s="2026" t="s">
        <v>24</v>
      </c>
      <c r="D803" s="1926" t="s">
        <v>23</v>
      </c>
      <c r="E803" s="1" t="s">
        <v>25</v>
      </c>
      <c r="F803" s="1898" t="s">
        <v>16</v>
      </c>
      <c r="G803" s="1936">
        <v>17.12</v>
      </c>
      <c r="H803" s="1909">
        <v>5082.3100000000013</v>
      </c>
      <c r="I803" s="2027">
        <v>5082.3100000000013</v>
      </c>
      <c r="J803" s="1909">
        <v>5082.3100000000013</v>
      </c>
      <c r="K803" s="1953">
        <v>10.35</v>
      </c>
      <c r="L803" s="1580"/>
      <c r="O803" s="303"/>
      <c r="P803" s="2055"/>
      <c r="Q803" s="2055"/>
      <c r="R803" s="303">
        <f t="shared" si="169"/>
        <v>52601.908500000012</v>
      </c>
      <c r="S803" s="303">
        <f t="shared" si="185"/>
        <v>24039.326300000008</v>
      </c>
      <c r="T803" s="303">
        <f t="shared" si="185"/>
        <v>1016.4620000000006</v>
      </c>
      <c r="U803" s="303">
        <f t="shared" si="185"/>
        <v>17483.146400000001</v>
      </c>
      <c r="V803" s="303">
        <f t="shared" si="185"/>
        <v>0</v>
      </c>
      <c r="W803" s="303">
        <f t="shared" si="185"/>
        <v>7267.703300000001</v>
      </c>
      <c r="X803" s="303">
        <f t="shared" si="185"/>
        <v>0</v>
      </c>
      <c r="Y803" s="303">
        <f t="shared" si="185"/>
        <v>152.46930000000003</v>
      </c>
      <c r="Z803" s="303">
        <f t="shared" si="185"/>
        <v>101.64620000000005</v>
      </c>
      <c r="AA803" s="303">
        <f t="shared" si="185"/>
        <v>254.11550000000014</v>
      </c>
      <c r="AB803" s="303">
        <f t="shared" si="185"/>
        <v>609.87720000000013</v>
      </c>
      <c r="AC803" s="303">
        <f t="shared" si="185"/>
        <v>152.46930000000003</v>
      </c>
      <c r="AD803" s="303">
        <f t="shared" si="185"/>
        <v>254.11550000000014</v>
      </c>
      <c r="AE803" s="303">
        <f t="shared" si="185"/>
        <v>50.823100000000025</v>
      </c>
      <c r="AF803" s="303">
        <f t="shared" si="185"/>
        <v>0</v>
      </c>
      <c r="AG803" s="303">
        <f t="shared" si="186"/>
        <v>660.7003000000002</v>
      </c>
      <c r="AH803" s="303">
        <f t="shared" si="186"/>
        <v>254.11550000000014</v>
      </c>
      <c r="AI803" s="303">
        <f t="shared" si="186"/>
        <v>254.11550000000014</v>
      </c>
      <c r="AJ803" s="303">
        <f t="shared" si="186"/>
        <v>50.823100000000025</v>
      </c>
      <c r="AK803" s="1239" t="s">
        <v>1350</v>
      </c>
      <c r="AL803" s="73" t="s">
        <v>1350</v>
      </c>
      <c r="AM803" s="1239" t="s">
        <v>1350</v>
      </c>
      <c r="AN803" s="303">
        <f t="shared" si="171"/>
        <v>52601.908500000012</v>
      </c>
      <c r="AO803" s="303">
        <f t="shared" si="187"/>
        <v>24039.326300000008</v>
      </c>
      <c r="AP803" s="303">
        <f t="shared" si="187"/>
        <v>1016.4620000000006</v>
      </c>
      <c r="AQ803" s="303">
        <f t="shared" si="187"/>
        <v>17483.146400000001</v>
      </c>
      <c r="AR803" s="303">
        <f t="shared" si="187"/>
        <v>0</v>
      </c>
      <c r="AS803" s="303">
        <f t="shared" si="187"/>
        <v>7267.703300000001</v>
      </c>
      <c r="AT803" s="303">
        <f t="shared" si="187"/>
        <v>0</v>
      </c>
      <c r="AU803" s="303">
        <f t="shared" si="187"/>
        <v>152.46930000000003</v>
      </c>
      <c r="AV803" s="303">
        <f t="shared" si="187"/>
        <v>101.64620000000005</v>
      </c>
      <c r="AW803" s="303">
        <f t="shared" si="187"/>
        <v>254.11550000000014</v>
      </c>
      <c r="AX803" s="303">
        <f t="shared" si="187"/>
        <v>609.87720000000013</v>
      </c>
      <c r="AY803" s="303">
        <f t="shared" si="187"/>
        <v>152.46930000000003</v>
      </c>
      <c r="AZ803" s="303">
        <f t="shared" si="187"/>
        <v>254.11550000000014</v>
      </c>
      <c r="BA803" s="303">
        <f t="shared" si="187"/>
        <v>50.823100000000025</v>
      </c>
      <c r="BB803" s="303">
        <f t="shared" si="187"/>
        <v>0</v>
      </c>
      <c r="BC803" s="303">
        <f t="shared" si="188"/>
        <v>660.7003000000002</v>
      </c>
      <c r="BD803" s="303">
        <f t="shared" si="188"/>
        <v>254.11550000000014</v>
      </c>
      <c r="BE803" s="303">
        <f t="shared" si="188"/>
        <v>254.11550000000014</v>
      </c>
      <c r="BF803" s="303">
        <f t="shared" si="188"/>
        <v>50.823100000000025</v>
      </c>
    </row>
    <row r="804" spans="2:58" ht="14.25" x14ac:dyDescent="0.2">
      <c r="B804" s="1913" t="s">
        <v>328</v>
      </c>
      <c r="C804" s="2026" t="s">
        <v>24</v>
      </c>
      <c r="D804" s="1926" t="s">
        <v>23</v>
      </c>
      <c r="E804" s="1" t="s">
        <v>15</v>
      </c>
      <c r="F804" s="1898" t="s">
        <v>16</v>
      </c>
      <c r="G804" s="1936">
        <v>17.12</v>
      </c>
      <c r="H804" s="1909">
        <v>8268.4660000000003</v>
      </c>
      <c r="I804" s="2027">
        <v>8268.4660000000003</v>
      </c>
      <c r="J804" s="1909">
        <v>8268.4660000000003</v>
      </c>
      <c r="K804" s="1953">
        <v>13.44</v>
      </c>
      <c r="L804" s="1580"/>
      <c r="O804" s="303"/>
      <c r="P804" s="2055"/>
      <c r="Q804" s="2055"/>
      <c r="R804" s="303">
        <f t="shared" si="169"/>
        <v>111128.18304</v>
      </c>
      <c r="S804" s="303">
        <f t="shared" si="185"/>
        <v>39109.844179999964</v>
      </c>
      <c r="T804" s="303">
        <f t="shared" si="185"/>
        <v>1653.6932000000004</v>
      </c>
      <c r="U804" s="303">
        <f t="shared" si="185"/>
        <v>28443.52304</v>
      </c>
      <c r="V804" s="303">
        <f t="shared" si="185"/>
        <v>0</v>
      </c>
      <c r="W804" s="303">
        <f t="shared" si="185"/>
        <v>37373.46632</v>
      </c>
      <c r="X804" s="303">
        <f t="shared" si="185"/>
        <v>0</v>
      </c>
      <c r="Y804" s="303">
        <f t="shared" si="185"/>
        <v>248.05398</v>
      </c>
      <c r="Z804" s="303">
        <f t="shared" si="185"/>
        <v>165.36932000000004</v>
      </c>
      <c r="AA804" s="303">
        <f t="shared" si="185"/>
        <v>413.4233000000001</v>
      </c>
      <c r="AB804" s="303">
        <f t="shared" si="185"/>
        <v>992.21591999999998</v>
      </c>
      <c r="AC804" s="303">
        <f t="shared" si="185"/>
        <v>248.05398</v>
      </c>
      <c r="AD804" s="303">
        <f t="shared" si="185"/>
        <v>413.4233000000001</v>
      </c>
      <c r="AE804" s="303">
        <f t="shared" si="185"/>
        <v>82.684660000000022</v>
      </c>
      <c r="AF804" s="303">
        <f t="shared" si="185"/>
        <v>0</v>
      </c>
      <c r="AG804" s="303">
        <f t="shared" si="186"/>
        <v>1074.90058</v>
      </c>
      <c r="AH804" s="303">
        <f t="shared" si="186"/>
        <v>413.4233000000001</v>
      </c>
      <c r="AI804" s="303">
        <f t="shared" si="186"/>
        <v>413.4233000000001</v>
      </c>
      <c r="AJ804" s="303">
        <f t="shared" si="186"/>
        <v>82.684660000000022</v>
      </c>
      <c r="AK804" s="1239" t="s">
        <v>1350</v>
      </c>
      <c r="AL804" s="73" t="s">
        <v>1350</v>
      </c>
      <c r="AM804" s="1239" t="s">
        <v>1350</v>
      </c>
      <c r="AN804" s="303">
        <f t="shared" si="171"/>
        <v>111128.18304</v>
      </c>
      <c r="AO804" s="303">
        <f t="shared" si="187"/>
        <v>39109.844179999964</v>
      </c>
      <c r="AP804" s="303">
        <f t="shared" si="187"/>
        <v>1653.6932000000004</v>
      </c>
      <c r="AQ804" s="303">
        <f t="shared" si="187"/>
        <v>28443.52304</v>
      </c>
      <c r="AR804" s="303">
        <f t="shared" si="187"/>
        <v>0</v>
      </c>
      <c r="AS804" s="303">
        <f t="shared" si="187"/>
        <v>37373.46632</v>
      </c>
      <c r="AT804" s="303">
        <f t="shared" si="187"/>
        <v>0</v>
      </c>
      <c r="AU804" s="303">
        <f t="shared" si="187"/>
        <v>248.05398</v>
      </c>
      <c r="AV804" s="303">
        <f t="shared" si="187"/>
        <v>165.36932000000004</v>
      </c>
      <c r="AW804" s="303">
        <f t="shared" si="187"/>
        <v>413.4233000000001</v>
      </c>
      <c r="AX804" s="303">
        <f t="shared" si="187"/>
        <v>992.21591999999998</v>
      </c>
      <c r="AY804" s="303">
        <f t="shared" si="187"/>
        <v>248.05398</v>
      </c>
      <c r="AZ804" s="303">
        <f t="shared" si="187"/>
        <v>413.4233000000001</v>
      </c>
      <c r="BA804" s="303">
        <f t="shared" si="187"/>
        <v>82.684660000000022</v>
      </c>
      <c r="BB804" s="303">
        <f t="shared" si="187"/>
        <v>0</v>
      </c>
      <c r="BC804" s="303">
        <f t="shared" si="188"/>
        <v>1074.90058</v>
      </c>
      <c r="BD804" s="303">
        <f t="shared" si="188"/>
        <v>413.4233000000001</v>
      </c>
      <c r="BE804" s="303">
        <f t="shared" si="188"/>
        <v>413.4233000000001</v>
      </c>
      <c r="BF804" s="303">
        <f t="shared" si="188"/>
        <v>82.684660000000022</v>
      </c>
    </row>
    <row r="805" spans="2:58" ht="14.25" x14ac:dyDescent="0.2">
      <c r="B805" s="1913" t="s">
        <v>328</v>
      </c>
      <c r="C805" s="2026" t="s">
        <v>24</v>
      </c>
      <c r="D805" s="1926" t="s">
        <v>23</v>
      </c>
      <c r="E805" s="1" t="s">
        <v>19</v>
      </c>
      <c r="F805" s="1898" t="s">
        <v>16</v>
      </c>
      <c r="G805" s="1936">
        <v>17.12</v>
      </c>
      <c r="H805" s="1909">
        <v>2850.2240000000002</v>
      </c>
      <c r="I805" s="2027">
        <v>2850.2240000000002</v>
      </c>
      <c r="J805" s="1909">
        <v>2850.2240000000002</v>
      </c>
      <c r="K805" s="1953">
        <v>18.77</v>
      </c>
      <c r="L805" s="1580"/>
      <c r="O805" s="303"/>
      <c r="P805" s="2055"/>
      <c r="Q805" s="2055"/>
      <c r="R805" s="303">
        <f t="shared" si="169"/>
        <v>53498.70448</v>
      </c>
      <c r="S805" s="303">
        <f t="shared" si="185"/>
        <v>13481.55951999999</v>
      </c>
      <c r="T805" s="303">
        <f t="shared" si="185"/>
        <v>570.04480000000012</v>
      </c>
      <c r="U805" s="303">
        <f t="shared" si="185"/>
        <v>9804.770559999999</v>
      </c>
      <c r="V805" s="303">
        <f t="shared" si="185"/>
        <v>0</v>
      </c>
      <c r="W805" s="303">
        <f t="shared" si="185"/>
        <v>28074.706400000006</v>
      </c>
      <c r="X805" s="303">
        <f t="shared" si="185"/>
        <v>0</v>
      </c>
      <c r="Y805" s="303">
        <f t="shared" si="185"/>
        <v>85.506720000000001</v>
      </c>
      <c r="Z805" s="303">
        <f t="shared" si="185"/>
        <v>57.004480000000008</v>
      </c>
      <c r="AA805" s="303">
        <f t="shared" si="185"/>
        <v>142.51120000000003</v>
      </c>
      <c r="AB805" s="303">
        <f t="shared" si="185"/>
        <v>342.02688000000001</v>
      </c>
      <c r="AC805" s="303">
        <f t="shared" si="185"/>
        <v>85.506720000000001</v>
      </c>
      <c r="AD805" s="303">
        <f t="shared" si="185"/>
        <v>142.51120000000003</v>
      </c>
      <c r="AE805" s="303">
        <f t="shared" si="185"/>
        <v>28.502240000000004</v>
      </c>
      <c r="AF805" s="303">
        <f t="shared" si="185"/>
        <v>0</v>
      </c>
      <c r="AG805" s="303">
        <f t="shared" si="186"/>
        <v>370.52912000000003</v>
      </c>
      <c r="AH805" s="303">
        <f t="shared" si="186"/>
        <v>142.51120000000003</v>
      </c>
      <c r="AI805" s="303">
        <f t="shared" si="186"/>
        <v>142.51120000000003</v>
      </c>
      <c r="AJ805" s="303">
        <f t="shared" si="186"/>
        <v>28.502240000000004</v>
      </c>
      <c r="AK805" s="1239" t="s">
        <v>1350</v>
      </c>
      <c r="AL805" s="73" t="s">
        <v>1350</v>
      </c>
      <c r="AM805" s="1239" t="s">
        <v>1350</v>
      </c>
      <c r="AN805" s="303">
        <f t="shared" si="171"/>
        <v>53498.70448</v>
      </c>
      <c r="AO805" s="303">
        <f t="shared" si="187"/>
        <v>13481.55951999999</v>
      </c>
      <c r="AP805" s="303">
        <f t="shared" si="187"/>
        <v>570.04480000000012</v>
      </c>
      <c r="AQ805" s="303">
        <f t="shared" si="187"/>
        <v>9804.770559999999</v>
      </c>
      <c r="AR805" s="303">
        <f t="shared" si="187"/>
        <v>0</v>
      </c>
      <c r="AS805" s="303">
        <f t="shared" si="187"/>
        <v>28074.706400000006</v>
      </c>
      <c r="AT805" s="303">
        <f t="shared" si="187"/>
        <v>0</v>
      </c>
      <c r="AU805" s="303">
        <f t="shared" si="187"/>
        <v>85.506720000000001</v>
      </c>
      <c r="AV805" s="303">
        <f t="shared" si="187"/>
        <v>57.004480000000008</v>
      </c>
      <c r="AW805" s="303">
        <f t="shared" si="187"/>
        <v>142.51120000000003</v>
      </c>
      <c r="AX805" s="303">
        <f t="shared" si="187"/>
        <v>342.02688000000001</v>
      </c>
      <c r="AY805" s="303">
        <f t="shared" si="187"/>
        <v>85.506720000000001</v>
      </c>
      <c r="AZ805" s="303">
        <f t="shared" si="187"/>
        <v>142.51120000000003</v>
      </c>
      <c r="BA805" s="303">
        <f t="shared" si="187"/>
        <v>28.502240000000004</v>
      </c>
      <c r="BB805" s="303">
        <f t="shared" si="187"/>
        <v>0</v>
      </c>
      <c r="BC805" s="303">
        <f t="shared" si="188"/>
        <v>370.52912000000003</v>
      </c>
      <c r="BD805" s="303">
        <f t="shared" si="188"/>
        <v>142.51120000000003</v>
      </c>
      <c r="BE805" s="303">
        <f t="shared" si="188"/>
        <v>142.51120000000003</v>
      </c>
      <c r="BF805" s="303">
        <f t="shared" si="188"/>
        <v>28.502240000000004</v>
      </c>
    </row>
    <row r="806" spans="2:58" ht="14.25" x14ac:dyDescent="0.2">
      <c r="B806" s="1913" t="s">
        <v>328</v>
      </c>
      <c r="C806" s="2026" t="s">
        <v>24</v>
      </c>
      <c r="D806" s="1926" t="s">
        <v>27</v>
      </c>
      <c r="E806" s="1" t="s">
        <v>25</v>
      </c>
      <c r="F806" s="1898" t="s">
        <v>16</v>
      </c>
      <c r="G806" s="1936">
        <v>17.12</v>
      </c>
      <c r="H806" s="1909">
        <v>19058.662500000002</v>
      </c>
      <c r="I806" s="2027">
        <v>19058.662500000002</v>
      </c>
      <c r="J806" s="1909">
        <v>19058.662500000002</v>
      </c>
      <c r="K806" s="1953">
        <v>10.35</v>
      </c>
      <c r="L806" s="1580"/>
      <c r="O806" s="303"/>
      <c r="P806" s="2055"/>
      <c r="Q806" s="2055"/>
      <c r="R806" s="303">
        <f t="shared" si="169"/>
        <v>197257.15687500002</v>
      </c>
      <c r="S806" s="303">
        <f t="shared" si="185"/>
        <v>90147.473625000028</v>
      </c>
      <c r="T806" s="303">
        <f t="shared" si="185"/>
        <v>3811.7325000000014</v>
      </c>
      <c r="U806" s="303">
        <f t="shared" si="185"/>
        <v>65561.798999999999</v>
      </c>
      <c r="V806" s="303">
        <f t="shared" si="185"/>
        <v>0</v>
      </c>
      <c r="W806" s="303">
        <f t="shared" si="185"/>
        <v>27253.887375000002</v>
      </c>
      <c r="X806" s="303">
        <f t="shared" si="185"/>
        <v>0</v>
      </c>
      <c r="Y806" s="303">
        <f t="shared" si="185"/>
        <v>571.75987500000008</v>
      </c>
      <c r="Z806" s="303">
        <f t="shared" si="185"/>
        <v>381.17325000000011</v>
      </c>
      <c r="AA806" s="303">
        <f t="shared" si="185"/>
        <v>952.93312500000036</v>
      </c>
      <c r="AB806" s="303">
        <f t="shared" si="185"/>
        <v>2287.0395000000003</v>
      </c>
      <c r="AC806" s="303">
        <f t="shared" si="185"/>
        <v>571.75987500000008</v>
      </c>
      <c r="AD806" s="303">
        <f t="shared" si="185"/>
        <v>952.93312500000036</v>
      </c>
      <c r="AE806" s="303">
        <f t="shared" si="185"/>
        <v>190.58662500000005</v>
      </c>
      <c r="AF806" s="303">
        <f t="shared" si="185"/>
        <v>0</v>
      </c>
      <c r="AG806" s="303">
        <f t="shared" si="186"/>
        <v>2477.6261250000002</v>
      </c>
      <c r="AH806" s="303">
        <f t="shared" si="186"/>
        <v>952.93312500000036</v>
      </c>
      <c r="AI806" s="303">
        <f t="shared" si="186"/>
        <v>952.93312500000036</v>
      </c>
      <c r="AJ806" s="303">
        <f t="shared" si="186"/>
        <v>190.58662500000005</v>
      </c>
      <c r="AK806" s="1239" t="s">
        <v>1350</v>
      </c>
      <c r="AL806" s="73" t="s">
        <v>1350</v>
      </c>
      <c r="AM806" s="1239" t="s">
        <v>1350</v>
      </c>
      <c r="AN806" s="303">
        <f t="shared" si="171"/>
        <v>197257.15687500002</v>
      </c>
      <c r="AO806" s="303">
        <f t="shared" si="187"/>
        <v>90147.473625000028</v>
      </c>
      <c r="AP806" s="303">
        <f t="shared" si="187"/>
        <v>3811.7325000000014</v>
      </c>
      <c r="AQ806" s="303">
        <f t="shared" si="187"/>
        <v>65561.798999999999</v>
      </c>
      <c r="AR806" s="303">
        <f t="shared" si="187"/>
        <v>0</v>
      </c>
      <c r="AS806" s="303">
        <f t="shared" si="187"/>
        <v>27253.887375000002</v>
      </c>
      <c r="AT806" s="303">
        <f t="shared" si="187"/>
        <v>0</v>
      </c>
      <c r="AU806" s="303">
        <f t="shared" si="187"/>
        <v>571.75987500000008</v>
      </c>
      <c r="AV806" s="303">
        <f t="shared" si="187"/>
        <v>381.17325000000011</v>
      </c>
      <c r="AW806" s="303">
        <f t="shared" si="187"/>
        <v>952.93312500000036</v>
      </c>
      <c r="AX806" s="303">
        <f t="shared" si="187"/>
        <v>2287.0395000000003</v>
      </c>
      <c r="AY806" s="303">
        <f t="shared" si="187"/>
        <v>571.75987500000008</v>
      </c>
      <c r="AZ806" s="303">
        <f t="shared" si="187"/>
        <v>952.93312500000036</v>
      </c>
      <c r="BA806" s="303">
        <f t="shared" si="187"/>
        <v>190.58662500000005</v>
      </c>
      <c r="BB806" s="303">
        <f t="shared" si="187"/>
        <v>0</v>
      </c>
      <c r="BC806" s="303">
        <f t="shared" si="188"/>
        <v>2477.6261250000002</v>
      </c>
      <c r="BD806" s="303">
        <f t="shared" si="188"/>
        <v>952.93312500000036</v>
      </c>
      <c r="BE806" s="303">
        <f t="shared" si="188"/>
        <v>952.93312500000036</v>
      </c>
      <c r="BF806" s="303">
        <f t="shared" si="188"/>
        <v>190.58662500000005</v>
      </c>
    </row>
    <row r="807" spans="2:58" ht="14.25" x14ac:dyDescent="0.2">
      <c r="B807" s="1913" t="s">
        <v>328</v>
      </c>
      <c r="C807" s="2026" t="s">
        <v>24</v>
      </c>
      <c r="D807" s="1926" t="s">
        <v>27</v>
      </c>
      <c r="E807" s="1" t="s">
        <v>15</v>
      </c>
      <c r="F807" s="1898" t="s">
        <v>16</v>
      </c>
      <c r="G807" s="1936">
        <v>17.12</v>
      </c>
      <c r="H807" s="1909">
        <v>31006.747500000001</v>
      </c>
      <c r="I807" s="2027">
        <v>31006.747500000001</v>
      </c>
      <c r="J807" s="1909">
        <v>31006.747500000001</v>
      </c>
      <c r="K807" s="1953">
        <v>13.44</v>
      </c>
      <c r="L807" s="1580"/>
      <c r="O807" s="303"/>
      <c r="P807" s="2055"/>
      <c r="Q807" s="2055"/>
      <c r="R807" s="303">
        <f t="shared" si="169"/>
        <v>416730.68640000001</v>
      </c>
      <c r="S807" s="303">
        <f t="shared" si="185"/>
        <v>146661.91567499988</v>
      </c>
      <c r="T807" s="303">
        <f t="shared" si="185"/>
        <v>6201.3495000000012</v>
      </c>
      <c r="U807" s="303">
        <f t="shared" si="185"/>
        <v>106663.21139999999</v>
      </c>
      <c r="V807" s="303">
        <f t="shared" si="185"/>
        <v>0</v>
      </c>
      <c r="W807" s="303">
        <f t="shared" si="185"/>
        <v>140150.4987</v>
      </c>
      <c r="X807" s="303">
        <f t="shared" si="185"/>
        <v>0</v>
      </c>
      <c r="Y807" s="303">
        <f t="shared" si="185"/>
        <v>930.20242499999995</v>
      </c>
      <c r="Z807" s="303">
        <f t="shared" si="185"/>
        <v>620.13495000000012</v>
      </c>
      <c r="AA807" s="303">
        <f t="shared" si="185"/>
        <v>1550.3373750000003</v>
      </c>
      <c r="AB807" s="303">
        <f t="shared" si="185"/>
        <v>3720.8096999999998</v>
      </c>
      <c r="AC807" s="303">
        <f t="shared" si="185"/>
        <v>930.20242499999995</v>
      </c>
      <c r="AD807" s="303">
        <f t="shared" si="185"/>
        <v>1550.3373750000003</v>
      </c>
      <c r="AE807" s="303">
        <f t="shared" si="185"/>
        <v>310.06747500000006</v>
      </c>
      <c r="AF807" s="303">
        <f t="shared" si="185"/>
        <v>0</v>
      </c>
      <c r="AG807" s="303">
        <f t="shared" si="186"/>
        <v>4030.8771750000001</v>
      </c>
      <c r="AH807" s="303">
        <f t="shared" si="186"/>
        <v>1550.3373750000003</v>
      </c>
      <c r="AI807" s="303">
        <f t="shared" si="186"/>
        <v>1550.3373750000003</v>
      </c>
      <c r="AJ807" s="303">
        <f t="shared" si="186"/>
        <v>310.06747500000006</v>
      </c>
      <c r="AK807" s="1239" t="s">
        <v>1350</v>
      </c>
      <c r="AL807" s="73" t="s">
        <v>1350</v>
      </c>
      <c r="AM807" s="1239" t="s">
        <v>1350</v>
      </c>
      <c r="AN807" s="303">
        <f t="shared" si="171"/>
        <v>416730.68640000001</v>
      </c>
      <c r="AO807" s="303">
        <f t="shared" si="187"/>
        <v>146661.91567499988</v>
      </c>
      <c r="AP807" s="303">
        <f t="shared" si="187"/>
        <v>6201.3495000000012</v>
      </c>
      <c r="AQ807" s="303">
        <f t="shared" si="187"/>
        <v>106663.21139999999</v>
      </c>
      <c r="AR807" s="303">
        <f t="shared" si="187"/>
        <v>0</v>
      </c>
      <c r="AS807" s="303">
        <f t="shared" si="187"/>
        <v>140150.4987</v>
      </c>
      <c r="AT807" s="303">
        <f t="shared" si="187"/>
        <v>0</v>
      </c>
      <c r="AU807" s="303">
        <f t="shared" si="187"/>
        <v>930.20242499999995</v>
      </c>
      <c r="AV807" s="303">
        <f t="shared" si="187"/>
        <v>620.13495000000012</v>
      </c>
      <c r="AW807" s="303">
        <f t="shared" si="187"/>
        <v>1550.3373750000003</v>
      </c>
      <c r="AX807" s="303">
        <f t="shared" si="187"/>
        <v>3720.8096999999998</v>
      </c>
      <c r="AY807" s="303">
        <f t="shared" si="187"/>
        <v>930.20242499999995</v>
      </c>
      <c r="AZ807" s="303">
        <f t="shared" si="187"/>
        <v>1550.3373750000003</v>
      </c>
      <c r="BA807" s="303">
        <f t="shared" si="187"/>
        <v>310.06747500000006</v>
      </c>
      <c r="BB807" s="303">
        <f t="shared" si="187"/>
        <v>0</v>
      </c>
      <c r="BC807" s="303">
        <f t="shared" si="188"/>
        <v>4030.8771750000001</v>
      </c>
      <c r="BD807" s="303">
        <f t="shared" si="188"/>
        <v>1550.3373750000003</v>
      </c>
      <c r="BE807" s="303">
        <f t="shared" si="188"/>
        <v>1550.3373750000003</v>
      </c>
      <c r="BF807" s="303">
        <f t="shared" si="188"/>
        <v>310.06747500000006</v>
      </c>
    </row>
    <row r="808" spans="2:58" ht="14.25" x14ac:dyDescent="0.2">
      <c r="B808" s="1913" t="s">
        <v>328</v>
      </c>
      <c r="C808" s="2026" t="s">
        <v>24</v>
      </c>
      <c r="D808" s="1926" t="s">
        <v>27</v>
      </c>
      <c r="E808" s="1" t="s">
        <v>19</v>
      </c>
      <c r="F808" s="1898" t="s">
        <v>16</v>
      </c>
      <c r="G808" s="1936">
        <v>17.12</v>
      </c>
      <c r="H808" s="1909">
        <v>10688.34</v>
      </c>
      <c r="I808" s="2027">
        <v>10688.34</v>
      </c>
      <c r="J808" s="1909">
        <v>10688.34</v>
      </c>
      <c r="K808" s="1953">
        <v>18.77</v>
      </c>
      <c r="L808" s="1580"/>
      <c r="O808" s="303"/>
      <c r="P808" s="2055"/>
      <c r="Q808" s="2055"/>
      <c r="R808" s="303">
        <f t="shared" si="169"/>
        <v>200620.14180000001</v>
      </c>
      <c r="S808" s="303">
        <f t="shared" ref="S808:AF826" si="189">+$R808*VLOOKUP($E808,$P$5:$AF$7,S$1+3,FALSE)</f>
        <v>50555.848199999964</v>
      </c>
      <c r="T808" s="303">
        <f t="shared" si="189"/>
        <v>2137.6680000000006</v>
      </c>
      <c r="U808" s="303">
        <f t="shared" si="189"/>
        <v>36767.889599999995</v>
      </c>
      <c r="V808" s="303">
        <f t="shared" si="189"/>
        <v>0</v>
      </c>
      <c r="W808" s="303">
        <f t="shared" si="189"/>
        <v>105280.14900000003</v>
      </c>
      <c r="X808" s="303">
        <f t="shared" si="189"/>
        <v>0</v>
      </c>
      <c r="Y808" s="303">
        <f t="shared" si="189"/>
        <v>320.65019999999998</v>
      </c>
      <c r="Z808" s="303">
        <f t="shared" si="189"/>
        <v>213.76680000000005</v>
      </c>
      <c r="AA808" s="303">
        <f t="shared" si="189"/>
        <v>534.41700000000014</v>
      </c>
      <c r="AB808" s="303">
        <f t="shared" si="189"/>
        <v>1282.6007999999999</v>
      </c>
      <c r="AC808" s="303">
        <f t="shared" si="189"/>
        <v>320.65019999999998</v>
      </c>
      <c r="AD808" s="303">
        <f t="shared" si="189"/>
        <v>534.41700000000014</v>
      </c>
      <c r="AE808" s="303">
        <f t="shared" si="189"/>
        <v>106.88340000000002</v>
      </c>
      <c r="AF808" s="303">
        <f t="shared" si="189"/>
        <v>0</v>
      </c>
      <c r="AG808" s="303">
        <f t="shared" si="186"/>
        <v>1389.4842000000003</v>
      </c>
      <c r="AH808" s="303">
        <f t="shared" si="186"/>
        <v>534.41700000000014</v>
      </c>
      <c r="AI808" s="303">
        <f t="shared" si="186"/>
        <v>534.41700000000014</v>
      </c>
      <c r="AJ808" s="303">
        <f t="shared" si="186"/>
        <v>106.88340000000002</v>
      </c>
      <c r="AK808" s="1239" t="s">
        <v>1350</v>
      </c>
      <c r="AL808" s="73" t="s">
        <v>1350</v>
      </c>
      <c r="AM808" s="1239" t="s">
        <v>1350</v>
      </c>
      <c r="AN808" s="303">
        <f t="shared" si="171"/>
        <v>200620.14180000001</v>
      </c>
      <c r="AO808" s="303">
        <f t="shared" ref="AO808:BB826" si="190">+$AN808*VLOOKUP($E808,$AL$5:$BB$7,AO$1+3,FALSE)</f>
        <v>50555.848199999964</v>
      </c>
      <c r="AP808" s="303">
        <f t="shared" si="190"/>
        <v>2137.6680000000006</v>
      </c>
      <c r="AQ808" s="303">
        <f t="shared" si="190"/>
        <v>36767.889599999995</v>
      </c>
      <c r="AR808" s="303">
        <f t="shared" si="190"/>
        <v>0</v>
      </c>
      <c r="AS808" s="303">
        <f t="shared" si="190"/>
        <v>105280.14900000003</v>
      </c>
      <c r="AT808" s="303">
        <f t="shared" si="190"/>
        <v>0</v>
      </c>
      <c r="AU808" s="303">
        <f t="shared" si="190"/>
        <v>320.65019999999998</v>
      </c>
      <c r="AV808" s="303">
        <f t="shared" si="190"/>
        <v>213.76680000000005</v>
      </c>
      <c r="AW808" s="303">
        <f t="shared" si="190"/>
        <v>534.41700000000014</v>
      </c>
      <c r="AX808" s="303">
        <f t="shared" si="190"/>
        <v>1282.6007999999999</v>
      </c>
      <c r="AY808" s="303">
        <f t="shared" si="190"/>
        <v>320.65019999999998</v>
      </c>
      <c r="AZ808" s="303">
        <f t="shared" si="190"/>
        <v>534.41700000000014</v>
      </c>
      <c r="BA808" s="303">
        <f t="shared" si="190"/>
        <v>106.88340000000002</v>
      </c>
      <c r="BB808" s="303">
        <f t="shared" si="190"/>
        <v>0</v>
      </c>
      <c r="BC808" s="303">
        <f t="shared" si="188"/>
        <v>1389.4842000000003</v>
      </c>
      <c r="BD808" s="303">
        <f t="shared" si="188"/>
        <v>534.41700000000014</v>
      </c>
      <c r="BE808" s="303">
        <f t="shared" si="188"/>
        <v>534.41700000000014</v>
      </c>
      <c r="BF808" s="303">
        <f t="shared" si="188"/>
        <v>106.88340000000002</v>
      </c>
    </row>
    <row r="809" spans="2:58" ht="14.25" x14ac:dyDescent="0.2">
      <c r="B809" s="1913" t="s">
        <v>328</v>
      </c>
      <c r="C809" s="2026" t="s">
        <v>329</v>
      </c>
      <c r="D809" s="1926" t="s">
        <v>330</v>
      </c>
      <c r="E809" s="1" t="s">
        <v>25</v>
      </c>
      <c r="F809" s="1898" t="s">
        <v>16</v>
      </c>
      <c r="G809" s="1936">
        <v>16.88</v>
      </c>
      <c r="H809" s="1909">
        <v>381.6</v>
      </c>
      <c r="I809" s="2028">
        <v>381.6</v>
      </c>
      <c r="J809" s="1964">
        <v>381.6</v>
      </c>
      <c r="K809" s="1953">
        <v>10.35</v>
      </c>
      <c r="L809" s="1580"/>
      <c r="O809" s="303"/>
      <c r="P809" s="2055"/>
      <c r="Q809" s="2055"/>
      <c r="R809" s="303">
        <f t="shared" si="169"/>
        <v>3949.56</v>
      </c>
      <c r="S809" s="303">
        <f t="shared" si="189"/>
        <v>1804.9680000000003</v>
      </c>
      <c r="T809" s="303">
        <f t="shared" si="189"/>
        <v>76.320000000000022</v>
      </c>
      <c r="U809" s="303">
        <f t="shared" si="189"/>
        <v>1312.7039999999997</v>
      </c>
      <c r="V809" s="303">
        <f t="shared" si="189"/>
        <v>0</v>
      </c>
      <c r="W809" s="303">
        <f t="shared" si="189"/>
        <v>545.68799999999999</v>
      </c>
      <c r="X809" s="303">
        <f t="shared" si="189"/>
        <v>0</v>
      </c>
      <c r="Y809" s="303">
        <f t="shared" si="189"/>
        <v>11.448</v>
      </c>
      <c r="Z809" s="303">
        <f t="shared" si="189"/>
        <v>7.6320000000000014</v>
      </c>
      <c r="AA809" s="303">
        <f t="shared" si="189"/>
        <v>19.080000000000005</v>
      </c>
      <c r="AB809" s="303">
        <f t="shared" si="189"/>
        <v>45.792000000000002</v>
      </c>
      <c r="AC809" s="303">
        <f t="shared" si="189"/>
        <v>11.448</v>
      </c>
      <c r="AD809" s="303">
        <f t="shared" si="189"/>
        <v>19.080000000000005</v>
      </c>
      <c r="AE809" s="303">
        <f t="shared" si="189"/>
        <v>3.8160000000000007</v>
      </c>
      <c r="AF809" s="303">
        <f t="shared" si="189"/>
        <v>0</v>
      </c>
      <c r="AG809" s="303">
        <f t="shared" si="186"/>
        <v>49.608000000000004</v>
      </c>
      <c r="AH809" s="303">
        <f t="shared" si="186"/>
        <v>19.080000000000005</v>
      </c>
      <c r="AI809" s="303">
        <f t="shared" si="186"/>
        <v>19.080000000000005</v>
      </c>
      <c r="AJ809" s="303">
        <f t="shared" si="186"/>
        <v>3.8160000000000007</v>
      </c>
      <c r="AK809" s="1239" t="s">
        <v>1350</v>
      </c>
      <c r="AL809" s="73" t="s">
        <v>1350</v>
      </c>
      <c r="AM809" s="1239" t="s">
        <v>1350</v>
      </c>
      <c r="AN809" s="303">
        <f t="shared" si="171"/>
        <v>3949.56</v>
      </c>
      <c r="AO809" s="303">
        <f t="shared" si="190"/>
        <v>1804.9680000000003</v>
      </c>
      <c r="AP809" s="303">
        <f t="shared" si="190"/>
        <v>76.320000000000022</v>
      </c>
      <c r="AQ809" s="303">
        <f t="shared" si="190"/>
        <v>1312.7039999999997</v>
      </c>
      <c r="AR809" s="303">
        <f t="shared" si="190"/>
        <v>0</v>
      </c>
      <c r="AS809" s="303">
        <f t="shared" si="190"/>
        <v>545.68799999999999</v>
      </c>
      <c r="AT809" s="303">
        <f t="shared" si="190"/>
        <v>0</v>
      </c>
      <c r="AU809" s="303">
        <f t="shared" si="190"/>
        <v>11.448</v>
      </c>
      <c r="AV809" s="303">
        <f t="shared" si="190"/>
        <v>7.6320000000000014</v>
      </c>
      <c r="AW809" s="303">
        <f t="shared" si="190"/>
        <v>19.080000000000005</v>
      </c>
      <c r="AX809" s="303">
        <f t="shared" si="190"/>
        <v>45.792000000000002</v>
      </c>
      <c r="AY809" s="303">
        <f t="shared" si="190"/>
        <v>11.448</v>
      </c>
      <c r="AZ809" s="303">
        <f t="shared" si="190"/>
        <v>19.080000000000005</v>
      </c>
      <c r="BA809" s="303">
        <f t="shared" si="190"/>
        <v>3.8160000000000007</v>
      </c>
      <c r="BB809" s="303">
        <f t="shared" si="190"/>
        <v>0</v>
      </c>
      <c r="BC809" s="303">
        <f t="shared" si="188"/>
        <v>49.608000000000004</v>
      </c>
      <c r="BD809" s="303">
        <f t="shared" si="188"/>
        <v>19.080000000000005</v>
      </c>
      <c r="BE809" s="303">
        <f t="shared" si="188"/>
        <v>19.080000000000005</v>
      </c>
      <c r="BF809" s="303">
        <f t="shared" si="188"/>
        <v>3.8160000000000007</v>
      </c>
    </row>
    <row r="810" spans="2:58" ht="14.25" x14ac:dyDescent="0.2">
      <c r="B810" s="1913" t="s">
        <v>328</v>
      </c>
      <c r="C810" s="2026" t="s">
        <v>1688</v>
      </c>
      <c r="D810" s="1926" t="s">
        <v>27</v>
      </c>
      <c r="E810" s="1" t="s">
        <v>19</v>
      </c>
      <c r="F810" s="1898" t="s">
        <v>16</v>
      </c>
      <c r="G810" s="1936">
        <v>17.12</v>
      </c>
      <c r="H810" s="1909">
        <v>9031.07</v>
      </c>
      <c r="I810" s="2028">
        <v>9031.07</v>
      </c>
      <c r="J810" s="1964">
        <v>9031.07</v>
      </c>
      <c r="K810" s="1953">
        <v>18.77</v>
      </c>
      <c r="L810" s="1580"/>
      <c r="O810" s="303"/>
      <c r="P810" s="2055"/>
      <c r="Q810" s="2055"/>
      <c r="R810" s="303">
        <f t="shared" si="169"/>
        <v>169513.1839</v>
      </c>
      <c r="S810" s="303">
        <f t="shared" si="189"/>
        <v>42716.961099999971</v>
      </c>
      <c r="T810" s="303">
        <f t="shared" si="189"/>
        <v>1806.2140000000004</v>
      </c>
      <c r="U810" s="303">
        <f t="shared" si="189"/>
        <v>31066.880799999995</v>
      </c>
      <c r="V810" s="303">
        <f t="shared" si="189"/>
        <v>0</v>
      </c>
      <c r="W810" s="303">
        <f t="shared" si="189"/>
        <v>88956.039500000028</v>
      </c>
      <c r="X810" s="303">
        <f t="shared" si="189"/>
        <v>0</v>
      </c>
      <c r="Y810" s="303">
        <f t="shared" si="189"/>
        <v>270.93209999999999</v>
      </c>
      <c r="Z810" s="303">
        <f t="shared" si="189"/>
        <v>180.62140000000002</v>
      </c>
      <c r="AA810" s="303">
        <f t="shared" si="189"/>
        <v>451.5535000000001</v>
      </c>
      <c r="AB810" s="303">
        <f t="shared" si="189"/>
        <v>1083.7284</v>
      </c>
      <c r="AC810" s="303">
        <f t="shared" si="189"/>
        <v>270.93209999999999</v>
      </c>
      <c r="AD810" s="303">
        <f t="shared" si="189"/>
        <v>451.5535000000001</v>
      </c>
      <c r="AE810" s="303">
        <f t="shared" si="189"/>
        <v>90.310700000000011</v>
      </c>
      <c r="AF810" s="303">
        <f t="shared" si="189"/>
        <v>0</v>
      </c>
      <c r="AG810" s="303">
        <f t="shared" si="186"/>
        <v>1174.0391000000002</v>
      </c>
      <c r="AH810" s="303">
        <f t="shared" si="186"/>
        <v>451.5535000000001</v>
      </c>
      <c r="AI810" s="303">
        <f t="shared" si="186"/>
        <v>451.5535000000001</v>
      </c>
      <c r="AJ810" s="303">
        <f t="shared" si="186"/>
        <v>90.310700000000011</v>
      </c>
      <c r="AK810" s="1239" t="s">
        <v>1350</v>
      </c>
      <c r="AL810" s="73" t="s">
        <v>1350</v>
      </c>
      <c r="AM810" s="1239" t="s">
        <v>1350</v>
      </c>
      <c r="AN810" s="303">
        <f t="shared" si="171"/>
        <v>169513.1839</v>
      </c>
      <c r="AO810" s="303">
        <f t="shared" si="190"/>
        <v>42716.961099999971</v>
      </c>
      <c r="AP810" s="303">
        <f t="shared" si="190"/>
        <v>1806.2140000000004</v>
      </c>
      <c r="AQ810" s="303">
        <f t="shared" si="190"/>
        <v>31066.880799999995</v>
      </c>
      <c r="AR810" s="303">
        <f t="shared" si="190"/>
        <v>0</v>
      </c>
      <c r="AS810" s="303">
        <f t="shared" si="190"/>
        <v>88956.039500000028</v>
      </c>
      <c r="AT810" s="303">
        <f t="shared" si="190"/>
        <v>0</v>
      </c>
      <c r="AU810" s="303">
        <f t="shared" si="190"/>
        <v>270.93209999999999</v>
      </c>
      <c r="AV810" s="303">
        <f t="shared" si="190"/>
        <v>180.62140000000002</v>
      </c>
      <c r="AW810" s="303">
        <f t="shared" si="190"/>
        <v>451.5535000000001</v>
      </c>
      <c r="AX810" s="303">
        <f t="shared" si="190"/>
        <v>1083.7284</v>
      </c>
      <c r="AY810" s="303">
        <f t="shared" si="190"/>
        <v>270.93209999999999</v>
      </c>
      <c r="AZ810" s="303">
        <f t="shared" si="190"/>
        <v>451.5535000000001</v>
      </c>
      <c r="BA810" s="303">
        <f t="shared" si="190"/>
        <v>90.310700000000011</v>
      </c>
      <c r="BB810" s="303">
        <f t="shared" si="190"/>
        <v>0</v>
      </c>
      <c r="BC810" s="303">
        <f t="shared" si="188"/>
        <v>1174.0391000000002</v>
      </c>
      <c r="BD810" s="303">
        <f t="shared" si="188"/>
        <v>451.5535000000001</v>
      </c>
      <c r="BE810" s="303">
        <f t="shared" si="188"/>
        <v>451.5535000000001</v>
      </c>
      <c r="BF810" s="303">
        <f t="shared" si="188"/>
        <v>90.310700000000011</v>
      </c>
    </row>
    <row r="811" spans="2:58" ht="14.25" x14ac:dyDescent="0.2">
      <c r="B811" s="1913" t="s">
        <v>328</v>
      </c>
      <c r="C811" s="2026" t="s">
        <v>1689</v>
      </c>
      <c r="D811" s="1926" t="s">
        <v>331</v>
      </c>
      <c r="E811" s="1" t="s">
        <v>19</v>
      </c>
      <c r="F811" s="1898" t="s">
        <v>16</v>
      </c>
      <c r="G811" s="1936">
        <v>17.12</v>
      </c>
      <c r="H811" s="1909">
        <v>12227.62</v>
      </c>
      <c r="I811" s="2028">
        <v>12227.62</v>
      </c>
      <c r="J811" s="1964">
        <v>12227.62</v>
      </c>
      <c r="K811" s="1953">
        <v>18.77</v>
      </c>
      <c r="L811" s="1580"/>
      <c r="O811" s="303"/>
      <c r="P811" s="2055"/>
      <c r="Q811" s="2055"/>
      <c r="R811" s="303">
        <f t="shared" si="169"/>
        <v>229512.42740000002</v>
      </c>
      <c r="S811" s="303">
        <f t="shared" si="189"/>
        <v>57836.642599999963</v>
      </c>
      <c r="T811" s="303">
        <f t="shared" si="189"/>
        <v>2445.5240000000008</v>
      </c>
      <c r="U811" s="303">
        <f t="shared" si="189"/>
        <v>42063.012799999997</v>
      </c>
      <c r="V811" s="303">
        <f t="shared" si="189"/>
        <v>0</v>
      </c>
      <c r="W811" s="303">
        <f t="shared" si="189"/>
        <v>120442.05700000004</v>
      </c>
      <c r="X811" s="303">
        <f t="shared" si="189"/>
        <v>0</v>
      </c>
      <c r="Y811" s="303">
        <f t="shared" si="189"/>
        <v>366.82859999999999</v>
      </c>
      <c r="Z811" s="303">
        <f t="shared" si="189"/>
        <v>244.55240000000006</v>
      </c>
      <c r="AA811" s="303">
        <f t="shared" si="189"/>
        <v>611.3810000000002</v>
      </c>
      <c r="AB811" s="303">
        <f t="shared" si="189"/>
        <v>1467.3144</v>
      </c>
      <c r="AC811" s="303">
        <f t="shared" si="189"/>
        <v>366.82859999999999</v>
      </c>
      <c r="AD811" s="303">
        <f t="shared" si="189"/>
        <v>611.3810000000002</v>
      </c>
      <c r="AE811" s="303">
        <f t="shared" si="189"/>
        <v>122.27620000000003</v>
      </c>
      <c r="AF811" s="303">
        <f t="shared" si="189"/>
        <v>0</v>
      </c>
      <c r="AG811" s="303">
        <f t="shared" si="186"/>
        <v>1589.5906000000002</v>
      </c>
      <c r="AH811" s="303">
        <f t="shared" si="186"/>
        <v>611.3810000000002</v>
      </c>
      <c r="AI811" s="303">
        <f t="shared" si="186"/>
        <v>611.3810000000002</v>
      </c>
      <c r="AJ811" s="303">
        <f t="shared" si="186"/>
        <v>122.27620000000003</v>
      </c>
      <c r="AK811" s="1239" t="s">
        <v>1350</v>
      </c>
      <c r="AL811" s="73" t="s">
        <v>1350</v>
      </c>
      <c r="AM811" s="1239" t="s">
        <v>1350</v>
      </c>
      <c r="AN811" s="303">
        <f t="shared" si="171"/>
        <v>229512.42740000002</v>
      </c>
      <c r="AO811" s="303">
        <f t="shared" si="190"/>
        <v>57836.642599999963</v>
      </c>
      <c r="AP811" s="303">
        <f t="shared" si="190"/>
        <v>2445.5240000000008</v>
      </c>
      <c r="AQ811" s="303">
        <f t="shared" si="190"/>
        <v>42063.012799999997</v>
      </c>
      <c r="AR811" s="303">
        <f t="shared" si="190"/>
        <v>0</v>
      </c>
      <c r="AS811" s="303">
        <f t="shared" si="190"/>
        <v>120442.05700000004</v>
      </c>
      <c r="AT811" s="303">
        <f t="shared" si="190"/>
        <v>0</v>
      </c>
      <c r="AU811" s="303">
        <f t="shared" si="190"/>
        <v>366.82859999999999</v>
      </c>
      <c r="AV811" s="303">
        <f t="shared" si="190"/>
        <v>244.55240000000006</v>
      </c>
      <c r="AW811" s="303">
        <f t="shared" si="190"/>
        <v>611.3810000000002</v>
      </c>
      <c r="AX811" s="303">
        <f t="shared" si="190"/>
        <v>1467.3144</v>
      </c>
      <c r="AY811" s="303">
        <f t="shared" si="190"/>
        <v>366.82859999999999</v>
      </c>
      <c r="AZ811" s="303">
        <f t="shared" si="190"/>
        <v>611.3810000000002</v>
      </c>
      <c r="BA811" s="303">
        <f t="shared" si="190"/>
        <v>122.27620000000003</v>
      </c>
      <c r="BB811" s="303">
        <f t="shared" si="190"/>
        <v>0</v>
      </c>
      <c r="BC811" s="303">
        <f t="shared" si="188"/>
        <v>1589.5906000000002</v>
      </c>
      <c r="BD811" s="303">
        <f t="shared" si="188"/>
        <v>611.3810000000002</v>
      </c>
      <c r="BE811" s="303">
        <f t="shared" si="188"/>
        <v>611.3810000000002</v>
      </c>
      <c r="BF811" s="303">
        <f t="shared" si="188"/>
        <v>122.27620000000003</v>
      </c>
    </row>
    <row r="812" spans="2:58" ht="14.25" x14ac:dyDescent="0.2">
      <c r="B812" s="1913" t="s">
        <v>328</v>
      </c>
      <c r="C812" s="2026" t="s">
        <v>1690</v>
      </c>
      <c r="D812" s="1926" t="s">
        <v>21</v>
      </c>
      <c r="E812" s="1" t="s">
        <v>15</v>
      </c>
      <c r="F812" s="1898" t="s">
        <v>16</v>
      </c>
      <c r="G812" s="1936">
        <v>17.12</v>
      </c>
      <c r="H812" s="1909">
        <v>1111.02</v>
      </c>
      <c r="I812" s="2028">
        <v>1111.02</v>
      </c>
      <c r="J812" s="1964">
        <v>1111.02</v>
      </c>
      <c r="K812" s="1953">
        <v>13.44</v>
      </c>
      <c r="L812" s="1580"/>
      <c r="O812" s="303"/>
      <c r="P812" s="2055"/>
      <c r="Q812" s="2055"/>
      <c r="R812" s="303">
        <f t="shared" si="169"/>
        <v>14932.1088</v>
      </c>
      <c r="S812" s="303">
        <f t="shared" si="189"/>
        <v>5255.1245999999956</v>
      </c>
      <c r="T812" s="303">
        <f t="shared" si="189"/>
        <v>222.20400000000004</v>
      </c>
      <c r="U812" s="303">
        <f t="shared" si="189"/>
        <v>3821.9087999999997</v>
      </c>
      <c r="V812" s="303">
        <f t="shared" si="189"/>
        <v>0</v>
      </c>
      <c r="W812" s="303">
        <f t="shared" si="189"/>
        <v>5021.8103999999994</v>
      </c>
      <c r="X812" s="303">
        <f t="shared" si="189"/>
        <v>0</v>
      </c>
      <c r="Y812" s="303">
        <f t="shared" si="189"/>
        <v>33.330599999999997</v>
      </c>
      <c r="Z812" s="303">
        <f t="shared" si="189"/>
        <v>22.220400000000005</v>
      </c>
      <c r="AA812" s="303">
        <f t="shared" si="189"/>
        <v>55.551000000000009</v>
      </c>
      <c r="AB812" s="303">
        <f t="shared" si="189"/>
        <v>133.32239999999999</v>
      </c>
      <c r="AC812" s="303">
        <f t="shared" si="189"/>
        <v>33.330599999999997</v>
      </c>
      <c r="AD812" s="303">
        <f t="shared" si="189"/>
        <v>55.551000000000009</v>
      </c>
      <c r="AE812" s="303">
        <f t="shared" si="189"/>
        <v>11.110200000000003</v>
      </c>
      <c r="AF812" s="303">
        <f t="shared" si="189"/>
        <v>0</v>
      </c>
      <c r="AG812" s="303">
        <f t="shared" si="186"/>
        <v>144.43260000000001</v>
      </c>
      <c r="AH812" s="303">
        <f t="shared" si="186"/>
        <v>55.551000000000009</v>
      </c>
      <c r="AI812" s="303">
        <f t="shared" si="186"/>
        <v>55.551000000000009</v>
      </c>
      <c r="AJ812" s="303">
        <f t="shared" si="186"/>
        <v>11.110200000000003</v>
      </c>
      <c r="AK812" s="1239" t="s">
        <v>1350</v>
      </c>
      <c r="AL812" s="73" t="s">
        <v>1350</v>
      </c>
      <c r="AM812" s="1239" t="s">
        <v>1350</v>
      </c>
      <c r="AN812" s="303">
        <f t="shared" si="171"/>
        <v>14932.1088</v>
      </c>
      <c r="AO812" s="303">
        <f t="shared" si="190"/>
        <v>5255.1245999999956</v>
      </c>
      <c r="AP812" s="303">
        <f t="shared" si="190"/>
        <v>222.20400000000004</v>
      </c>
      <c r="AQ812" s="303">
        <f t="shared" si="190"/>
        <v>3821.9087999999997</v>
      </c>
      <c r="AR812" s="303">
        <f t="shared" si="190"/>
        <v>0</v>
      </c>
      <c r="AS812" s="303">
        <f t="shared" si="190"/>
        <v>5021.8103999999994</v>
      </c>
      <c r="AT812" s="303">
        <f t="shared" si="190"/>
        <v>0</v>
      </c>
      <c r="AU812" s="303">
        <f t="shared" si="190"/>
        <v>33.330599999999997</v>
      </c>
      <c r="AV812" s="303">
        <f t="shared" si="190"/>
        <v>22.220400000000005</v>
      </c>
      <c r="AW812" s="303">
        <f t="shared" si="190"/>
        <v>55.551000000000009</v>
      </c>
      <c r="AX812" s="303">
        <f t="shared" si="190"/>
        <v>133.32239999999999</v>
      </c>
      <c r="AY812" s="303">
        <f t="shared" si="190"/>
        <v>33.330599999999997</v>
      </c>
      <c r="AZ812" s="303">
        <f t="shared" si="190"/>
        <v>55.551000000000009</v>
      </c>
      <c r="BA812" s="303">
        <f t="shared" si="190"/>
        <v>11.110200000000003</v>
      </c>
      <c r="BB812" s="303">
        <f t="shared" si="190"/>
        <v>0</v>
      </c>
      <c r="BC812" s="303">
        <f t="shared" si="188"/>
        <v>144.43260000000001</v>
      </c>
      <c r="BD812" s="303">
        <f t="shared" si="188"/>
        <v>55.551000000000009</v>
      </c>
      <c r="BE812" s="303">
        <f t="shared" si="188"/>
        <v>55.551000000000009</v>
      </c>
      <c r="BF812" s="303">
        <f t="shared" si="188"/>
        <v>11.110200000000003</v>
      </c>
    </row>
    <row r="813" spans="2:58" ht="14.25" x14ac:dyDescent="0.2">
      <c r="B813" s="1913" t="s">
        <v>328</v>
      </c>
      <c r="C813" s="2026" t="s">
        <v>332</v>
      </c>
      <c r="D813" s="1926" t="s">
        <v>333</v>
      </c>
      <c r="E813" s="1" t="s">
        <v>15</v>
      </c>
      <c r="F813" s="1898" t="s">
        <v>16</v>
      </c>
      <c r="G813" s="1936">
        <v>17.12</v>
      </c>
      <c r="H813" s="1909">
        <v>345.16224</v>
      </c>
      <c r="I813" s="2028">
        <v>345.16224</v>
      </c>
      <c r="J813" s="1964">
        <v>345.16224</v>
      </c>
      <c r="K813" s="1953">
        <v>13.44</v>
      </c>
      <c r="L813" s="1580"/>
      <c r="O813" s="303"/>
      <c r="P813" s="2055"/>
      <c r="Q813" s="2055"/>
      <c r="R813" s="303">
        <f t="shared" si="169"/>
        <v>4638.9805055999996</v>
      </c>
      <c r="S813" s="303">
        <f t="shared" si="189"/>
        <v>1632.6173951999983</v>
      </c>
      <c r="T813" s="303">
        <f t="shared" si="189"/>
        <v>69.032448000000002</v>
      </c>
      <c r="U813" s="303">
        <f t="shared" si="189"/>
        <v>1187.3581055999998</v>
      </c>
      <c r="V813" s="303">
        <f t="shared" si="189"/>
        <v>0</v>
      </c>
      <c r="W813" s="303">
        <f t="shared" si="189"/>
        <v>1560.1333247999996</v>
      </c>
      <c r="X813" s="303">
        <f t="shared" si="189"/>
        <v>0</v>
      </c>
      <c r="Y813" s="303">
        <f t="shared" si="189"/>
        <v>10.354867199999999</v>
      </c>
      <c r="Z813" s="303">
        <f t="shared" si="189"/>
        <v>6.9032448000000013</v>
      </c>
      <c r="AA813" s="303">
        <f t="shared" si="189"/>
        <v>17.258112000000001</v>
      </c>
      <c r="AB813" s="303">
        <f t="shared" si="189"/>
        <v>41.419468799999997</v>
      </c>
      <c r="AC813" s="303">
        <f t="shared" si="189"/>
        <v>10.354867199999999</v>
      </c>
      <c r="AD813" s="303">
        <f t="shared" si="189"/>
        <v>17.258112000000001</v>
      </c>
      <c r="AE813" s="303">
        <f t="shared" si="189"/>
        <v>3.4516224000000006</v>
      </c>
      <c r="AF813" s="303">
        <f t="shared" si="189"/>
        <v>0</v>
      </c>
      <c r="AG813" s="303">
        <f t="shared" si="186"/>
        <v>44.871091199999995</v>
      </c>
      <c r="AH813" s="303">
        <f t="shared" si="186"/>
        <v>17.258112000000001</v>
      </c>
      <c r="AI813" s="303">
        <f t="shared" si="186"/>
        <v>17.258112000000001</v>
      </c>
      <c r="AJ813" s="303">
        <f t="shared" si="186"/>
        <v>3.4516224000000006</v>
      </c>
      <c r="AK813" s="1239" t="s">
        <v>1350</v>
      </c>
      <c r="AL813" s="73" t="s">
        <v>1350</v>
      </c>
      <c r="AM813" s="1239" t="s">
        <v>1350</v>
      </c>
      <c r="AN813" s="303">
        <f t="shared" si="171"/>
        <v>4638.9805055999996</v>
      </c>
      <c r="AO813" s="303">
        <f t="shared" si="190"/>
        <v>1632.6173951999983</v>
      </c>
      <c r="AP813" s="303">
        <f t="shared" si="190"/>
        <v>69.032448000000002</v>
      </c>
      <c r="AQ813" s="303">
        <f t="shared" si="190"/>
        <v>1187.3581055999998</v>
      </c>
      <c r="AR813" s="303">
        <f t="shared" si="190"/>
        <v>0</v>
      </c>
      <c r="AS813" s="303">
        <f t="shared" si="190"/>
        <v>1560.1333247999996</v>
      </c>
      <c r="AT813" s="303">
        <f t="shared" si="190"/>
        <v>0</v>
      </c>
      <c r="AU813" s="303">
        <f t="shared" si="190"/>
        <v>10.354867199999999</v>
      </c>
      <c r="AV813" s="303">
        <f t="shared" si="190"/>
        <v>6.9032448000000013</v>
      </c>
      <c r="AW813" s="303">
        <f t="shared" si="190"/>
        <v>17.258112000000001</v>
      </c>
      <c r="AX813" s="303">
        <f t="shared" si="190"/>
        <v>41.419468799999997</v>
      </c>
      <c r="AY813" s="303">
        <f t="shared" si="190"/>
        <v>10.354867199999999</v>
      </c>
      <c r="AZ813" s="303">
        <f t="shared" si="190"/>
        <v>17.258112000000001</v>
      </c>
      <c r="BA813" s="303">
        <f t="shared" si="190"/>
        <v>3.4516224000000006</v>
      </c>
      <c r="BB813" s="303">
        <f t="shared" si="190"/>
        <v>0</v>
      </c>
      <c r="BC813" s="303">
        <f t="shared" si="188"/>
        <v>44.871091199999995</v>
      </c>
      <c r="BD813" s="303">
        <f t="shared" si="188"/>
        <v>17.258112000000001</v>
      </c>
      <c r="BE813" s="303">
        <f t="shared" si="188"/>
        <v>17.258112000000001</v>
      </c>
      <c r="BF813" s="303">
        <f t="shared" si="188"/>
        <v>3.4516224000000006</v>
      </c>
    </row>
    <row r="814" spans="2:58" ht="14.25" x14ac:dyDescent="0.2">
      <c r="B814" s="1913" t="s">
        <v>328</v>
      </c>
      <c r="C814" s="2026" t="s">
        <v>334</v>
      </c>
      <c r="D814" s="1926" t="s">
        <v>27</v>
      </c>
      <c r="E814" s="1" t="s">
        <v>19</v>
      </c>
      <c r="F814" s="1898" t="s">
        <v>16</v>
      </c>
      <c r="G814" s="1936">
        <v>17.12</v>
      </c>
      <c r="H814" s="1909">
        <v>13213.953314816405</v>
      </c>
      <c r="I814" s="2028">
        <v>13213.953314816405</v>
      </c>
      <c r="J814" s="1964">
        <v>13213.953314816405</v>
      </c>
      <c r="K814" s="1953">
        <v>18.77</v>
      </c>
      <c r="L814" s="1580"/>
      <c r="O814" s="303"/>
      <c r="P814" s="2055"/>
      <c r="Q814" s="2055"/>
      <c r="R814" s="303">
        <f t="shared" si="169"/>
        <v>248025.9037191039</v>
      </c>
      <c r="S814" s="303">
        <f t="shared" si="189"/>
        <v>62501.99917908154</v>
      </c>
      <c r="T814" s="303">
        <f t="shared" si="189"/>
        <v>2642.7906629632812</v>
      </c>
      <c r="U814" s="303">
        <f t="shared" si="189"/>
        <v>45455.999402968417</v>
      </c>
      <c r="V814" s="303">
        <f t="shared" si="189"/>
        <v>0</v>
      </c>
      <c r="W814" s="303">
        <f t="shared" si="189"/>
        <v>130157.44015094161</v>
      </c>
      <c r="X814" s="303">
        <f t="shared" si="189"/>
        <v>0</v>
      </c>
      <c r="Y814" s="303">
        <f t="shared" si="189"/>
        <v>396.41859944449209</v>
      </c>
      <c r="Z814" s="303">
        <f t="shared" si="189"/>
        <v>264.2790662963281</v>
      </c>
      <c r="AA814" s="303">
        <f t="shared" si="189"/>
        <v>660.6976657408203</v>
      </c>
      <c r="AB814" s="303">
        <f t="shared" si="189"/>
        <v>1585.6743977779684</v>
      </c>
      <c r="AC814" s="303">
        <f t="shared" si="189"/>
        <v>396.41859944449209</v>
      </c>
      <c r="AD814" s="303">
        <f t="shared" si="189"/>
        <v>660.6976657408203</v>
      </c>
      <c r="AE814" s="303">
        <f t="shared" si="189"/>
        <v>132.13953314816405</v>
      </c>
      <c r="AF814" s="303">
        <f t="shared" si="189"/>
        <v>0</v>
      </c>
      <c r="AG814" s="303">
        <f t="shared" si="186"/>
        <v>1717.8139309261326</v>
      </c>
      <c r="AH814" s="303">
        <f t="shared" si="186"/>
        <v>660.6976657408203</v>
      </c>
      <c r="AI814" s="303">
        <f t="shared" si="186"/>
        <v>660.6976657408203</v>
      </c>
      <c r="AJ814" s="303">
        <f t="shared" si="186"/>
        <v>132.13953314816405</v>
      </c>
      <c r="AK814" s="1239" t="s">
        <v>1350</v>
      </c>
      <c r="AL814" s="73" t="s">
        <v>1350</v>
      </c>
      <c r="AM814" s="1239" t="s">
        <v>1350</v>
      </c>
      <c r="AN814" s="303">
        <f t="shared" si="171"/>
        <v>248025.9037191039</v>
      </c>
      <c r="AO814" s="303">
        <f t="shared" si="190"/>
        <v>62501.99917908154</v>
      </c>
      <c r="AP814" s="303">
        <f t="shared" si="190"/>
        <v>2642.7906629632812</v>
      </c>
      <c r="AQ814" s="303">
        <f t="shared" si="190"/>
        <v>45455.999402968417</v>
      </c>
      <c r="AR814" s="303">
        <f t="shared" si="190"/>
        <v>0</v>
      </c>
      <c r="AS814" s="303">
        <f t="shared" si="190"/>
        <v>130157.44015094161</v>
      </c>
      <c r="AT814" s="303">
        <f t="shared" si="190"/>
        <v>0</v>
      </c>
      <c r="AU814" s="303">
        <f t="shared" si="190"/>
        <v>396.41859944449209</v>
      </c>
      <c r="AV814" s="303">
        <f t="shared" si="190"/>
        <v>264.2790662963281</v>
      </c>
      <c r="AW814" s="303">
        <f t="shared" si="190"/>
        <v>660.6976657408203</v>
      </c>
      <c r="AX814" s="303">
        <f t="shared" si="190"/>
        <v>1585.6743977779684</v>
      </c>
      <c r="AY814" s="303">
        <f t="shared" si="190"/>
        <v>396.41859944449209</v>
      </c>
      <c r="AZ814" s="303">
        <f t="shared" si="190"/>
        <v>660.6976657408203</v>
      </c>
      <c r="BA814" s="303">
        <f t="shared" si="190"/>
        <v>132.13953314816405</v>
      </c>
      <c r="BB814" s="303">
        <f t="shared" si="190"/>
        <v>0</v>
      </c>
      <c r="BC814" s="303">
        <f t="shared" si="188"/>
        <v>1717.8139309261326</v>
      </c>
      <c r="BD814" s="303">
        <f t="shared" si="188"/>
        <v>660.6976657408203</v>
      </c>
      <c r="BE814" s="303">
        <f t="shared" si="188"/>
        <v>660.6976657408203</v>
      </c>
      <c r="BF814" s="303">
        <f t="shared" si="188"/>
        <v>132.13953314816405</v>
      </c>
    </row>
    <row r="815" spans="2:58" ht="14.25" x14ac:dyDescent="0.2">
      <c r="B815" s="1913" t="s">
        <v>328</v>
      </c>
      <c r="C815" s="2026" t="s">
        <v>84</v>
      </c>
      <c r="D815" s="1926" t="s">
        <v>85</v>
      </c>
      <c r="E815" s="1" t="s">
        <v>25</v>
      </c>
      <c r="F815" s="1898" t="s">
        <v>16</v>
      </c>
      <c r="G815" s="1936">
        <v>17.66</v>
      </c>
      <c r="H815" s="2296">
        <v>23696.83</v>
      </c>
      <c r="I815" s="2301">
        <v>23696.83</v>
      </c>
      <c r="J815" s="2302">
        <v>23696.83</v>
      </c>
      <c r="K815" s="1953">
        <v>10.68</v>
      </c>
      <c r="L815" s="1580"/>
      <c r="O815" s="303"/>
      <c r="P815" s="2055"/>
      <c r="Q815" s="2055"/>
      <c r="R815" s="303">
        <f t="shared" si="169"/>
        <v>245262.1905</v>
      </c>
      <c r="S815" s="303">
        <f t="shared" si="189"/>
        <v>112086.00590000002</v>
      </c>
      <c r="T815" s="303">
        <f t="shared" si="189"/>
        <v>4739.3660000000018</v>
      </c>
      <c r="U815" s="303">
        <f t="shared" si="189"/>
        <v>81517.095199999982</v>
      </c>
      <c r="V815" s="303">
        <f t="shared" si="189"/>
        <v>0</v>
      </c>
      <c r="W815" s="303">
        <f t="shared" si="189"/>
        <v>33886.466899999999</v>
      </c>
      <c r="X815" s="303">
        <f t="shared" si="189"/>
        <v>0</v>
      </c>
      <c r="Y815" s="303">
        <f t="shared" si="189"/>
        <v>710.9049</v>
      </c>
      <c r="Z815" s="303">
        <f t="shared" si="189"/>
        <v>473.93660000000011</v>
      </c>
      <c r="AA815" s="303">
        <f t="shared" si="189"/>
        <v>1184.8415000000005</v>
      </c>
      <c r="AB815" s="303">
        <f t="shared" si="189"/>
        <v>2843.6196</v>
      </c>
      <c r="AC815" s="303">
        <f t="shared" si="189"/>
        <v>710.9049</v>
      </c>
      <c r="AD815" s="303">
        <f t="shared" si="189"/>
        <v>1184.8415000000005</v>
      </c>
      <c r="AE815" s="303">
        <f t="shared" si="189"/>
        <v>236.96830000000006</v>
      </c>
      <c r="AF815" s="303">
        <f t="shared" si="189"/>
        <v>0</v>
      </c>
      <c r="AG815" s="303">
        <f t="shared" si="186"/>
        <v>3080.5879000000004</v>
      </c>
      <c r="AH815" s="303">
        <f t="shared" si="186"/>
        <v>1184.8415000000005</v>
      </c>
      <c r="AI815" s="303">
        <f t="shared" si="186"/>
        <v>1184.8415000000005</v>
      </c>
      <c r="AJ815" s="303">
        <f t="shared" si="186"/>
        <v>236.96830000000006</v>
      </c>
      <c r="AK815" s="1239" t="s">
        <v>1350</v>
      </c>
      <c r="AL815" s="73" t="s">
        <v>1350</v>
      </c>
      <c r="AM815" s="1239" t="s">
        <v>1350</v>
      </c>
      <c r="AN815" s="303">
        <f t="shared" si="171"/>
        <v>253082.14440000002</v>
      </c>
      <c r="AO815" s="303">
        <f t="shared" si="190"/>
        <v>115659.7626098551</v>
      </c>
      <c r="AP815" s="303">
        <f t="shared" si="190"/>
        <v>4890.4762202898573</v>
      </c>
      <c r="AQ815" s="303">
        <f t="shared" si="190"/>
        <v>84116.190988985501</v>
      </c>
      <c r="AR815" s="303">
        <f t="shared" si="190"/>
        <v>0</v>
      </c>
      <c r="AS815" s="303">
        <f t="shared" si="190"/>
        <v>34966.904975072466</v>
      </c>
      <c r="AT815" s="303">
        <f t="shared" si="190"/>
        <v>0</v>
      </c>
      <c r="AU815" s="303">
        <f t="shared" si="190"/>
        <v>733.57143304347835</v>
      </c>
      <c r="AV815" s="303">
        <f t="shared" si="190"/>
        <v>489.04762202898564</v>
      </c>
      <c r="AW815" s="303">
        <f t="shared" si="190"/>
        <v>1222.6190550724643</v>
      </c>
      <c r="AX815" s="303">
        <f t="shared" si="190"/>
        <v>2934.2857321739134</v>
      </c>
      <c r="AY815" s="303">
        <f t="shared" si="190"/>
        <v>733.57143304347835</v>
      </c>
      <c r="AZ815" s="303">
        <f t="shared" si="190"/>
        <v>1222.6190550724643</v>
      </c>
      <c r="BA815" s="303">
        <f t="shared" si="190"/>
        <v>244.52381101449282</v>
      </c>
      <c r="BB815" s="303">
        <f t="shared" si="190"/>
        <v>0</v>
      </c>
      <c r="BC815" s="303">
        <f t="shared" si="188"/>
        <v>3178.8095431884062</v>
      </c>
      <c r="BD815" s="303">
        <f t="shared" si="188"/>
        <v>1222.6190550724643</v>
      </c>
      <c r="BE815" s="303">
        <f t="shared" si="188"/>
        <v>1222.6190550724643</v>
      </c>
      <c r="BF815" s="303">
        <f t="shared" si="188"/>
        <v>244.52381101449282</v>
      </c>
    </row>
    <row r="816" spans="2:58" ht="14.25" x14ac:dyDescent="0.2">
      <c r="B816" s="1913" t="s">
        <v>328</v>
      </c>
      <c r="C816" s="2026" t="s">
        <v>84</v>
      </c>
      <c r="D816" s="1926" t="s">
        <v>86</v>
      </c>
      <c r="E816" s="1" t="s">
        <v>25</v>
      </c>
      <c r="F816" s="1898" t="s">
        <v>16</v>
      </c>
      <c r="G816" s="1936">
        <v>17.73</v>
      </c>
      <c r="H816" s="2296">
        <v>573</v>
      </c>
      <c r="I816" s="2301">
        <v>573</v>
      </c>
      <c r="J816" s="2302">
        <v>573</v>
      </c>
      <c r="K816" s="1953">
        <v>10.72</v>
      </c>
      <c r="L816" s="1580"/>
      <c r="O816" s="303"/>
      <c r="P816" s="2055"/>
      <c r="Q816" s="2055"/>
      <c r="R816" s="303">
        <f t="shared" si="169"/>
        <v>5930.55</v>
      </c>
      <c r="S816" s="303">
        <f t="shared" si="189"/>
        <v>2710.2900000000004</v>
      </c>
      <c r="T816" s="303">
        <f t="shared" si="189"/>
        <v>114.60000000000004</v>
      </c>
      <c r="U816" s="303">
        <f t="shared" si="189"/>
        <v>1971.1199999999997</v>
      </c>
      <c r="V816" s="303">
        <f t="shared" si="189"/>
        <v>0</v>
      </c>
      <c r="W816" s="303">
        <f t="shared" si="189"/>
        <v>819.39</v>
      </c>
      <c r="X816" s="303">
        <f t="shared" si="189"/>
        <v>0</v>
      </c>
      <c r="Y816" s="303">
        <f t="shared" si="189"/>
        <v>17.190000000000001</v>
      </c>
      <c r="Z816" s="303">
        <f t="shared" si="189"/>
        <v>11.460000000000003</v>
      </c>
      <c r="AA816" s="303">
        <f t="shared" si="189"/>
        <v>28.650000000000009</v>
      </c>
      <c r="AB816" s="303">
        <f t="shared" si="189"/>
        <v>68.760000000000005</v>
      </c>
      <c r="AC816" s="303">
        <f t="shared" si="189"/>
        <v>17.190000000000001</v>
      </c>
      <c r="AD816" s="303">
        <f t="shared" si="189"/>
        <v>28.650000000000009</v>
      </c>
      <c r="AE816" s="303">
        <f t="shared" si="189"/>
        <v>5.7300000000000013</v>
      </c>
      <c r="AF816" s="303">
        <f t="shared" si="189"/>
        <v>0</v>
      </c>
      <c r="AG816" s="303">
        <f t="shared" si="186"/>
        <v>74.490000000000009</v>
      </c>
      <c r="AH816" s="303">
        <f t="shared" si="186"/>
        <v>28.650000000000009</v>
      </c>
      <c r="AI816" s="303">
        <f t="shared" si="186"/>
        <v>28.650000000000009</v>
      </c>
      <c r="AJ816" s="303">
        <f t="shared" si="186"/>
        <v>5.7300000000000013</v>
      </c>
      <c r="AK816" s="1239" t="s">
        <v>1350</v>
      </c>
      <c r="AL816" s="73" t="s">
        <v>1350</v>
      </c>
      <c r="AM816" s="1239" t="s">
        <v>1350</v>
      </c>
      <c r="AN816" s="303">
        <f t="shared" si="171"/>
        <v>6142.56</v>
      </c>
      <c r="AO816" s="303">
        <f t="shared" si="190"/>
        <v>2807.1795942028994</v>
      </c>
      <c r="AP816" s="303">
        <f t="shared" si="190"/>
        <v>118.69681159420294</v>
      </c>
      <c r="AQ816" s="303">
        <f t="shared" si="190"/>
        <v>2041.5851594202898</v>
      </c>
      <c r="AR816" s="303">
        <f t="shared" si="190"/>
        <v>0</v>
      </c>
      <c r="AS816" s="303">
        <f t="shared" si="190"/>
        <v>848.68220289855071</v>
      </c>
      <c r="AT816" s="303">
        <f t="shared" si="190"/>
        <v>0</v>
      </c>
      <c r="AU816" s="303">
        <f t="shared" si="190"/>
        <v>17.804521739130436</v>
      </c>
      <c r="AV816" s="303">
        <f t="shared" si="190"/>
        <v>11.869681159420294</v>
      </c>
      <c r="AW816" s="303">
        <f t="shared" si="190"/>
        <v>29.674202898550735</v>
      </c>
      <c r="AX816" s="303">
        <f t="shared" si="190"/>
        <v>71.218086956521745</v>
      </c>
      <c r="AY816" s="303">
        <f t="shared" si="190"/>
        <v>17.804521739130436</v>
      </c>
      <c r="AZ816" s="303">
        <f t="shared" si="190"/>
        <v>29.674202898550735</v>
      </c>
      <c r="BA816" s="303">
        <f t="shared" si="190"/>
        <v>5.9348405797101469</v>
      </c>
      <c r="BB816" s="303">
        <f t="shared" si="190"/>
        <v>0</v>
      </c>
      <c r="BC816" s="303">
        <f t="shared" si="188"/>
        <v>77.1529275362319</v>
      </c>
      <c r="BD816" s="303">
        <f t="shared" si="188"/>
        <v>29.674202898550735</v>
      </c>
      <c r="BE816" s="303">
        <f t="shared" si="188"/>
        <v>29.674202898550735</v>
      </c>
      <c r="BF816" s="303">
        <f t="shared" si="188"/>
        <v>5.9348405797101469</v>
      </c>
    </row>
    <row r="817" spans="2:58" ht="14.25" x14ac:dyDescent="0.2">
      <c r="B817" s="1913" t="s">
        <v>328</v>
      </c>
      <c r="C817" s="2026" t="s">
        <v>84</v>
      </c>
      <c r="D817" s="1926" t="s">
        <v>87</v>
      </c>
      <c r="E817" s="1" t="s">
        <v>25</v>
      </c>
      <c r="F817" s="1898" t="s">
        <v>16</v>
      </c>
      <c r="G817" s="1936">
        <v>17.66</v>
      </c>
      <c r="H817" s="2296">
        <v>21831.57</v>
      </c>
      <c r="I817" s="2301">
        <v>21831.57</v>
      </c>
      <c r="J817" s="2302">
        <v>21831.57</v>
      </c>
      <c r="K817" s="1953">
        <v>10.68</v>
      </c>
      <c r="L817" s="1580"/>
      <c r="O817" s="303"/>
      <c r="P817" s="2055"/>
      <c r="Q817" s="2055"/>
      <c r="R817" s="303">
        <f t="shared" si="169"/>
        <v>225956.74949999998</v>
      </c>
      <c r="S817" s="303">
        <f t="shared" si="189"/>
        <v>103263.32610000001</v>
      </c>
      <c r="T817" s="303">
        <f t="shared" si="189"/>
        <v>4366.3140000000012</v>
      </c>
      <c r="U817" s="303">
        <f t="shared" si="189"/>
        <v>75100.600799999986</v>
      </c>
      <c r="V817" s="303">
        <f t="shared" si="189"/>
        <v>0</v>
      </c>
      <c r="W817" s="303">
        <f t="shared" si="189"/>
        <v>31219.145099999994</v>
      </c>
      <c r="X817" s="303">
        <f t="shared" si="189"/>
        <v>0</v>
      </c>
      <c r="Y817" s="303">
        <f t="shared" si="189"/>
        <v>654.94709999999998</v>
      </c>
      <c r="Z817" s="303">
        <f t="shared" si="189"/>
        <v>436.63140000000004</v>
      </c>
      <c r="AA817" s="303">
        <f t="shared" si="189"/>
        <v>1091.5785000000003</v>
      </c>
      <c r="AB817" s="303">
        <f t="shared" si="189"/>
        <v>2619.7883999999999</v>
      </c>
      <c r="AC817" s="303">
        <f t="shared" si="189"/>
        <v>654.94709999999998</v>
      </c>
      <c r="AD817" s="303">
        <f t="shared" si="189"/>
        <v>1091.5785000000003</v>
      </c>
      <c r="AE817" s="303">
        <f t="shared" si="189"/>
        <v>218.31570000000002</v>
      </c>
      <c r="AF817" s="303">
        <f t="shared" si="189"/>
        <v>0</v>
      </c>
      <c r="AG817" s="303">
        <f t="shared" si="186"/>
        <v>2838.1041</v>
      </c>
      <c r="AH817" s="303">
        <f t="shared" si="186"/>
        <v>1091.5785000000003</v>
      </c>
      <c r="AI817" s="303">
        <f t="shared" si="186"/>
        <v>1091.5785000000003</v>
      </c>
      <c r="AJ817" s="303">
        <f t="shared" si="186"/>
        <v>218.31570000000002</v>
      </c>
      <c r="AK817" s="1239" t="s">
        <v>1350</v>
      </c>
      <c r="AL817" s="73" t="s">
        <v>1350</v>
      </c>
      <c r="AM817" s="1239" t="s">
        <v>1350</v>
      </c>
      <c r="AN817" s="303">
        <f t="shared" si="171"/>
        <v>233161.16759999999</v>
      </c>
      <c r="AO817" s="303">
        <f t="shared" si="190"/>
        <v>106555.77997565219</v>
      </c>
      <c r="AP817" s="303">
        <f t="shared" si="190"/>
        <v>4505.5298086956536</v>
      </c>
      <c r="AQ817" s="303">
        <f t="shared" si="190"/>
        <v>77495.112709565205</v>
      </c>
      <c r="AR817" s="303">
        <f t="shared" si="190"/>
        <v>0</v>
      </c>
      <c r="AS817" s="303">
        <f t="shared" si="190"/>
        <v>32214.538132173908</v>
      </c>
      <c r="AT817" s="303">
        <f t="shared" si="190"/>
        <v>0</v>
      </c>
      <c r="AU817" s="303">
        <f t="shared" si="190"/>
        <v>675.82947130434775</v>
      </c>
      <c r="AV817" s="303">
        <f t="shared" si="190"/>
        <v>450.55298086956526</v>
      </c>
      <c r="AW817" s="303">
        <f t="shared" si="190"/>
        <v>1126.3824521739134</v>
      </c>
      <c r="AX817" s="303">
        <f t="shared" si="190"/>
        <v>2703.317885217391</v>
      </c>
      <c r="AY817" s="303">
        <f t="shared" si="190"/>
        <v>675.82947130434775</v>
      </c>
      <c r="AZ817" s="303">
        <f t="shared" si="190"/>
        <v>1126.3824521739134</v>
      </c>
      <c r="BA817" s="303">
        <f t="shared" si="190"/>
        <v>225.27649043478263</v>
      </c>
      <c r="BB817" s="303">
        <f t="shared" si="190"/>
        <v>0</v>
      </c>
      <c r="BC817" s="303">
        <f t="shared" si="188"/>
        <v>2928.5943756521742</v>
      </c>
      <c r="BD817" s="303">
        <f t="shared" si="188"/>
        <v>1126.3824521739134</v>
      </c>
      <c r="BE817" s="303">
        <f t="shared" si="188"/>
        <v>1126.3824521739134</v>
      </c>
      <c r="BF817" s="303">
        <f t="shared" si="188"/>
        <v>225.27649043478263</v>
      </c>
    </row>
    <row r="818" spans="2:58" ht="14.25" x14ac:dyDescent="0.2">
      <c r="B818" s="1913" t="s">
        <v>328</v>
      </c>
      <c r="C818" s="2026" t="s">
        <v>84</v>
      </c>
      <c r="D818" s="1926" t="s">
        <v>88</v>
      </c>
      <c r="E818" s="1" t="s">
        <v>25</v>
      </c>
      <c r="F818" s="1898" t="s">
        <v>16</v>
      </c>
      <c r="G818" s="1936">
        <v>17.73</v>
      </c>
      <c r="H818" s="2296">
        <v>5637.85</v>
      </c>
      <c r="I818" s="2301">
        <v>5637.85</v>
      </c>
      <c r="J818" s="2302">
        <v>5637.85</v>
      </c>
      <c r="K818" s="1953">
        <v>10.72</v>
      </c>
      <c r="L818" s="1580"/>
      <c r="O818" s="303"/>
      <c r="P818" s="2055"/>
      <c r="Q818" s="2055"/>
      <c r="R818" s="303">
        <f t="shared" si="169"/>
        <v>58351.747500000005</v>
      </c>
      <c r="S818" s="303">
        <f t="shared" si="189"/>
        <v>26667.030500000008</v>
      </c>
      <c r="T818" s="303">
        <f t="shared" si="189"/>
        <v>1127.5700000000004</v>
      </c>
      <c r="U818" s="303">
        <f t="shared" si="189"/>
        <v>19394.203999999998</v>
      </c>
      <c r="V818" s="303">
        <f t="shared" si="189"/>
        <v>0</v>
      </c>
      <c r="W818" s="303">
        <f t="shared" si="189"/>
        <v>8062.1255000000001</v>
      </c>
      <c r="X818" s="303">
        <f t="shared" si="189"/>
        <v>0</v>
      </c>
      <c r="Y818" s="303">
        <f t="shared" si="189"/>
        <v>169.13550000000001</v>
      </c>
      <c r="Z818" s="303">
        <f t="shared" si="189"/>
        <v>112.75700000000003</v>
      </c>
      <c r="AA818" s="303">
        <f t="shared" si="189"/>
        <v>281.8925000000001</v>
      </c>
      <c r="AB818" s="303">
        <f t="shared" si="189"/>
        <v>676.54200000000003</v>
      </c>
      <c r="AC818" s="303">
        <f t="shared" si="189"/>
        <v>169.13550000000001</v>
      </c>
      <c r="AD818" s="303">
        <f t="shared" si="189"/>
        <v>281.8925000000001</v>
      </c>
      <c r="AE818" s="303">
        <f t="shared" si="189"/>
        <v>56.378500000000017</v>
      </c>
      <c r="AF818" s="303">
        <f t="shared" si="189"/>
        <v>0</v>
      </c>
      <c r="AG818" s="303">
        <f t="shared" si="186"/>
        <v>732.92050000000017</v>
      </c>
      <c r="AH818" s="303">
        <f t="shared" si="186"/>
        <v>281.8925000000001</v>
      </c>
      <c r="AI818" s="303">
        <f t="shared" si="186"/>
        <v>281.8925000000001</v>
      </c>
      <c r="AJ818" s="303">
        <f t="shared" si="186"/>
        <v>56.378500000000017</v>
      </c>
      <c r="AK818" s="1239" t="s">
        <v>1350</v>
      </c>
      <c r="AL818" s="73" t="s">
        <v>1350</v>
      </c>
      <c r="AM818" s="1239" t="s">
        <v>1350</v>
      </c>
      <c r="AN818" s="303">
        <f t="shared" si="171"/>
        <v>60437.752000000008</v>
      </c>
      <c r="AO818" s="303">
        <f t="shared" si="190"/>
        <v>27620.344633816432</v>
      </c>
      <c r="AP818" s="303">
        <f t="shared" si="190"/>
        <v>1167.8792657004835</v>
      </c>
      <c r="AQ818" s="303">
        <f t="shared" si="190"/>
        <v>20087.523370048308</v>
      </c>
      <c r="AR818" s="303">
        <f t="shared" si="190"/>
        <v>0</v>
      </c>
      <c r="AS818" s="303">
        <f t="shared" si="190"/>
        <v>8350.336749758455</v>
      </c>
      <c r="AT818" s="303">
        <f t="shared" si="190"/>
        <v>0</v>
      </c>
      <c r="AU818" s="303">
        <f t="shared" si="190"/>
        <v>175.18188985507248</v>
      </c>
      <c r="AV818" s="303">
        <f t="shared" si="190"/>
        <v>116.78792657004834</v>
      </c>
      <c r="AW818" s="303">
        <f t="shared" si="190"/>
        <v>291.96981642512088</v>
      </c>
      <c r="AX818" s="303">
        <f t="shared" si="190"/>
        <v>700.72755942028994</v>
      </c>
      <c r="AY818" s="303">
        <f t="shared" si="190"/>
        <v>175.18188985507248</v>
      </c>
      <c r="AZ818" s="303">
        <f t="shared" si="190"/>
        <v>291.96981642512088</v>
      </c>
      <c r="BA818" s="303">
        <f t="shared" si="190"/>
        <v>58.393963285024171</v>
      </c>
      <c r="BB818" s="303">
        <f t="shared" si="190"/>
        <v>0</v>
      </c>
      <c r="BC818" s="303">
        <f t="shared" si="188"/>
        <v>759.12152270531419</v>
      </c>
      <c r="BD818" s="303">
        <f t="shared" si="188"/>
        <v>291.96981642512088</v>
      </c>
      <c r="BE818" s="303">
        <f t="shared" si="188"/>
        <v>291.96981642512088</v>
      </c>
      <c r="BF818" s="303">
        <f t="shared" si="188"/>
        <v>58.393963285024171</v>
      </c>
    </row>
    <row r="819" spans="2:58" ht="14.25" x14ac:dyDescent="0.2">
      <c r="B819" s="1913" t="s">
        <v>328</v>
      </c>
      <c r="C819" s="2026" t="s">
        <v>84</v>
      </c>
      <c r="D819" s="1926" t="s">
        <v>89</v>
      </c>
      <c r="E819" s="1" t="s">
        <v>25</v>
      </c>
      <c r="F819" s="1898" t="s">
        <v>16</v>
      </c>
      <c r="G819" s="1936">
        <v>17.66</v>
      </c>
      <c r="H819" s="2296">
        <v>8260.76</v>
      </c>
      <c r="I819" s="2301">
        <v>8260.76</v>
      </c>
      <c r="J819" s="2302">
        <v>8260.76</v>
      </c>
      <c r="K819" s="1953">
        <v>10.68</v>
      </c>
      <c r="L819" s="1580"/>
      <c r="O819" s="303"/>
      <c r="P819" s="2055"/>
      <c r="Q819" s="2055"/>
      <c r="R819" s="303">
        <f t="shared" si="169"/>
        <v>85498.865999999995</v>
      </c>
      <c r="S819" s="303">
        <f t="shared" si="189"/>
        <v>39073.394800000002</v>
      </c>
      <c r="T819" s="303">
        <f t="shared" si="189"/>
        <v>1652.1520000000005</v>
      </c>
      <c r="U819" s="303">
        <f t="shared" si="189"/>
        <v>28417.014399999993</v>
      </c>
      <c r="V819" s="303">
        <f t="shared" si="189"/>
        <v>0</v>
      </c>
      <c r="W819" s="303">
        <f t="shared" si="189"/>
        <v>11812.886799999998</v>
      </c>
      <c r="X819" s="303">
        <f t="shared" si="189"/>
        <v>0</v>
      </c>
      <c r="Y819" s="303">
        <f t="shared" si="189"/>
        <v>247.8228</v>
      </c>
      <c r="Z819" s="303">
        <f t="shared" si="189"/>
        <v>165.21520000000001</v>
      </c>
      <c r="AA819" s="303">
        <f t="shared" si="189"/>
        <v>413.03800000000012</v>
      </c>
      <c r="AB819" s="303">
        <f t="shared" si="189"/>
        <v>991.2912</v>
      </c>
      <c r="AC819" s="303">
        <f t="shared" si="189"/>
        <v>247.8228</v>
      </c>
      <c r="AD819" s="303">
        <f t="shared" si="189"/>
        <v>413.03800000000012</v>
      </c>
      <c r="AE819" s="303">
        <f t="shared" si="189"/>
        <v>82.607600000000005</v>
      </c>
      <c r="AF819" s="303">
        <f t="shared" si="189"/>
        <v>0</v>
      </c>
      <c r="AG819" s="303">
        <f t="shared" si="186"/>
        <v>1073.8987999999999</v>
      </c>
      <c r="AH819" s="303">
        <f t="shared" si="186"/>
        <v>413.03800000000012</v>
      </c>
      <c r="AI819" s="303">
        <f t="shared" si="186"/>
        <v>413.03800000000012</v>
      </c>
      <c r="AJ819" s="303">
        <f t="shared" si="186"/>
        <v>82.607600000000005</v>
      </c>
      <c r="AK819" s="1239" t="s">
        <v>1350</v>
      </c>
      <c r="AL819" s="73" t="s">
        <v>1350</v>
      </c>
      <c r="AM819" s="1239" t="s">
        <v>1350</v>
      </c>
      <c r="AN819" s="303">
        <f t="shared" si="171"/>
        <v>88224.916800000006</v>
      </c>
      <c r="AO819" s="303">
        <f t="shared" si="190"/>
        <v>40319.213184927547</v>
      </c>
      <c r="AP819" s="303">
        <f t="shared" si="190"/>
        <v>1704.8293101449283</v>
      </c>
      <c r="AQ819" s="303">
        <f t="shared" si="190"/>
        <v>29323.06413449275</v>
      </c>
      <c r="AR819" s="303">
        <f t="shared" si="190"/>
        <v>0</v>
      </c>
      <c r="AS819" s="303">
        <f t="shared" si="190"/>
        <v>12189.529567536232</v>
      </c>
      <c r="AT819" s="303">
        <f t="shared" si="190"/>
        <v>0</v>
      </c>
      <c r="AU819" s="303">
        <f t="shared" si="190"/>
        <v>255.72439652173915</v>
      </c>
      <c r="AV819" s="303">
        <f t="shared" si="190"/>
        <v>170.48293101449281</v>
      </c>
      <c r="AW819" s="303">
        <f t="shared" si="190"/>
        <v>426.20732753623207</v>
      </c>
      <c r="AX819" s="303">
        <f t="shared" si="190"/>
        <v>1022.8975860869566</v>
      </c>
      <c r="AY819" s="303">
        <f t="shared" si="190"/>
        <v>255.72439652173915</v>
      </c>
      <c r="AZ819" s="303">
        <f t="shared" si="190"/>
        <v>426.20732753623207</v>
      </c>
      <c r="BA819" s="303">
        <f t="shared" si="190"/>
        <v>85.241465507246403</v>
      </c>
      <c r="BB819" s="303">
        <f t="shared" si="190"/>
        <v>0</v>
      </c>
      <c r="BC819" s="303">
        <f t="shared" si="188"/>
        <v>1108.139051594203</v>
      </c>
      <c r="BD819" s="303">
        <f t="shared" si="188"/>
        <v>426.20732753623207</v>
      </c>
      <c r="BE819" s="303">
        <f t="shared" si="188"/>
        <v>426.20732753623207</v>
      </c>
      <c r="BF819" s="303">
        <f t="shared" si="188"/>
        <v>85.241465507246403</v>
      </c>
    </row>
    <row r="820" spans="2:58" ht="14.25" x14ac:dyDescent="0.2">
      <c r="B820" s="1913" t="s">
        <v>328</v>
      </c>
      <c r="C820" s="2026" t="s">
        <v>335</v>
      </c>
      <c r="D820" s="1926" t="s">
        <v>108</v>
      </c>
      <c r="E820" s="1" t="s">
        <v>15</v>
      </c>
      <c r="F820" s="1898" t="s">
        <v>16</v>
      </c>
      <c r="G820" s="1936">
        <v>17.12</v>
      </c>
      <c r="H820" s="1909">
        <v>7154.9852221664614</v>
      </c>
      <c r="I820" s="2028">
        <v>7154.9852221664614</v>
      </c>
      <c r="J820" s="1964">
        <v>7154.9852221664614</v>
      </c>
      <c r="K820" s="1953">
        <v>13.44</v>
      </c>
      <c r="L820" s="1580"/>
      <c r="O820" s="303"/>
      <c r="P820" s="2055"/>
      <c r="Q820" s="2055"/>
      <c r="R820" s="303">
        <f t="shared" si="169"/>
        <v>96163.001385917232</v>
      </c>
      <c r="S820" s="303">
        <f t="shared" si="189"/>
        <v>33843.080100847328</v>
      </c>
      <c r="T820" s="303">
        <f t="shared" si="189"/>
        <v>1430.9970444332923</v>
      </c>
      <c r="U820" s="303">
        <f t="shared" si="189"/>
        <v>24613.149164252623</v>
      </c>
      <c r="V820" s="303">
        <f t="shared" si="189"/>
        <v>0</v>
      </c>
      <c r="W820" s="303">
        <f t="shared" si="189"/>
        <v>32340.533204192401</v>
      </c>
      <c r="X820" s="303">
        <f t="shared" si="189"/>
        <v>0</v>
      </c>
      <c r="Y820" s="303">
        <f t="shared" si="189"/>
        <v>214.64955666499381</v>
      </c>
      <c r="Z820" s="303">
        <f t="shared" si="189"/>
        <v>143.09970444332924</v>
      </c>
      <c r="AA820" s="303">
        <f t="shared" si="189"/>
        <v>357.74926110832308</v>
      </c>
      <c r="AB820" s="303">
        <f t="shared" si="189"/>
        <v>858.59822665997524</v>
      </c>
      <c r="AC820" s="303">
        <f t="shared" si="189"/>
        <v>214.64955666499381</v>
      </c>
      <c r="AD820" s="303">
        <f t="shared" si="189"/>
        <v>357.74926110832308</v>
      </c>
      <c r="AE820" s="303">
        <f t="shared" si="189"/>
        <v>71.549852221664622</v>
      </c>
      <c r="AF820" s="303">
        <f t="shared" si="189"/>
        <v>0</v>
      </c>
      <c r="AG820" s="303">
        <f t="shared" si="186"/>
        <v>930.14807888163989</v>
      </c>
      <c r="AH820" s="303">
        <f t="shared" si="186"/>
        <v>357.74926110832308</v>
      </c>
      <c r="AI820" s="303">
        <f t="shared" si="186"/>
        <v>357.74926110832308</v>
      </c>
      <c r="AJ820" s="303">
        <f t="shared" si="186"/>
        <v>71.549852221664622</v>
      </c>
      <c r="AK820" s="1239" t="s">
        <v>1350</v>
      </c>
      <c r="AL820" s="73" t="s">
        <v>1350</v>
      </c>
      <c r="AM820" s="1239" t="s">
        <v>1350</v>
      </c>
      <c r="AN820" s="303">
        <f t="shared" si="171"/>
        <v>96163.001385917232</v>
      </c>
      <c r="AO820" s="303">
        <f t="shared" si="190"/>
        <v>33843.080100847328</v>
      </c>
      <c r="AP820" s="303">
        <f t="shared" si="190"/>
        <v>1430.9970444332923</v>
      </c>
      <c r="AQ820" s="303">
        <f t="shared" si="190"/>
        <v>24613.149164252623</v>
      </c>
      <c r="AR820" s="303">
        <f t="shared" si="190"/>
        <v>0</v>
      </c>
      <c r="AS820" s="303">
        <f t="shared" si="190"/>
        <v>32340.533204192401</v>
      </c>
      <c r="AT820" s="303">
        <f t="shared" si="190"/>
        <v>0</v>
      </c>
      <c r="AU820" s="303">
        <f t="shared" si="190"/>
        <v>214.64955666499381</v>
      </c>
      <c r="AV820" s="303">
        <f t="shared" si="190"/>
        <v>143.09970444332924</v>
      </c>
      <c r="AW820" s="303">
        <f t="shared" si="190"/>
        <v>357.74926110832308</v>
      </c>
      <c r="AX820" s="303">
        <f t="shared" si="190"/>
        <v>858.59822665997524</v>
      </c>
      <c r="AY820" s="303">
        <f t="shared" si="190"/>
        <v>214.64955666499381</v>
      </c>
      <c r="AZ820" s="303">
        <f t="shared" si="190"/>
        <v>357.74926110832308</v>
      </c>
      <c r="BA820" s="303">
        <f t="shared" si="190"/>
        <v>71.549852221664622</v>
      </c>
      <c r="BB820" s="303">
        <f t="shared" si="190"/>
        <v>0</v>
      </c>
      <c r="BC820" s="303">
        <f t="shared" si="188"/>
        <v>930.14807888163989</v>
      </c>
      <c r="BD820" s="303">
        <f t="shared" si="188"/>
        <v>357.74926110832308</v>
      </c>
      <c r="BE820" s="303">
        <f t="shared" si="188"/>
        <v>357.74926110832308</v>
      </c>
      <c r="BF820" s="303">
        <f t="shared" si="188"/>
        <v>71.549852221664622</v>
      </c>
    </row>
    <row r="821" spans="2:58" ht="14.25" x14ac:dyDescent="0.2">
      <c r="B821" s="1913" t="s">
        <v>328</v>
      </c>
      <c r="C821" s="2026" t="s">
        <v>1367</v>
      </c>
      <c r="D821" s="1926" t="s">
        <v>222</v>
      </c>
      <c r="E821" s="1" t="s">
        <v>15</v>
      </c>
      <c r="F821" s="1898" t="s">
        <v>16</v>
      </c>
      <c r="G821" s="1936">
        <v>17.440000000000001</v>
      </c>
      <c r="H821" s="1909">
        <v>4136.1260714285709</v>
      </c>
      <c r="I821" s="2028">
        <v>4136.1260714285709</v>
      </c>
      <c r="J821" s="1964">
        <v>4136.1260714285709</v>
      </c>
      <c r="K821" s="1953">
        <v>13.69</v>
      </c>
      <c r="L821" s="1580"/>
      <c r="O821" s="303"/>
      <c r="P821" s="2055"/>
      <c r="Q821" s="2055"/>
      <c r="R821" s="303">
        <f t="shared" ref="R821:R868" si="191">+I821*VLOOKUP($E821,$P$5:$R$7,3,FALSE)</f>
        <v>55589.53439999999</v>
      </c>
      <c r="S821" s="303">
        <f t="shared" si="189"/>
        <v>19563.876317857121</v>
      </c>
      <c r="T821" s="303">
        <f t="shared" si="189"/>
        <v>827.22521428571429</v>
      </c>
      <c r="U821" s="303">
        <f t="shared" si="189"/>
        <v>14228.273685714283</v>
      </c>
      <c r="V821" s="303">
        <f t="shared" si="189"/>
        <v>0</v>
      </c>
      <c r="W821" s="303">
        <f t="shared" si="189"/>
        <v>18695.289842857139</v>
      </c>
      <c r="X821" s="303">
        <f t="shared" si="189"/>
        <v>0</v>
      </c>
      <c r="Y821" s="303">
        <f t="shared" si="189"/>
        <v>124.08378214285712</v>
      </c>
      <c r="Z821" s="303">
        <f t="shared" si="189"/>
        <v>82.722521428571426</v>
      </c>
      <c r="AA821" s="303">
        <f t="shared" si="189"/>
        <v>206.80630357142857</v>
      </c>
      <c r="AB821" s="303">
        <f t="shared" si="189"/>
        <v>496.33512857142847</v>
      </c>
      <c r="AC821" s="303">
        <f t="shared" si="189"/>
        <v>124.08378214285712</v>
      </c>
      <c r="AD821" s="303">
        <f t="shared" si="189"/>
        <v>206.80630357142857</v>
      </c>
      <c r="AE821" s="303">
        <f t="shared" si="189"/>
        <v>41.361260714285713</v>
      </c>
      <c r="AF821" s="303">
        <f t="shared" si="189"/>
        <v>0</v>
      </c>
      <c r="AG821" s="303">
        <f t="shared" ref="AG821:AJ868" si="192">+$R821*VLOOKUP($E821,$P$5:$AJ$7,AG$1+3,FALSE)</f>
        <v>537.69638928571419</v>
      </c>
      <c r="AH821" s="303">
        <f t="shared" si="192"/>
        <v>206.80630357142857</v>
      </c>
      <c r="AI821" s="303">
        <f t="shared" si="192"/>
        <v>206.80630357142857</v>
      </c>
      <c r="AJ821" s="303">
        <f t="shared" si="192"/>
        <v>41.361260714285713</v>
      </c>
      <c r="AK821" s="1239" t="s">
        <v>1350</v>
      </c>
      <c r="AL821" s="73" t="s">
        <v>1350</v>
      </c>
      <c r="AM821" s="1239" t="s">
        <v>1350</v>
      </c>
      <c r="AN821" s="303">
        <f t="shared" ref="AN821:AN868" si="193">+J821*K821</f>
        <v>56623.56591785713</v>
      </c>
      <c r="AO821" s="303">
        <f t="shared" si="190"/>
        <v>19927.787707698215</v>
      </c>
      <c r="AP821" s="303">
        <f t="shared" si="190"/>
        <v>842.61258806335024</v>
      </c>
      <c r="AQ821" s="303">
        <f t="shared" si="190"/>
        <v>14492.936514689622</v>
      </c>
      <c r="AR821" s="303">
        <f t="shared" si="190"/>
        <v>0</v>
      </c>
      <c r="AS821" s="303">
        <f t="shared" si="190"/>
        <v>19043.04449023171</v>
      </c>
      <c r="AT821" s="303">
        <f t="shared" si="190"/>
        <v>0</v>
      </c>
      <c r="AU821" s="303">
        <f t="shared" si="190"/>
        <v>126.39188820950251</v>
      </c>
      <c r="AV821" s="303">
        <f t="shared" si="190"/>
        <v>84.261258806335036</v>
      </c>
      <c r="AW821" s="303">
        <f t="shared" si="190"/>
        <v>210.65314701583756</v>
      </c>
      <c r="AX821" s="303">
        <f t="shared" si="190"/>
        <v>505.56755283801004</v>
      </c>
      <c r="AY821" s="303">
        <f t="shared" si="190"/>
        <v>126.39188820950251</v>
      </c>
      <c r="AZ821" s="303">
        <f t="shared" si="190"/>
        <v>210.65314701583756</v>
      </c>
      <c r="BA821" s="303">
        <f t="shared" si="190"/>
        <v>42.130629403167518</v>
      </c>
      <c r="BB821" s="303">
        <f t="shared" si="190"/>
        <v>0</v>
      </c>
      <c r="BC821" s="303">
        <f t="shared" ref="BC821:BF868" si="194">+$AN821*VLOOKUP($E821,$AL$5:$BF$7,BC$1+3,FALSE)</f>
        <v>547.69818224117762</v>
      </c>
      <c r="BD821" s="303">
        <f t="shared" si="194"/>
        <v>210.65314701583756</v>
      </c>
      <c r="BE821" s="303">
        <f t="shared" si="194"/>
        <v>210.65314701583756</v>
      </c>
      <c r="BF821" s="303">
        <f t="shared" si="194"/>
        <v>42.130629403167518</v>
      </c>
    </row>
    <row r="822" spans="2:58" ht="14.25" x14ac:dyDescent="0.2">
      <c r="B822" s="1913" t="s">
        <v>328</v>
      </c>
      <c r="C822" s="2026" t="s">
        <v>1391</v>
      </c>
      <c r="D822" s="1926" t="s">
        <v>1392</v>
      </c>
      <c r="E822" s="1" t="s">
        <v>15</v>
      </c>
      <c r="F822" s="1898" t="s">
        <v>16</v>
      </c>
      <c r="G822" s="1936">
        <v>17.12</v>
      </c>
      <c r="H822" s="1909">
        <v>995</v>
      </c>
      <c r="I822" s="2028">
        <v>995</v>
      </c>
      <c r="J822" s="1964">
        <v>995</v>
      </c>
      <c r="K822" s="1953">
        <v>13.44</v>
      </c>
      <c r="L822" s="1580"/>
      <c r="O822" s="303"/>
      <c r="P822" s="2055"/>
      <c r="Q822" s="2055"/>
      <c r="R822" s="303">
        <f t="shared" si="191"/>
        <v>13372.8</v>
      </c>
      <c r="S822" s="303">
        <f t="shared" si="189"/>
        <v>4706.3499999999958</v>
      </c>
      <c r="T822" s="303">
        <f t="shared" si="189"/>
        <v>199.00000000000003</v>
      </c>
      <c r="U822" s="303">
        <f t="shared" si="189"/>
        <v>3422.7999999999997</v>
      </c>
      <c r="V822" s="303">
        <f t="shared" si="189"/>
        <v>0</v>
      </c>
      <c r="W822" s="303">
        <f t="shared" si="189"/>
        <v>4497.3999999999996</v>
      </c>
      <c r="X822" s="303">
        <f t="shared" si="189"/>
        <v>0</v>
      </c>
      <c r="Y822" s="303">
        <f t="shared" si="189"/>
        <v>29.849999999999998</v>
      </c>
      <c r="Z822" s="303">
        <f t="shared" si="189"/>
        <v>19.900000000000002</v>
      </c>
      <c r="AA822" s="303">
        <f t="shared" si="189"/>
        <v>49.750000000000007</v>
      </c>
      <c r="AB822" s="303">
        <f t="shared" si="189"/>
        <v>119.39999999999999</v>
      </c>
      <c r="AC822" s="303">
        <f t="shared" si="189"/>
        <v>29.849999999999998</v>
      </c>
      <c r="AD822" s="303">
        <f t="shared" si="189"/>
        <v>49.750000000000007</v>
      </c>
      <c r="AE822" s="303">
        <f t="shared" si="189"/>
        <v>9.9500000000000011</v>
      </c>
      <c r="AF822" s="303">
        <f t="shared" si="189"/>
        <v>0</v>
      </c>
      <c r="AG822" s="303">
        <f t="shared" si="192"/>
        <v>129.35</v>
      </c>
      <c r="AH822" s="303">
        <f t="shared" si="192"/>
        <v>49.750000000000007</v>
      </c>
      <c r="AI822" s="303">
        <f t="shared" si="192"/>
        <v>49.750000000000007</v>
      </c>
      <c r="AJ822" s="303">
        <f t="shared" si="192"/>
        <v>9.9500000000000011</v>
      </c>
      <c r="AK822" s="1239" t="s">
        <v>1350</v>
      </c>
      <c r="AL822" s="73" t="s">
        <v>1350</v>
      </c>
      <c r="AM822" s="1239" t="s">
        <v>1350</v>
      </c>
      <c r="AN822" s="303">
        <f t="shared" si="193"/>
        <v>13372.8</v>
      </c>
      <c r="AO822" s="303">
        <f t="shared" si="190"/>
        <v>4706.3499999999958</v>
      </c>
      <c r="AP822" s="303">
        <f t="shared" si="190"/>
        <v>199.00000000000003</v>
      </c>
      <c r="AQ822" s="303">
        <f t="shared" si="190"/>
        <v>3422.7999999999997</v>
      </c>
      <c r="AR822" s="303">
        <f t="shared" si="190"/>
        <v>0</v>
      </c>
      <c r="AS822" s="303">
        <f t="shared" si="190"/>
        <v>4497.3999999999996</v>
      </c>
      <c r="AT822" s="303">
        <f t="shared" si="190"/>
        <v>0</v>
      </c>
      <c r="AU822" s="303">
        <f t="shared" si="190"/>
        <v>29.849999999999998</v>
      </c>
      <c r="AV822" s="303">
        <f t="shared" si="190"/>
        <v>19.900000000000002</v>
      </c>
      <c r="AW822" s="303">
        <f t="shared" si="190"/>
        <v>49.750000000000007</v>
      </c>
      <c r="AX822" s="303">
        <f t="shared" si="190"/>
        <v>119.39999999999999</v>
      </c>
      <c r="AY822" s="303">
        <f t="shared" si="190"/>
        <v>29.849999999999998</v>
      </c>
      <c r="AZ822" s="303">
        <f t="shared" si="190"/>
        <v>49.750000000000007</v>
      </c>
      <c r="BA822" s="303">
        <f t="shared" si="190"/>
        <v>9.9500000000000011</v>
      </c>
      <c r="BB822" s="303">
        <f t="shared" si="190"/>
        <v>0</v>
      </c>
      <c r="BC822" s="303">
        <f t="shared" si="194"/>
        <v>129.35</v>
      </c>
      <c r="BD822" s="303">
        <f t="shared" si="194"/>
        <v>49.750000000000007</v>
      </c>
      <c r="BE822" s="303">
        <f t="shared" si="194"/>
        <v>49.750000000000007</v>
      </c>
      <c r="BF822" s="303">
        <f t="shared" si="194"/>
        <v>9.9500000000000011</v>
      </c>
    </row>
    <row r="823" spans="2:58" ht="14.25" x14ac:dyDescent="0.2">
      <c r="B823" s="1913" t="s">
        <v>328</v>
      </c>
      <c r="C823" s="1926" t="s">
        <v>1405</v>
      </c>
      <c r="D823" s="1926" t="s">
        <v>257</v>
      </c>
      <c r="E823" s="1" t="s">
        <v>15</v>
      </c>
      <c r="F823" s="1898" t="s">
        <v>16</v>
      </c>
      <c r="G823" s="1908">
        <v>17.12</v>
      </c>
      <c r="H823" s="1930">
        <v>0</v>
      </c>
      <c r="I823" s="2028">
        <v>0</v>
      </c>
      <c r="J823" s="1964">
        <v>0</v>
      </c>
      <c r="K823" s="1953">
        <v>13.44</v>
      </c>
      <c r="L823" s="1580"/>
      <c r="O823" s="303"/>
      <c r="P823" s="2055"/>
      <c r="Q823" s="2055"/>
      <c r="R823" s="303">
        <f t="shared" si="191"/>
        <v>0</v>
      </c>
      <c r="S823" s="303">
        <f t="shared" si="189"/>
        <v>0</v>
      </c>
      <c r="T823" s="303">
        <f t="shared" si="189"/>
        <v>0</v>
      </c>
      <c r="U823" s="303">
        <f t="shared" si="189"/>
        <v>0</v>
      </c>
      <c r="V823" s="303">
        <f t="shared" si="189"/>
        <v>0</v>
      </c>
      <c r="W823" s="303">
        <f t="shared" si="189"/>
        <v>0</v>
      </c>
      <c r="X823" s="303">
        <f t="shared" si="189"/>
        <v>0</v>
      </c>
      <c r="Y823" s="303">
        <f t="shared" si="189"/>
        <v>0</v>
      </c>
      <c r="Z823" s="303">
        <f t="shared" si="189"/>
        <v>0</v>
      </c>
      <c r="AA823" s="303">
        <f t="shared" si="189"/>
        <v>0</v>
      </c>
      <c r="AB823" s="303">
        <f t="shared" si="189"/>
        <v>0</v>
      </c>
      <c r="AC823" s="303">
        <f t="shared" si="189"/>
        <v>0</v>
      </c>
      <c r="AD823" s="303">
        <f t="shared" si="189"/>
        <v>0</v>
      </c>
      <c r="AE823" s="303">
        <f t="shared" si="189"/>
        <v>0</v>
      </c>
      <c r="AF823" s="303">
        <f t="shared" si="189"/>
        <v>0</v>
      </c>
      <c r="AG823" s="303">
        <f t="shared" si="192"/>
        <v>0</v>
      </c>
      <c r="AH823" s="303">
        <f t="shared" si="192"/>
        <v>0</v>
      </c>
      <c r="AI823" s="303">
        <f t="shared" si="192"/>
        <v>0</v>
      </c>
      <c r="AJ823" s="303">
        <f t="shared" si="192"/>
        <v>0</v>
      </c>
      <c r="AK823" s="1239" t="s">
        <v>1350</v>
      </c>
      <c r="AL823" s="73" t="s">
        <v>1350</v>
      </c>
      <c r="AM823" s="1239" t="s">
        <v>1350</v>
      </c>
      <c r="AN823" s="303">
        <f t="shared" si="193"/>
        <v>0</v>
      </c>
      <c r="AO823" s="303">
        <f t="shared" si="190"/>
        <v>0</v>
      </c>
      <c r="AP823" s="303">
        <f t="shared" si="190"/>
        <v>0</v>
      </c>
      <c r="AQ823" s="303">
        <f t="shared" si="190"/>
        <v>0</v>
      </c>
      <c r="AR823" s="303">
        <f t="shared" si="190"/>
        <v>0</v>
      </c>
      <c r="AS823" s="303">
        <f t="shared" si="190"/>
        <v>0</v>
      </c>
      <c r="AT823" s="303">
        <f t="shared" si="190"/>
        <v>0</v>
      </c>
      <c r="AU823" s="303">
        <f t="shared" si="190"/>
        <v>0</v>
      </c>
      <c r="AV823" s="303">
        <f t="shared" si="190"/>
        <v>0</v>
      </c>
      <c r="AW823" s="303">
        <f t="shared" si="190"/>
        <v>0</v>
      </c>
      <c r="AX823" s="303">
        <f t="shared" si="190"/>
        <v>0</v>
      </c>
      <c r="AY823" s="303">
        <f t="shared" si="190"/>
        <v>0</v>
      </c>
      <c r="AZ823" s="303">
        <f t="shared" si="190"/>
        <v>0</v>
      </c>
      <c r="BA823" s="303">
        <f t="shared" si="190"/>
        <v>0</v>
      </c>
      <c r="BB823" s="303">
        <f t="shared" si="190"/>
        <v>0</v>
      </c>
      <c r="BC823" s="303">
        <f t="shared" si="194"/>
        <v>0</v>
      </c>
      <c r="BD823" s="303">
        <f t="shared" si="194"/>
        <v>0</v>
      </c>
      <c r="BE823" s="303">
        <f t="shared" si="194"/>
        <v>0</v>
      </c>
      <c r="BF823" s="303">
        <f t="shared" si="194"/>
        <v>0</v>
      </c>
    </row>
    <row r="824" spans="2:58" s="1513" customFormat="1" ht="14.25" x14ac:dyDescent="0.2">
      <c r="B824" s="1913" t="s">
        <v>328</v>
      </c>
      <c r="C824" s="1926" t="s">
        <v>1671</v>
      </c>
      <c r="D824" s="1926" t="s">
        <v>140</v>
      </c>
      <c r="E824" s="1" t="s">
        <v>19</v>
      </c>
      <c r="F824" s="1898" t="s">
        <v>16</v>
      </c>
      <c r="G824" s="1908">
        <v>17.12</v>
      </c>
      <c r="H824" s="2053">
        <v>743.50297871629664</v>
      </c>
      <c r="I824" s="2301">
        <v>743.50297871629664</v>
      </c>
      <c r="J824" s="2302">
        <v>743.50297871629664</v>
      </c>
      <c r="K824" s="1953">
        <v>18.77</v>
      </c>
      <c r="L824" s="1580"/>
      <c r="M824" s="303"/>
      <c r="N824" s="303"/>
      <c r="O824" s="303"/>
      <c r="P824" s="2055"/>
      <c r="Q824" s="2055"/>
      <c r="R824" s="303">
        <f t="shared" si="191"/>
        <v>13955.550910504888</v>
      </c>
      <c r="S824" s="303">
        <f t="shared" si="189"/>
        <v>3516.7690893280806</v>
      </c>
      <c r="T824" s="303">
        <f t="shared" si="189"/>
        <v>148.70059574325936</v>
      </c>
      <c r="U824" s="303">
        <f t="shared" si="189"/>
        <v>2557.6502467840601</v>
      </c>
      <c r="V824" s="303">
        <f t="shared" si="189"/>
        <v>0</v>
      </c>
      <c r="W824" s="303">
        <f t="shared" si="189"/>
        <v>7323.5043403555237</v>
      </c>
      <c r="X824" s="303">
        <f t="shared" si="189"/>
        <v>0</v>
      </c>
      <c r="Y824" s="303">
        <f t="shared" si="189"/>
        <v>22.305089361488896</v>
      </c>
      <c r="Z824" s="303">
        <f t="shared" si="189"/>
        <v>14.870059574325936</v>
      </c>
      <c r="AA824" s="303">
        <f t="shared" si="189"/>
        <v>37.175148935814839</v>
      </c>
      <c r="AB824" s="303">
        <f t="shared" si="189"/>
        <v>89.220357445955585</v>
      </c>
      <c r="AC824" s="303">
        <f t="shared" si="189"/>
        <v>22.305089361488896</v>
      </c>
      <c r="AD824" s="303">
        <f t="shared" si="189"/>
        <v>37.175148935814839</v>
      </c>
      <c r="AE824" s="303">
        <f t="shared" si="189"/>
        <v>7.4350297871629678</v>
      </c>
      <c r="AF824" s="303">
        <f t="shared" si="189"/>
        <v>0</v>
      </c>
      <c r="AG824" s="303">
        <f t="shared" si="192"/>
        <v>96.655387233118574</v>
      </c>
      <c r="AH824" s="303">
        <f t="shared" si="192"/>
        <v>37.175148935814839</v>
      </c>
      <c r="AI824" s="303">
        <f t="shared" si="192"/>
        <v>37.175148935814839</v>
      </c>
      <c r="AJ824" s="303">
        <f t="shared" si="192"/>
        <v>7.4350297871629678</v>
      </c>
      <c r="AK824" s="1239" t="s">
        <v>1350</v>
      </c>
      <c r="AL824" s="73" t="s">
        <v>1350</v>
      </c>
      <c r="AM824" s="1239" t="s">
        <v>1350</v>
      </c>
      <c r="AN824" s="303">
        <f t="shared" si="193"/>
        <v>13955.550910504888</v>
      </c>
      <c r="AO824" s="303">
        <f t="shared" si="190"/>
        <v>3516.7690893280806</v>
      </c>
      <c r="AP824" s="303">
        <f t="shared" si="190"/>
        <v>148.70059574325936</v>
      </c>
      <c r="AQ824" s="303">
        <f t="shared" si="190"/>
        <v>2557.6502467840601</v>
      </c>
      <c r="AR824" s="303">
        <f t="shared" si="190"/>
        <v>0</v>
      </c>
      <c r="AS824" s="303">
        <f t="shared" si="190"/>
        <v>7323.5043403555237</v>
      </c>
      <c r="AT824" s="303">
        <f t="shared" si="190"/>
        <v>0</v>
      </c>
      <c r="AU824" s="303">
        <f t="shared" si="190"/>
        <v>22.305089361488896</v>
      </c>
      <c r="AV824" s="303">
        <f t="shared" si="190"/>
        <v>14.870059574325936</v>
      </c>
      <c r="AW824" s="303">
        <f t="shared" si="190"/>
        <v>37.175148935814839</v>
      </c>
      <c r="AX824" s="303">
        <f t="shared" si="190"/>
        <v>89.220357445955585</v>
      </c>
      <c r="AY824" s="303">
        <f t="shared" si="190"/>
        <v>22.305089361488896</v>
      </c>
      <c r="AZ824" s="303">
        <f t="shared" si="190"/>
        <v>37.175148935814839</v>
      </c>
      <c r="BA824" s="303">
        <f t="shared" si="190"/>
        <v>7.4350297871629678</v>
      </c>
      <c r="BB824" s="303">
        <f t="shared" si="190"/>
        <v>0</v>
      </c>
      <c r="BC824" s="303">
        <f t="shared" si="194"/>
        <v>96.655387233118574</v>
      </c>
      <c r="BD824" s="303">
        <f t="shared" si="194"/>
        <v>37.175148935814839</v>
      </c>
      <c r="BE824" s="303">
        <f t="shared" si="194"/>
        <v>37.175148935814839</v>
      </c>
      <c r="BF824" s="303">
        <f t="shared" si="194"/>
        <v>7.4350297871629678</v>
      </c>
    </row>
    <row r="825" spans="2:58" s="1513" customFormat="1" ht="14.25" x14ac:dyDescent="0.2">
      <c r="B825" s="1913" t="s">
        <v>328</v>
      </c>
      <c r="C825" s="1926" t="s">
        <v>112</v>
      </c>
      <c r="D825" s="1926" t="s">
        <v>125</v>
      </c>
      <c r="E825" s="1" t="s">
        <v>25</v>
      </c>
      <c r="F825" s="1898" t="s">
        <v>26</v>
      </c>
      <c r="G825" s="1908">
        <v>17.12</v>
      </c>
      <c r="H825" s="2053">
        <v>75.053686775120937</v>
      </c>
      <c r="I825" s="2301">
        <v>75.053686775120937</v>
      </c>
      <c r="J825" s="2302">
        <v>75.053686775120937</v>
      </c>
      <c r="K825" s="1953">
        <v>10.35</v>
      </c>
      <c r="L825" s="1580"/>
      <c r="M825" s="303"/>
      <c r="N825" s="303"/>
      <c r="O825" s="303"/>
      <c r="P825" s="2055"/>
      <c r="Q825" s="2055"/>
      <c r="R825" s="303">
        <f t="shared" si="191"/>
        <v>776.80565812250165</v>
      </c>
      <c r="S825" s="303">
        <f t="shared" si="189"/>
        <v>355.00393844632208</v>
      </c>
      <c r="T825" s="303">
        <f t="shared" si="189"/>
        <v>15.010737355024192</v>
      </c>
      <c r="U825" s="303">
        <f t="shared" si="189"/>
        <v>258.18468250641598</v>
      </c>
      <c r="V825" s="303">
        <f t="shared" si="189"/>
        <v>0</v>
      </c>
      <c r="W825" s="303">
        <f t="shared" si="189"/>
        <v>107.32677208842293</v>
      </c>
      <c r="X825" s="303">
        <f t="shared" si="189"/>
        <v>0</v>
      </c>
      <c r="Y825" s="303">
        <f t="shared" si="189"/>
        <v>2.2516106032536278</v>
      </c>
      <c r="Z825" s="303">
        <f t="shared" si="189"/>
        <v>1.5010737355024188</v>
      </c>
      <c r="AA825" s="303">
        <f t="shared" si="189"/>
        <v>3.752684338756048</v>
      </c>
      <c r="AB825" s="303">
        <f t="shared" si="189"/>
        <v>9.0064424130145113</v>
      </c>
      <c r="AC825" s="303">
        <f t="shared" si="189"/>
        <v>2.2516106032536278</v>
      </c>
      <c r="AD825" s="303">
        <f t="shared" si="189"/>
        <v>3.752684338756048</v>
      </c>
      <c r="AE825" s="303">
        <f t="shared" si="189"/>
        <v>0.75053686775120942</v>
      </c>
      <c r="AF825" s="303">
        <f t="shared" si="189"/>
        <v>0</v>
      </c>
      <c r="AG825" s="303">
        <f t="shared" si="192"/>
        <v>9.756979280765723</v>
      </c>
      <c r="AH825" s="303">
        <f t="shared" si="192"/>
        <v>3.752684338756048</v>
      </c>
      <c r="AI825" s="303">
        <f t="shared" si="192"/>
        <v>3.752684338756048</v>
      </c>
      <c r="AJ825" s="303">
        <f t="shared" si="192"/>
        <v>0.75053686775120942</v>
      </c>
      <c r="AK825" s="1239" t="s">
        <v>1350</v>
      </c>
      <c r="AL825" s="73" t="s">
        <v>1350</v>
      </c>
      <c r="AM825" s="1239" t="s">
        <v>1350</v>
      </c>
      <c r="AN825" s="303">
        <f t="shared" si="193"/>
        <v>776.80565812250165</v>
      </c>
      <c r="AO825" s="303">
        <f t="shared" si="190"/>
        <v>355.00393844632208</v>
      </c>
      <c r="AP825" s="303">
        <f t="shared" si="190"/>
        <v>15.010737355024192</v>
      </c>
      <c r="AQ825" s="303">
        <f t="shared" si="190"/>
        <v>258.18468250641598</v>
      </c>
      <c r="AR825" s="303">
        <f t="shared" si="190"/>
        <v>0</v>
      </c>
      <c r="AS825" s="303">
        <f t="shared" si="190"/>
        <v>107.32677208842293</v>
      </c>
      <c r="AT825" s="303">
        <f t="shared" si="190"/>
        <v>0</v>
      </c>
      <c r="AU825" s="303">
        <f t="shared" si="190"/>
        <v>2.2516106032536278</v>
      </c>
      <c r="AV825" s="303">
        <f t="shared" si="190"/>
        <v>1.5010737355024188</v>
      </c>
      <c r="AW825" s="303">
        <f t="shared" si="190"/>
        <v>3.752684338756048</v>
      </c>
      <c r="AX825" s="303">
        <f t="shared" si="190"/>
        <v>9.0064424130145113</v>
      </c>
      <c r="AY825" s="303">
        <f t="shared" si="190"/>
        <v>2.2516106032536278</v>
      </c>
      <c r="AZ825" s="303">
        <f t="shared" si="190"/>
        <v>3.752684338756048</v>
      </c>
      <c r="BA825" s="303">
        <f t="shared" si="190"/>
        <v>0.75053686775120942</v>
      </c>
      <c r="BB825" s="303">
        <f t="shared" si="190"/>
        <v>0</v>
      </c>
      <c r="BC825" s="303">
        <f t="shared" si="194"/>
        <v>9.756979280765723</v>
      </c>
      <c r="BD825" s="303">
        <f t="shared" si="194"/>
        <v>3.752684338756048</v>
      </c>
      <c r="BE825" s="303">
        <f t="shared" si="194"/>
        <v>3.752684338756048</v>
      </c>
      <c r="BF825" s="303">
        <f t="shared" si="194"/>
        <v>0.75053686775120942</v>
      </c>
    </row>
    <row r="826" spans="2:58" s="1513" customFormat="1" ht="14.25" x14ac:dyDescent="0.2">
      <c r="B826" s="1913" t="s">
        <v>328</v>
      </c>
      <c r="C826" s="1926" t="s">
        <v>112</v>
      </c>
      <c r="D826" s="1926" t="s">
        <v>121</v>
      </c>
      <c r="E826" s="1" t="s">
        <v>25</v>
      </c>
      <c r="F826" s="1898" t="s">
        <v>26</v>
      </c>
      <c r="G826" s="1908">
        <v>17.12</v>
      </c>
      <c r="H826" s="2053">
        <v>54.276235463065234</v>
      </c>
      <c r="I826" s="2301">
        <v>54.276235463065234</v>
      </c>
      <c r="J826" s="2302">
        <v>54.276235463065234</v>
      </c>
      <c r="K826" s="1953">
        <v>10.35</v>
      </c>
      <c r="L826" s="1580"/>
      <c r="M826" s="303"/>
      <c r="N826" s="303"/>
      <c r="O826" s="303"/>
      <c r="P826" s="2055"/>
      <c r="Q826" s="2055"/>
      <c r="R826" s="303">
        <f t="shared" si="191"/>
        <v>561.75903704272514</v>
      </c>
      <c r="S826" s="303">
        <f t="shared" si="189"/>
        <v>256.7265937402986</v>
      </c>
      <c r="T826" s="303">
        <f t="shared" si="189"/>
        <v>10.85524709261305</v>
      </c>
      <c r="U826" s="303">
        <f t="shared" si="189"/>
        <v>186.71024999294437</v>
      </c>
      <c r="V826" s="303">
        <f t="shared" ref="S826:AF844" si="195">+$R826*VLOOKUP($E826,$P$5:$AF$7,V$1+3,FALSE)</f>
        <v>0</v>
      </c>
      <c r="W826" s="303">
        <f t="shared" si="195"/>
        <v>77.615016712183277</v>
      </c>
      <c r="X826" s="303">
        <f t="shared" si="195"/>
        <v>0</v>
      </c>
      <c r="Y826" s="303">
        <f t="shared" si="195"/>
        <v>1.6282870638919569</v>
      </c>
      <c r="Z826" s="303">
        <f t="shared" si="195"/>
        <v>1.0855247092613047</v>
      </c>
      <c r="AA826" s="303">
        <f t="shared" si="195"/>
        <v>2.7138117731532625</v>
      </c>
      <c r="AB826" s="303">
        <f t="shared" si="195"/>
        <v>6.5131482555678275</v>
      </c>
      <c r="AC826" s="303">
        <f t="shared" si="195"/>
        <v>1.6282870638919569</v>
      </c>
      <c r="AD826" s="303">
        <f t="shared" si="195"/>
        <v>2.7138117731532625</v>
      </c>
      <c r="AE826" s="303">
        <f t="shared" si="195"/>
        <v>0.54276235463065237</v>
      </c>
      <c r="AF826" s="303">
        <f t="shared" si="195"/>
        <v>0</v>
      </c>
      <c r="AG826" s="303">
        <f t="shared" si="192"/>
        <v>7.055910610198481</v>
      </c>
      <c r="AH826" s="303">
        <f t="shared" si="192"/>
        <v>2.7138117731532625</v>
      </c>
      <c r="AI826" s="303">
        <f t="shared" si="192"/>
        <v>2.7138117731532625</v>
      </c>
      <c r="AJ826" s="303">
        <f t="shared" si="192"/>
        <v>0.54276235463065237</v>
      </c>
      <c r="AK826" s="1239" t="s">
        <v>1350</v>
      </c>
      <c r="AL826" s="73" t="s">
        <v>1350</v>
      </c>
      <c r="AM826" s="1239" t="s">
        <v>1350</v>
      </c>
      <c r="AN826" s="303">
        <f t="shared" si="193"/>
        <v>561.75903704272514</v>
      </c>
      <c r="AO826" s="303">
        <f t="shared" si="190"/>
        <v>256.7265937402986</v>
      </c>
      <c r="AP826" s="303">
        <f t="shared" si="190"/>
        <v>10.85524709261305</v>
      </c>
      <c r="AQ826" s="303">
        <f t="shared" si="190"/>
        <v>186.71024999294437</v>
      </c>
      <c r="AR826" s="303">
        <f t="shared" ref="AO826:BB844" si="196">+$AN826*VLOOKUP($E826,$AL$5:$BB$7,AR$1+3,FALSE)</f>
        <v>0</v>
      </c>
      <c r="AS826" s="303">
        <f t="shared" si="196"/>
        <v>77.615016712183277</v>
      </c>
      <c r="AT826" s="303">
        <f t="shared" si="196"/>
        <v>0</v>
      </c>
      <c r="AU826" s="303">
        <f t="shared" si="196"/>
        <v>1.6282870638919569</v>
      </c>
      <c r="AV826" s="303">
        <f t="shared" si="196"/>
        <v>1.0855247092613047</v>
      </c>
      <c r="AW826" s="303">
        <f t="shared" si="196"/>
        <v>2.7138117731532625</v>
      </c>
      <c r="AX826" s="303">
        <f t="shared" si="196"/>
        <v>6.5131482555678275</v>
      </c>
      <c r="AY826" s="303">
        <f t="shared" si="196"/>
        <v>1.6282870638919569</v>
      </c>
      <c r="AZ826" s="303">
        <f t="shared" si="196"/>
        <v>2.7138117731532625</v>
      </c>
      <c r="BA826" s="303">
        <f t="shared" si="196"/>
        <v>0.54276235463065237</v>
      </c>
      <c r="BB826" s="303">
        <f t="shared" si="196"/>
        <v>0</v>
      </c>
      <c r="BC826" s="303">
        <f t="shared" si="194"/>
        <v>7.055910610198481</v>
      </c>
      <c r="BD826" s="303">
        <f t="shared" si="194"/>
        <v>2.7138117731532625</v>
      </c>
      <c r="BE826" s="303">
        <f t="shared" si="194"/>
        <v>2.7138117731532625</v>
      </c>
      <c r="BF826" s="303">
        <f t="shared" si="194"/>
        <v>0.54276235463065237</v>
      </c>
    </row>
    <row r="827" spans="2:58" s="1513" customFormat="1" ht="14.25" x14ac:dyDescent="0.2">
      <c r="B827" s="1913" t="s">
        <v>328</v>
      </c>
      <c r="C827" s="1926" t="s">
        <v>112</v>
      </c>
      <c r="D827" s="1926" t="s">
        <v>122</v>
      </c>
      <c r="E827" s="1" t="s">
        <v>25</v>
      </c>
      <c r="F827" s="1898" t="s">
        <v>26</v>
      </c>
      <c r="G827" s="1908">
        <v>17.54</v>
      </c>
      <c r="H827" s="2053">
        <v>103.77674689535212</v>
      </c>
      <c r="I827" s="2301">
        <v>103.77674689535212</v>
      </c>
      <c r="J827" s="2302">
        <v>103.77674689535212</v>
      </c>
      <c r="K827" s="1953">
        <v>10.61</v>
      </c>
      <c r="L827" s="1580"/>
      <c r="M827" s="303"/>
      <c r="N827" s="303"/>
      <c r="O827" s="303"/>
      <c r="P827" s="2055"/>
      <c r="Q827" s="2055"/>
      <c r="R827" s="303">
        <f t="shared" si="191"/>
        <v>1074.0893303668945</v>
      </c>
      <c r="S827" s="303">
        <f t="shared" si="195"/>
        <v>490.86401281501566</v>
      </c>
      <c r="T827" s="303">
        <f t="shared" si="195"/>
        <v>20.755349379070431</v>
      </c>
      <c r="U827" s="303">
        <f t="shared" si="195"/>
        <v>356.99200932001128</v>
      </c>
      <c r="V827" s="303">
        <f t="shared" si="195"/>
        <v>0</v>
      </c>
      <c r="W827" s="303">
        <f t="shared" si="195"/>
        <v>148.40074806035352</v>
      </c>
      <c r="X827" s="303">
        <f t="shared" si="195"/>
        <v>0</v>
      </c>
      <c r="Y827" s="303">
        <f t="shared" si="195"/>
        <v>3.1133024068605639</v>
      </c>
      <c r="Z827" s="303">
        <f t="shared" si="195"/>
        <v>2.0755349379070429</v>
      </c>
      <c r="AA827" s="303">
        <f t="shared" si="195"/>
        <v>5.1888373447676077</v>
      </c>
      <c r="AB827" s="303">
        <f t="shared" si="195"/>
        <v>12.453209627442256</v>
      </c>
      <c r="AC827" s="303">
        <f t="shared" si="195"/>
        <v>3.1133024068605639</v>
      </c>
      <c r="AD827" s="303">
        <f t="shared" si="195"/>
        <v>5.1888373447676077</v>
      </c>
      <c r="AE827" s="303">
        <f t="shared" si="195"/>
        <v>1.0377674689535215</v>
      </c>
      <c r="AF827" s="303">
        <f t="shared" si="195"/>
        <v>0</v>
      </c>
      <c r="AG827" s="303">
        <f t="shared" si="192"/>
        <v>13.490977096395778</v>
      </c>
      <c r="AH827" s="303">
        <f t="shared" si="192"/>
        <v>5.1888373447676077</v>
      </c>
      <c r="AI827" s="303">
        <f t="shared" si="192"/>
        <v>5.1888373447676077</v>
      </c>
      <c r="AJ827" s="303">
        <f t="shared" si="192"/>
        <v>1.0377674689535215</v>
      </c>
      <c r="AK827" s="1239" t="s">
        <v>1350</v>
      </c>
      <c r="AL827" s="73" t="s">
        <v>1350</v>
      </c>
      <c r="AM827" s="1239" t="s">
        <v>1350</v>
      </c>
      <c r="AN827" s="303">
        <f t="shared" si="193"/>
        <v>1101.0712845596859</v>
      </c>
      <c r="AO827" s="303">
        <f t="shared" si="196"/>
        <v>503.19489622872607</v>
      </c>
      <c r="AP827" s="303">
        <f t="shared" si="196"/>
        <v>21.276739798254805</v>
      </c>
      <c r="AQ827" s="303">
        <f t="shared" si="196"/>
        <v>365.95992452998246</v>
      </c>
      <c r="AR827" s="303">
        <f t="shared" si="196"/>
        <v>0</v>
      </c>
      <c r="AS827" s="303">
        <f t="shared" si="196"/>
        <v>152.1286895575218</v>
      </c>
      <c r="AT827" s="303">
        <f t="shared" si="196"/>
        <v>0</v>
      </c>
      <c r="AU827" s="303">
        <f t="shared" si="196"/>
        <v>3.19151096973822</v>
      </c>
      <c r="AV827" s="303">
        <f t="shared" si="196"/>
        <v>2.1276739798254805</v>
      </c>
      <c r="AW827" s="303">
        <f t="shared" si="196"/>
        <v>5.3191849495637014</v>
      </c>
      <c r="AX827" s="303">
        <f t="shared" si="196"/>
        <v>12.76604387895288</v>
      </c>
      <c r="AY827" s="303">
        <f t="shared" si="196"/>
        <v>3.19151096973822</v>
      </c>
      <c r="AZ827" s="303">
        <f t="shared" si="196"/>
        <v>5.3191849495637014</v>
      </c>
      <c r="BA827" s="303">
        <f t="shared" si="196"/>
        <v>1.0638369899127402</v>
      </c>
      <c r="BB827" s="303">
        <f t="shared" si="196"/>
        <v>0</v>
      </c>
      <c r="BC827" s="303">
        <f t="shared" si="194"/>
        <v>13.829880868865621</v>
      </c>
      <c r="BD827" s="303">
        <f t="shared" si="194"/>
        <v>5.3191849495637014</v>
      </c>
      <c r="BE827" s="303">
        <f t="shared" si="194"/>
        <v>5.3191849495637014</v>
      </c>
      <c r="BF827" s="303">
        <f t="shared" si="194"/>
        <v>1.0638369899127402</v>
      </c>
    </row>
    <row r="828" spans="2:58" s="1513" customFormat="1" ht="14.25" x14ac:dyDescent="0.2">
      <c r="B828" s="1913" t="s">
        <v>328</v>
      </c>
      <c r="C828" s="1926" t="s">
        <v>112</v>
      </c>
      <c r="D828" s="1926" t="s">
        <v>123</v>
      </c>
      <c r="E828" s="1" t="s">
        <v>25</v>
      </c>
      <c r="F828" s="1898" t="s">
        <v>26</v>
      </c>
      <c r="G828" s="1908">
        <v>17.12</v>
      </c>
      <c r="H828" s="2053">
        <v>87.412104088182275</v>
      </c>
      <c r="I828" s="2301">
        <v>87.412104088182275</v>
      </c>
      <c r="J828" s="2302">
        <v>87.412104088182275</v>
      </c>
      <c r="K828" s="1953">
        <v>10.35</v>
      </c>
      <c r="L828" s="1580"/>
      <c r="M828" s="303"/>
      <c r="N828" s="303"/>
      <c r="O828" s="303"/>
      <c r="P828" s="2055"/>
      <c r="Q828" s="2055"/>
      <c r="R828" s="303">
        <f t="shared" si="191"/>
        <v>904.71527731268657</v>
      </c>
      <c r="S828" s="303">
        <f t="shared" si="195"/>
        <v>413.45925233710221</v>
      </c>
      <c r="T828" s="303">
        <f t="shared" si="195"/>
        <v>17.482420817636459</v>
      </c>
      <c r="U828" s="303">
        <f t="shared" si="195"/>
        <v>300.69763806334697</v>
      </c>
      <c r="V828" s="303">
        <f t="shared" si="195"/>
        <v>0</v>
      </c>
      <c r="W828" s="303">
        <f t="shared" si="195"/>
        <v>124.99930884610065</v>
      </c>
      <c r="X828" s="303">
        <f t="shared" si="195"/>
        <v>0</v>
      </c>
      <c r="Y828" s="303">
        <f t="shared" si="195"/>
        <v>2.6223631226454684</v>
      </c>
      <c r="Z828" s="303">
        <f t="shared" si="195"/>
        <v>1.7482420817636459</v>
      </c>
      <c r="AA828" s="303">
        <f t="shared" si="195"/>
        <v>4.3706052044091148</v>
      </c>
      <c r="AB828" s="303">
        <f t="shared" si="195"/>
        <v>10.489452490581874</v>
      </c>
      <c r="AC828" s="303">
        <f t="shared" si="195"/>
        <v>2.6223631226454684</v>
      </c>
      <c r="AD828" s="303">
        <f t="shared" si="195"/>
        <v>4.3706052044091148</v>
      </c>
      <c r="AE828" s="303">
        <f t="shared" si="195"/>
        <v>0.87412104088182296</v>
      </c>
      <c r="AF828" s="303">
        <f t="shared" si="195"/>
        <v>0</v>
      </c>
      <c r="AG828" s="303">
        <f t="shared" si="192"/>
        <v>11.363573531463697</v>
      </c>
      <c r="AH828" s="303">
        <f t="shared" si="192"/>
        <v>4.3706052044091148</v>
      </c>
      <c r="AI828" s="303">
        <f t="shared" si="192"/>
        <v>4.3706052044091148</v>
      </c>
      <c r="AJ828" s="303">
        <f t="shared" si="192"/>
        <v>0.87412104088182296</v>
      </c>
      <c r="AK828" s="1239" t="s">
        <v>1350</v>
      </c>
      <c r="AL828" s="73" t="s">
        <v>1350</v>
      </c>
      <c r="AM828" s="1239" t="s">
        <v>1350</v>
      </c>
      <c r="AN828" s="303">
        <f t="shared" si="193"/>
        <v>904.71527731268657</v>
      </c>
      <c r="AO828" s="303">
        <f t="shared" si="196"/>
        <v>413.45925233710221</v>
      </c>
      <c r="AP828" s="303">
        <f t="shared" si="196"/>
        <v>17.482420817636459</v>
      </c>
      <c r="AQ828" s="303">
        <f t="shared" si="196"/>
        <v>300.69763806334697</v>
      </c>
      <c r="AR828" s="303">
        <f t="shared" si="196"/>
        <v>0</v>
      </c>
      <c r="AS828" s="303">
        <f t="shared" si="196"/>
        <v>124.99930884610065</v>
      </c>
      <c r="AT828" s="303">
        <f t="shared" si="196"/>
        <v>0</v>
      </c>
      <c r="AU828" s="303">
        <f t="shared" si="196"/>
        <v>2.6223631226454684</v>
      </c>
      <c r="AV828" s="303">
        <f t="shared" si="196"/>
        <v>1.7482420817636459</v>
      </c>
      <c r="AW828" s="303">
        <f t="shared" si="196"/>
        <v>4.3706052044091148</v>
      </c>
      <c r="AX828" s="303">
        <f t="shared" si="196"/>
        <v>10.489452490581874</v>
      </c>
      <c r="AY828" s="303">
        <f t="shared" si="196"/>
        <v>2.6223631226454684</v>
      </c>
      <c r="AZ828" s="303">
        <f t="shared" si="196"/>
        <v>4.3706052044091148</v>
      </c>
      <c r="BA828" s="303">
        <f t="shared" si="196"/>
        <v>0.87412104088182296</v>
      </c>
      <c r="BB828" s="303">
        <f t="shared" si="196"/>
        <v>0</v>
      </c>
      <c r="BC828" s="303">
        <f t="shared" si="194"/>
        <v>11.363573531463697</v>
      </c>
      <c r="BD828" s="303">
        <f t="shared" si="194"/>
        <v>4.3706052044091148</v>
      </c>
      <c r="BE828" s="303">
        <f t="shared" si="194"/>
        <v>4.3706052044091148</v>
      </c>
      <c r="BF828" s="303">
        <f t="shared" si="194"/>
        <v>0.87412104088182296</v>
      </c>
    </row>
    <row r="829" spans="2:58" s="1513" customFormat="1" ht="14.25" x14ac:dyDescent="0.2">
      <c r="B829" s="1913" t="s">
        <v>328</v>
      </c>
      <c r="C829" s="1926" t="s">
        <v>112</v>
      </c>
      <c r="D829" s="1926" t="s">
        <v>124</v>
      </c>
      <c r="E829" s="1" t="s">
        <v>25</v>
      </c>
      <c r="F829" s="1898" t="s">
        <v>26</v>
      </c>
      <c r="G829" s="1908">
        <v>17.12</v>
      </c>
      <c r="H829" s="2053">
        <v>119.79026124662819</v>
      </c>
      <c r="I829" s="2301">
        <v>119.79026124662819</v>
      </c>
      <c r="J829" s="2302">
        <v>119.79026124662819</v>
      </c>
      <c r="K829" s="1953">
        <v>10.35</v>
      </c>
      <c r="L829" s="1580"/>
      <c r="M829" s="303"/>
      <c r="N829" s="303"/>
      <c r="O829" s="303"/>
      <c r="P829" s="2055"/>
      <c r="Q829" s="2055"/>
      <c r="R829" s="303">
        <f t="shared" si="191"/>
        <v>1239.8292039026016</v>
      </c>
      <c r="S829" s="303">
        <f t="shared" si="195"/>
        <v>566.60793569655141</v>
      </c>
      <c r="T829" s="303">
        <f t="shared" si="195"/>
        <v>23.958052249325643</v>
      </c>
      <c r="U829" s="303">
        <f t="shared" si="195"/>
        <v>412.07849868840088</v>
      </c>
      <c r="V829" s="303">
        <f t="shared" si="195"/>
        <v>0</v>
      </c>
      <c r="W829" s="303">
        <f t="shared" si="195"/>
        <v>171.30007358267829</v>
      </c>
      <c r="X829" s="303">
        <f t="shared" si="195"/>
        <v>0</v>
      </c>
      <c r="Y829" s="303">
        <f t="shared" si="195"/>
        <v>3.5937078373988456</v>
      </c>
      <c r="Z829" s="303">
        <f t="shared" si="195"/>
        <v>2.3958052249325639</v>
      </c>
      <c r="AA829" s="303">
        <f t="shared" si="195"/>
        <v>5.9895130623314108</v>
      </c>
      <c r="AB829" s="303">
        <f t="shared" si="195"/>
        <v>14.374831349595382</v>
      </c>
      <c r="AC829" s="303">
        <f t="shared" si="195"/>
        <v>3.5937078373988456</v>
      </c>
      <c r="AD829" s="303">
        <f t="shared" si="195"/>
        <v>5.9895130623314108</v>
      </c>
      <c r="AE829" s="303">
        <f t="shared" si="195"/>
        <v>1.1979026124662819</v>
      </c>
      <c r="AF829" s="303">
        <f t="shared" si="195"/>
        <v>0</v>
      </c>
      <c r="AG829" s="303">
        <f t="shared" si="192"/>
        <v>15.572733962061665</v>
      </c>
      <c r="AH829" s="303">
        <f t="shared" si="192"/>
        <v>5.9895130623314108</v>
      </c>
      <c r="AI829" s="303">
        <f t="shared" si="192"/>
        <v>5.9895130623314108</v>
      </c>
      <c r="AJ829" s="303">
        <f t="shared" si="192"/>
        <v>1.1979026124662819</v>
      </c>
      <c r="AK829" s="1239" t="s">
        <v>1350</v>
      </c>
      <c r="AL829" s="73" t="s">
        <v>1350</v>
      </c>
      <c r="AM829" s="1239" t="s">
        <v>1350</v>
      </c>
      <c r="AN829" s="303">
        <f t="shared" si="193"/>
        <v>1239.8292039026016</v>
      </c>
      <c r="AO829" s="303">
        <f t="shared" si="196"/>
        <v>566.60793569655141</v>
      </c>
      <c r="AP829" s="303">
        <f t="shared" si="196"/>
        <v>23.958052249325643</v>
      </c>
      <c r="AQ829" s="303">
        <f t="shared" si="196"/>
        <v>412.07849868840088</v>
      </c>
      <c r="AR829" s="303">
        <f t="shared" si="196"/>
        <v>0</v>
      </c>
      <c r="AS829" s="303">
        <f t="shared" si="196"/>
        <v>171.30007358267829</v>
      </c>
      <c r="AT829" s="303">
        <f t="shared" si="196"/>
        <v>0</v>
      </c>
      <c r="AU829" s="303">
        <f t="shared" si="196"/>
        <v>3.5937078373988456</v>
      </c>
      <c r="AV829" s="303">
        <f t="shared" si="196"/>
        <v>2.3958052249325639</v>
      </c>
      <c r="AW829" s="303">
        <f t="shared" si="196"/>
        <v>5.9895130623314108</v>
      </c>
      <c r="AX829" s="303">
        <f t="shared" si="196"/>
        <v>14.374831349595382</v>
      </c>
      <c r="AY829" s="303">
        <f t="shared" si="196"/>
        <v>3.5937078373988456</v>
      </c>
      <c r="AZ829" s="303">
        <f t="shared" si="196"/>
        <v>5.9895130623314108</v>
      </c>
      <c r="BA829" s="303">
        <f t="shared" si="196"/>
        <v>1.1979026124662819</v>
      </c>
      <c r="BB829" s="303">
        <f t="shared" si="196"/>
        <v>0</v>
      </c>
      <c r="BC829" s="303">
        <f t="shared" si="194"/>
        <v>15.572733962061665</v>
      </c>
      <c r="BD829" s="303">
        <f t="shared" si="194"/>
        <v>5.9895130623314108</v>
      </c>
      <c r="BE829" s="303">
        <f t="shared" si="194"/>
        <v>5.9895130623314108</v>
      </c>
      <c r="BF829" s="303">
        <f t="shared" si="194"/>
        <v>1.1979026124662819</v>
      </c>
    </row>
    <row r="830" spans="2:58" s="1513" customFormat="1" ht="14.25" x14ac:dyDescent="0.2">
      <c r="B830" s="1913" t="s">
        <v>328</v>
      </c>
      <c r="C830" s="1926" t="s">
        <v>112</v>
      </c>
      <c r="D830" s="1926" t="s">
        <v>127</v>
      </c>
      <c r="E830" s="1" t="s">
        <v>25</v>
      </c>
      <c r="F830" s="1898" t="s">
        <v>26</v>
      </c>
      <c r="G830" s="1908">
        <v>17.436720000000001</v>
      </c>
      <c r="H830" s="2053">
        <v>316.20573659435428</v>
      </c>
      <c r="I830" s="2301">
        <v>316.20573659435428</v>
      </c>
      <c r="J830" s="2302">
        <v>316.20573659435428</v>
      </c>
      <c r="K830" s="1953">
        <v>10.541474999999998</v>
      </c>
      <c r="L830" s="1580"/>
      <c r="M830" s="303"/>
      <c r="N830" s="303"/>
      <c r="O830" s="303"/>
      <c r="P830" s="2055"/>
      <c r="Q830" s="2055"/>
      <c r="R830" s="303">
        <f t="shared" si="191"/>
        <v>3272.7293737515665</v>
      </c>
      <c r="S830" s="303">
        <f t="shared" si="195"/>
        <v>1495.6531340912959</v>
      </c>
      <c r="T830" s="303">
        <f t="shared" si="195"/>
        <v>63.241147318870873</v>
      </c>
      <c r="U830" s="303">
        <f t="shared" si="195"/>
        <v>1087.7477338845783</v>
      </c>
      <c r="V830" s="303">
        <f t="shared" si="195"/>
        <v>0</v>
      </c>
      <c r="W830" s="303">
        <f t="shared" si="195"/>
        <v>452.17420332992657</v>
      </c>
      <c r="X830" s="303">
        <f t="shared" si="195"/>
        <v>0</v>
      </c>
      <c r="Y830" s="303">
        <f t="shared" si="195"/>
        <v>9.486172097830627</v>
      </c>
      <c r="Z830" s="303">
        <f t="shared" si="195"/>
        <v>6.3241147318870867</v>
      </c>
      <c r="AA830" s="303">
        <f t="shared" si="195"/>
        <v>15.810286829717718</v>
      </c>
      <c r="AB830" s="303">
        <f t="shared" si="195"/>
        <v>37.944688391322508</v>
      </c>
      <c r="AC830" s="303">
        <f t="shared" si="195"/>
        <v>9.486172097830627</v>
      </c>
      <c r="AD830" s="303">
        <f t="shared" si="195"/>
        <v>15.810286829717718</v>
      </c>
      <c r="AE830" s="303">
        <f t="shared" si="195"/>
        <v>3.1620573659435434</v>
      </c>
      <c r="AF830" s="303">
        <f t="shared" si="195"/>
        <v>0</v>
      </c>
      <c r="AG830" s="303">
        <f t="shared" si="192"/>
        <v>41.106745757266054</v>
      </c>
      <c r="AH830" s="303">
        <f t="shared" si="192"/>
        <v>15.810286829717718</v>
      </c>
      <c r="AI830" s="303">
        <f t="shared" si="192"/>
        <v>15.810286829717718</v>
      </c>
      <c r="AJ830" s="303">
        <f t="shared" si="192"/>
        <v>3.1620573659435434</v>
      </c>
      <c r="AK830" s="1239" t="s">
        <v>1350</v>
      </c>
      <c r="AL830" s="73" t="s">
        <v>1350</v>
      </c>
      <c r="AM830" s="1239" t="s">
        <v>1350</v>
      </c>
      <c r="AN830" s="303">
        <f t="shared" si="193"/>
        <v>3333.2748671659701</v>
      </c>
      <c r="AO830" s="303">
        <f t="shared" si="196"/>
        <v>1523.3227170719847</v>
      </c>
      <c r="AP830" s="303">
        <f t="shared" si="196"/>
        <v>64.411108544269979</v>
      </c>
      <c r="AQ830" s="303">
        <f t="shared" si="196"/>
        <v>1107.8710669614429</v>
      </c>
      <c r="AR830" s="303">
        <f t="shared" si="196"/>
        <v>0</v>
      </c>
      <c r="AS830" s="303">
        <f t="shared" si="196"/>
        <v>460.53942609153017</v>
      </c>
      <c r="AT830" s="303">
        <f t="shared" si="196"/>
        <v>0</v>
      </c>
      <c r="AU830" s="303">
        <f t="shared" si="196"/>
        <v>9.6616662816404926</v>
      </c>
      <c r="AV830" s="303">
        <f t="shared" si="196"/>
        <v>6.4411108544269968</v>
      </c>
      <c r="AW830" s="303">
        <f t="shared" si="196"/>
        <v>16.102777136067495</v>
      </c>
      <c r="AX830" s="303">
        <f t="shared" si="196"/>
        <v>38.64666512656197</v>
      </c>
      <c r="AY830" s="303">
        <f t="shared" si="196"/>
        <v>9.6616662816404926</v>
      </c>
      <c r="AZ830" s="303">
        <f t="shared" si="196"/>
        <v>16.102777136067495</v>
      </c>
      <c r="BA830" s="303">
        <f t="shared" si="196"/>
        <v>3.2205554272134984</v>
      </c>
      <c r="BB830" s="303">
        <f t="shared" si="196"/>
        <v>0</v>
      </c>
      <c r="BC830" s="303">
        <f t="shared" si="194"/>
        <v>41.867220553775475</v>
      </c>
      <c r="BD830" s="303">
        <f t="shared" si="194"/>
        <v>16.102777136067495</v>
      </c>
      <c r="BE830" s="303">
        <f t="shared" si="194"/>
        <v>16.102777136067495</v>
      </c>
      <c r="BF830" s="303">
        <f t="shared" si="194"/>
        <v>3.2205554272134984</v>
      </c>
    </row>
    <row r="831" spans="2:58" s="1513" customFormat="1" ht="14.25" x14ac:dyDescent="0.2">
      <c r="B831" s="1913" t="s">
        <v>328</v>
      </c>
      <c r="C831" s="1926" t="s">
        <v>112</v>
      </c>
      <c r="D831" s="1926" t="s">
        <v>126</v>
      </c>
      <c r="E831" s="1" t="s">
        <v>25</v>
      </c>
      <c r="F831" s="1898" t="s">
        <v>26</v>
      </c>
      <c r="G831" s="1908">
        <v>17.544575999999999</v>
      </c>
      <c r="H831" s="2053">
        <v>2.40631549333865E-2</v>
      </c>
      <c r="I831" s="2301">
        <v>2.40631549333865E-2</v>
      </c>
      <c r="J831" s="2302">
        <v>2.40631549333865E-2</v>
      </c>
      <c r="K831" s="1953">
        <v>10.606679999999999</v>
      </c>
      <c r="L831" s="1580"/>
      <c r="M831" s="303"/>
      <c r="N831" s="303"/>
      <c r="O831" s="303"/>
      <c r="P831" s="2055"/>
      <c r="Q831" s="2055"/>
      <c r="R831" s="303">
        <f t="shared" si="191"/>
        <v>0.24905365356055026</v>
      </c>
      <c r="S831" s="303">
        <f t="shared" si="195"/>
        <v>0.11381872283491816</v>
      </c>
      <c r="T831" s="303">
        <f t="shared" si="195"/>
        <v>4.8126309866773015E-3</v>
      </c>
      <c r="U831" s="303">
        <f t="shared" si="195"/>
        <v>8.2777252970849535E-2</v>
      </c>
      <c r="V831" s="303">
        <f t="shared" si="195"/>
        <v>0</v>
      </c>
      <c r="W831" s="303">
        <f t="shared" si="195"/>
        <v>3.4410311554742688E-2</v>
      </c>
      <c r="X831" s="303">
        <f t="shared" si="195"/>
        <v>0</v>
      </c>
      <c r="Y831" s="303">
        <f t="shared" si="195"/>
        <v>7.2189464800159493E-4</v>
      </c>
      <c r="Z831" s="303">
        <f t="shared" si="195"/>
        <v>4.8126309866773008E-4</v>
      </c>
      <c r="AA831" s="303">
        <f t="shared" si="195"/>
        <v>1.2031577466693254E-3</v>
      </c>
      <c r="AB831" s="303">
        <f t="shared" si="195"/>
        <v>2.8875785920063797E-3</v>
      </c>
      <c r="AC831" s="303">
        <f t="shared" si="195"/>
        <v>7.2189464800159493E-4</v>
      </c>
      <c r="AD831" s="303">
        <f t="shared" si="195"/>
        <v>1.2031577466693254E-3</v>
      </c>
      <c r="AE831" s="303">
        <f t="shared" si="195"/>
        <v>2.4063154933386504E-4</v>
      </c>
      <c r="AF831" s="303">
        <f t="shared" si="195"/>
        <v>0</v>
      </c>
      <c r="AG831" s="303">
        <f t="shared" si="192"/>
        <v>3.1282101413402453E-3</v>
      </c>
      <c r="AH831" s="303">
        <f t="shared" si="192"/>
        <v>1.2031577466693254E-3</v>
      </c>
      <c r="AI831" s="303">
        <f t="shared" si="192"/>
        <v>1.2031577466693254E-3</v>
      </c>
      <c r="AJ831" s="303">
        <f t="shared" si="192"/>
        <v>2.4063154933386504E-4</v>
      </c>
      <c r="AK831" s="1239" t="s">
        <v>1350</v>
      </c>
      <c r="AL831" s="73" t="s">
        <v>1350</v>
      </c>
      <c r="AM831" s="1239" t="s">
        <v>1350</v>
      </c>
      <c r="AN831" s="303">
        <f t="shared" si="193"/>
        <v>0.2552301841688519</v>
      </c>
      <c r="AO831" s="303">
        <f t="shared" si="196"/>
        <v>0.11664142716122412</v>
      </c>
      <c r="AP831" s="303">
        <f t="shared" si="196"/>
        <v>4.931984235146898E-3</v>
      </c>
      <c r="AQ831" s="303">
        <f t="shared" si="196"/>
        <v>8.4830128844526606E-2</v>
      </c>
      <c r="AR831" s="303">
        <f t="shared" si="196"/>
        <v>0</v>
      </c>
      <c r="AS831" s="303">
        <f t="shared" si="196"/>
        <v>3.5263687281300311E-2</v>
      </c>
      <c r="AT831" s="303">
        <f t="shared" si="196"/>
        <v>0</v>
      </c>
      <c r="AU831" s="303">
        <f t="shared" si="196"/>
        <v>7.3979763527203446E-4</v>
      </c>
      <c r="AV831" s="303">
        <f t="shared" si="196"/>
        <v>4.9319842351468982E-4</v>
      </c>
      <c r="AW831" s="303">
        <f t="shared" si="196"/>
        <v>1.2329960587867245E-3</v>
      </c>
      <c r="AX831" s="303">
        <f t="shared" si="196"/>
        <v>2.9591905410881378E-3</v>
      </c>
      <c r="AY831" s="303">
        <f t="shared" si="196"/>
        <v>7.3979763527203446E-4</v>
      </c>
      <c r="AZ831" s="303">
        <f t="shared" si="196"/>
        <v>1.2329960587867245E-3</v>
      </c>
      <c r="BA831" s="303">
        <f t="shared" si="196"/>
        <v>2.4659921175734491E-4</v>
      </c>
      <c r="BB831" s="303">
        <f t="shared" si="196"/>
        <v>0</v>
      </c>
      <c r="BC831" s="303">
        <f t="shared" si="194"/>
        <v>3.2057897528454831E-3</v>
      </c>
      <c r="BD831" s="303">
        <f t="shared" si="194"/>
        <v>1.2329960587867245E-3</v>
      </c>
      <c r="BE831" s="303">
        <f t="shared" si="194"/>
        <v>1.2329960587867245E-3</v>
      </c>
      <c r="BF831" s="303">
        <f t="shared" si="194"/>
        <v>2.4659921175734491E-4</v>
      </c>
    </row>
    <row r="832" spans="2:58" s="1513" customFormat="1" ht="14.25" x14ac:dyDescent="0.2">
      <c r="B832" s="1913" t="s">
        <v>328</v>
      </c>
      <c r="C832" s="1926" t="s">
        <v>112</v>
      </c>
      <c r="D832" s="1926" t="s">
        <v>1772</v>
      </c>
      <c r="E832" s="1" t="s">
        <v>25</v>
      </c>
      <c r="F832" s="1898" t="s">
        <v>26</v>
      </c>
      <c r="G832" s="1908">
        <v>17.436720000000001</v>
      </c>
      <c r="H832" s="2053">
        <v>19.152400535120677</v>
      </c>
      <c r="I832" s="2301">
        <v>19.152400535120677</v>
      </c>
      <c r="J832" s="2302">
        <v>19.152400535120677</v>
      </c>
      <c r="K832" s="1953">
        <v>10.541474999999998</v>
      </c>
      <c r="L832" s="1580"/>
      <c r="M832" s="303"/>
      <c r="N832" s="303"/>
      <c r="O832" s="303"/>
      <c r="P832" s="2055"/>
      <c r="Q832" s="2055"/>
      <c r="R832" s="303">
        <f t="shared" si="191"/>
        <v>198.22734553849901</v>
      </c>
      <c r="S832" s="303">
        <f t="shared" si="195"/>
        <v>90.590854531120812</v>
      </c>
      <c r="T832" s="303">
        <f t="shared" si="195"/>
        <v>3.8304801070241368</v>
      </c>
      <c r="U832" s="303">
        <f t="shared" si="195"/>
        <v>65.884257840815124</v>
      </c>
      <c r="V832" s="303">
        <f t="shared" si="195"/>
        <v>0</v>
      </c>
      <c r="W832" s="303">
        <f t="shared" si="195"/>
        <v>27.387932765222565</v>
      </c>
      <c r="X832" s="303">
        <f t="shared" si="195"/>
        <v>0</v>
      </c>
      <c r="Y832" s="303">
        <f t="shared" si="195"/>
        <v>0.57457201605362029</v>
      </c>
      <c r="Z832" s="303">
        <f t="shared" si="195"/>
        <v>0.38304801070241362</v>
      </c>
      <c r="AA832" s="303">
        <f t="shared" si="195"/>
        <v>0.95762002675603419</v>
      </c>
      <c r="AB832" s="303">
        <f t="shared" si="195"/>
        <v>2.2982880642144812</v>
      </c>
      <c r="AC832" s="303">
        <f t="shared" si="195"/>
        <v>0.57457201605362029</v>
      </c>
      <c r="AD832" s="303">
        <f t="shared" si="195"/>
        <v>0.95762002675603419</v>
      </c>
      <c r="AE832" s="303">
        <f t="shared" si="195"/>
        <v>0.19152400535120681</v>
      </c>
      <c r="AF832" s="303">
        <f t="shared" si="195"/>
        <v>0</v>
      </c>
      <c r="AG832" s="303">
        <f t="shared" si="192"/>
        <v>2.4898120695656885</v>
      </c>
      <c r="AH832" s="303">
        <f t="shared" si="192"/>
        <v>0.95762002675603419</v>
      </c>
      <c r="AI832" s="303">
        <f t="shared" si="192"/>
        <v>0.95762002675603419</v>
      </c>
      <c r="AJ832" s="303">
        <f t="shared" si="192"/>
        <v>0.19152400535120681</v>
      </c>
      <c r="AK832" s="1239" t="s">
        <v>1350</v>
      </c>
      <c r="AL832" s="73" t="s">
        <v>1350</v>
      </c>
      <c r="AM832" s="1239" t="s">
        <v>1350</v>
      </c>
      <c r="AN832" s="303">
        <f t="shared" si="193"/>
        <v>201.8945514309612</v>
      </c>
      <c r="AO832" s="303">
        <f t="shared" si="196"/>
        <v>92.266785339946537</v>
      </c>
      <c r="AP832" s="303">
        <f t="shared" si="196"/>
        <v>3.9013439890040824</v>
      </c>
      <c r="AQ832" s="303">
        <f t="shared" si="196"/>
        <v>67.103116610870188</v>
      </c>
      <c r="AR832" s="303">
        <f t="shared" si="196"/>
        <v>0</v>
      </c>
      <c r="AS832" s="303">
        <f t="shared" si="196"/>
        <v>27.894609521379177</v>
      </c>
      <c r="AT832" s="303">
        <f t="shared" si="196"/>
        <v>0</v>
      </c>
      <c r="AU832" s="303">
        <f t="shared" si="196"/>
        <v>0.58520159835061214</v>
      </c>
      <c r="AV832" s="303">
        <f t="shared" si="196"/>
        <v>0.39013439890040819</v>
      </c>
      <c r="AW832" s="303">
        <f t="shared" si="196"/>
        <v>0.9753359972510206</v>
      </c>
      <c r="AX832" s="303">
        <f t="shared" si="196"/>
        <v>2.3408063934024486</v>
      </c>
      <c r="AY832" s="303">
        <f t="shared" si="196"/>
        <v>0.58520159835061214</v>
      </c>
      <c r="AZ832" s="303">
        <f t="shared" si="196"/>
        <v>0.9753359972510206</v>
      </c>
      <c r="BA832" s="303">
        <f t="shared" si="196"/>
        <v>0.19506719945020409</v>
      </c>
      <c r="BB832" s="303">
        <f t="shared" si="196"/>
        <v>0</v>
      </c>
      <c r="BC832" s="303">
        <f t="shared" si="194"/>
        <v>2.5358735928526532</v>
      </c>
      <c r="BD832" s="303">
        <f t="shared" si="194"/>
        <v>0.9753359972510206</v>
      </c>
      <c r="BE832" s="303">
        <f t="shared" si="194"/>
        <v>0.9753359972510206</v>
      </c>
      <c r="BF832" s="303">
        <f t="shared" si="194"/>
        <v>0.19506719945020409</v>
      </c>
    </row>
    <row r="833" spans="2:58" s="1513" customFormat="1" ht="14.25" x14ac:dyDescent="0.2">
      <c r="B833" s="1913" t="s">
        <v>328</v>
      </c>
      <c r="C833" s="1926" t="s">
        <v>112</v>
      </c>
      <c r="D833" s="1926" t="s">
        <v>1773</v>
      </c>
      <c r="E833" s="1" t="s">
        <v>25</v>
      </c>
      <c r="F833" s="1898" t="s">
        <v>26</v>
      </c>
      <c r="G833" s="1908">
        <v>17.436720000000001</v>
      </c>
      <c r="H833" s="2053">
        <v>680.17873902254644</v>
      </c>
      <c r="I833" s="2301">
        <v>680.17873902254644</v>
      </c>
      <c r="J833" s="2302">
        <v>680.17873902254644</v>
      </c>
      <c r="K833" s="1953">
        <v>10.541474999999998</v>
      </c>
      <c r="L833" s="1580"/>
      <c r="M833" s="303"/>
      <c r="N833" s="303"/>
      <c r="O833" s="303"/>
      <c r="P833" s="2055"/>
      <c r="Q833" s="2055"/>
      <c r="R833" s="303">
        <f t="shared" si="191"/>
        <v>7039.849948883355</v>
      </c>
      <c r="S833" s="303">
        <f t="shared" si="195"/>
        <v>3217.2454355766449</v>
      </c>
      <c r="T833" s="303">
        <f t="shared" si="195"/>
        <v>136.03574780450933</v>
      </c>
      <c r="U833" s="303">
        <f t="shared" si="195"/>
        <v>2339.8148622375593</v>
      </c>
      <c r="V833" s="303">
        <f t="shared" si="195"/>
        <v>0</v>
      </c>
      <c r="W833" s="303">
        <f t="shared" si="195"/>
        <v>972.65559680224123</v>
      </c>
      <c r="X833" s="303">
        <f t="shared" si="195"/>
        <v>0</v>
      </c>
      <c r="Y833" s="303">
        <f t="shared" si="195"/>
        <v>20.405362170676391</v>
      </c>
      <c r="Z833" s="303">
        <f t="shared" si="195"/>
        <v>13.603574780450931</v>
      </c>
      <c r="AA833" s="303">
        <f t="shared" si="195"/>
        <v>34.008936951127332</v>
      </c>
      <c r="AB833" s="303">
        <f t="shared" si="195"/>
        <v>81.621448682705562</v>
      </c>
      <c r="AC833" s="303">
        <f t="shared" si="195"/>
        <v>20.405362170676391</v>
      </c>
      <c r="AD833" s="303">
        <f t="shared" si="195"/>
        <v>34.008936951127332</v>
      </c>
      <c r="AE833" s="303">
        <f t="shared" si="195"/>
        <v>6.8017873902254653</v>
      </c>
      <c r="AF833" s="303">
        <f t="shared" si="195"/>
        <v>0</v>
      </c>
      <c r="AG833" s="303">
        <f t="shared" si="192"/>
        <v>88.423236072931033</v>
      </c>
      <c r="AH833" s="303">
        <f t="shared" si="192"/>
        <v>34.008936951127332</v>
      </c>
      <c r="AI833" s="303">
        <f t="shared" si="192"/>
        <v>34.008936951127332</v>
      </c>
      <c r="AJ833" s="303">
        <f t="shared" si="192"/>
        <v>6.8017873902254653</v>
      </c>
      <c r="AK833" s="1239" t="s">
        <v>1350</v>
      </c>
      <c r="AL833" s="73" t="s">
        <v>1350</v>
      </c>
      <c r="AM833" s="1239" t="s">
        <v>1350</v>
      </c>
      <c r="AN833" s="303">
        <f t="shared" si="193"/>
        <v>7170.0871729376968</v>
      </c>
      <c r="AO833" s="303">
        <f t="shared" si="196"/>
        <v>3276.7644761348129</v>
      </c>
      <c r="AP833" s="303">
        <f t="shared" si="196"/>
        <v>138.55240913889273</v>
      </c>
      <c r="AQ833" s="303">
        <f t="shared" si="196"/>
        <v>2383.1014371889537</v>
      </c>
      <c r="AR833" s="303">
        <f t="shared" si="196"/>
        <v>0</v>
      </c>
      <c r="AS833" s="303">
        <f t="shared" si="196"/>
        <v>990.64972534308265</v>
      </c>
      <c r="AT833" s="303">
        <f t="shared" si="196"/>
        <v>0</v>
      </c>
      <c r="AU833" s="303">
        <f t="shared" si="196"/>
        <v>20.782861370833903</v>
      </c>
      <c r="AV833" s="303">
        <f t="shared" si="196"/>
        <v>13.855240913889272</v>
      </c>
      <c r="AW833" s="303">
        <f t="shared" si="196"/>
        <v>34.638102284723182</v>
      </c>
      <c r="AX833" s="303">
        <f t="shared" si="196"/>
        <v>83.131445483335611</v>
      </c>
      <c r="AY833" s="303">
        <f t="shared" si="196"/>
        <v>20.782861370833903</v>
      </c>
      <c r="AZ833" s="303">
        <f t="shared" si="196"/>
        <v>34.638102284723182</v>
      </c>
      <c r="BA833" s="303">
        <f t="shared" si="196"/>
        <v>6.927620456944636</v>
      </c>
      <c r="BB833" s="303">
        <f t="shared" si="196"/>
        <v>0</v>
      </c>
      <c r="BC833" s="303">
        <f t="shared" si="194"/>
        <v>90.059065940280263</v>
      </c>
      <c r="BD833" s="303">
        <f t="shared" si="194"/>
        <v>34.638102284723182</v>
      </c>
      <c r="BE833" s="303">
        <f t="shared" si="194"/>
        <v>34.638102284723182</v>
      </c>
      <c r="BF833" s="303">
        <f t="shared" si="194"/>
        <v>6.927620456944636</v>
      </c>
    </row>
    <row r="834" spans="2:58" s="1513" customFormat="1" ht="14.25" x14ac:dyDescent="0.2">
      <c r="B834" s="1913" t="s">
        <v>328</v>
      </c>
      <c r="C834" s="1926" t="s">
        <v>112</v>
      </c>
      <c r="D834" s="1926" t="s">
        <v>114</v>
      </c>
      <c r="E834" s="1" t="s">
        <v>25</v>
      </c>
      <c r="F834" s="1898" t="s">
        <v>26</v>
      </c>
      <c r="G834" s="1908">
        <v>17.544575999999999</v>
      </c>
      <c r="H834" s="2053">
        <v>69.990723441221675</v>
      </c>
      <c r="I834" s="2301">
        <v>69.990723441221675</v>
      </c>
      <c r="J834" s="2302">
        <v>69.990723441221675</v>
      </c>
      <c r="K834" s="1953">
        <v>10.606679999999999</v>
      </c>
      <c r="L834" s="1580"/>
      <c r="M834" s="303"/>
      <c r="N834" s="303"/>
      <c r="O834" s="303"/>
      <c r="P834" s="2055"/>
      <c r="Q834" s="2055"/>
      <c r="R834" s="303">
        <f t="shared" si="191"/>
        <v>724.40398761664426</v>
      </c>
      <c r="S834" s="303">
        <f t="shared" si="195"/>
        <v>331.05612187697852</v>
      </c>
      <c r="T834" s="303">
        <f t="shared" si="195"/>
        <v>13.998144688244338</v>
      </c>
      <c r="U834" s="303">
        <f t="shared" si="195"/>
        <v>240.76808863780249</v>
      </c>
      <c r="V834" s="303">
        <f t="shared" si="195"/>
        <v>0</v>
      </c>
      <c r="W834" s="303">
        <f t="shared" si="195"/>
        <v>100.08673452094698</v>
      </c>
      <c r="X834" s="303">
        <f t="shared" si="195"/>
        <v>0</v>
      </c>
      <c r="Y834" s="303">
        <f t="shared" si="195"/>
        <v>2.09972170323665</v>
      </c>
      <c r="Z834" s="303">
        <f t="shared" si="195"/>
        <v>1.3998144688244336</v>
      </c>
      <c r="AA834" s="303">
        <f t="shared" si="195"/>
        <v>3.4995361720610845</v>
      </c>
      <c r="AB834" s="303">
        <f t="shared" si="195"/>
        <v>8.3988868129465999</v>
      </c>
      <c r="AC834" s="303">
        <f t="shared" si="195"/>
        <v>2.09972170323665</v>
      </c>
      <c r="AD834" s="303">
        <f t="shared" si="195"/>
        <v>3.4995361720610845</v>
      </c>
      <c r="AE834" s="303">
        <f t="shared" si="195"/>
        <v>0.69990723441221681</v>
      </c>
      <c r="AF834" s="303">
        <f t="shared" si="195"/>
        <v>0</v>
      </c>
      <c r="AG834" s="303">
        <f t="shared" si="192"/>
        <v>9.0987940473588171</v>
      </c>
      <c r="AH834" s="303">
        <f t="shared" si="192"/>
        <v>3.4995361720610845</v>
      </c>
      <c r="AI834" s="303">
        <f t="shared" si="192"/>
        <v>3.4995361720610845</v>
      </c>
      <c r="AJ834" s="303">
        <f t="shared" si="192"/>
        <v>0.69990723441221681</v>
      </c>
      <c r="AK834" s="1239" t="s">
        <v>1350</v>
      </c>
      <c r="AL834" s="73" t="s">
        <v>1350</v>
      </c>
      <c r="AM834" s="1239" t="s">
        <v>1350</v>
      </c>
      <c r="AN834" s="303">
        <f t="shared" si="193"/>
        <v>742.36920650953709</v>
      </c>
      <c r="AO834" s="303">
        <f t="shared" si="196"/>
        <v>339.26631369952764</v>
      </c>
      <c r="AP834" s="303">
        <f t="shared" si="196"/>
        <v>14.345298676512799</v>
      </c>
      <c r="AQ834" s="303">
        <f t="shared" si="196"/>
        <v>246.73913723602001</v>
      </c>
      <c r="AR834" s="303">
        <f t="shared" si="196"/>
        <v>0</v>
      </c>
      <c r="AS834" s="303">
        <f t="shared" si="196"/>
        <v>102.56888553706648</v>
      </c>
      <c r="AT834" s="303">
        <f t="shared" si="196"/>
        <v>0</v>
      </c>
      <c r="AU834" s="303">
        <f t="shared" si="196"/>
        <v>2.1517948014769193</v>
      </c>
      <c r="AV834" s="303">
        <f t="shared" si="196"/>
        <v>1.4345298676512797</v>
      </c>
      <c r="AW834" s="303">
        <f t="shared" si="196"/>
        <v>3.5863246691281998</v>
      </c>
      <c r="AX834" s="303">
        <f t="shared" si="196"/>
        <v>8.607179205907677</v>
      </c>
      <c r="AY834" s="303">
        <f t="shared" si="196"/>
        <v>2.1517948014769193</v>
      </c>
      <c r="AZ834" s="303">
        <f t="shared" si="196"/>
        <v>3.5863246691281998</v>
      </c>
      <c r="BA834" s="303">
        <f t="shared" si="196"/>
        <v>0.71726493382563983</v>
      </c>
      <c r="BB834" s="303">
        <f t="shared" si="196"/>
        <v>0</v>
      </c>
      <c r="BC834" s="303">
        <f t="shared" si="194"/>
        <v>9.324444139733318</v>
      </c>
      <c r="BD834" s="303">
        <f t="shared" si="194"/>
        <v>3.5863246691281998</v>
      </c>
      <c r="BE834" s="303">
        <f t="shared" si="194"/>
        <v>3.5863246691281998</v>
      </c>
      <c r="BF834" s="303">
        <f t="shared" si="194"/>
        <v>0.71726493382563983</v>
      </c>
    </row>
    <row r="835" spans="2:58" s="1513" customFormat="1" ht="14.25" x14ac:dyDescent="0.2">
      <c r="B835" s="1913" t="s">
        <v>328</v>
      </c>
      <c r="C835" s="1926" t="s">
        <v>112</v>
      </c>
      <c r="D835" s="1926" t="s">
        <v>119</v>
      </c>
      <c r="E835" s="1" t="s">
        <v>25</v>
      </c>
      <c r="F835" s="1898" t="s">
        <v>26</v>
      </c>
      <c r="G835" s="1908">
        <v>17.436720000000001</v>
      </c>
      <c r="H835" s="2053">
        <v>22.967098601983022</v>
      </c>
      <c r="I835" s="2301">
        <v>22.967098601983022</v>
      </c>
      <c r="J835" s="2302">
        <v>22.967098601983022</v>
      </c>
      <c r="K835" s="1953">
        <v>10.541474999999998</v>
      </c>
      <c r="L835" s="1580"/>
      <c r="M835" s="303"/>
      <c r="N835" s="303"/>
      <c r="O835" s="303"/>
      <c r="P835" s="2055"/>
      <c r="Q835" s="2055"/>
      <c r="R835" s="303">
        <f t="shared" si="191"/>
        <v>237.70947053052427</v>
      </c>
      <c r="S835" s="303">
        <f t="shared" si="195"/>
        <v>108.6343763873797</v>
      </c>
      <c r="T835" s="303">
        <f t="shared" si="195"/>
        <v>4.5934197203966054</v>
      </c>
      <c r="U835" s="303">
        <f t="shared" si="195"/>
        <v>79.006819190821574</v>
      </c>
      <c r="V835" s="303">
        <f t="shared" si="195"/>
        <v>0</v>
      </c>
      <c r="W835" s="303">
        <f t="shared" si="195"/>
        <v>32.842951000835718</v>
      </c>
      <c r="X835" s="303">
        <f t="shared" si="195"/>
        <v>0</v>
      </c>
      <c r="Y835" s="303">
        <f t="shared" si="195"/>
        <v>0.6890129580594907</v>
      </c>
      <c r="Z835" s="303">
        <f t="shared" si="195"/>
        <v>0.45934197203966054</v>
      </c>
      <c r="AA835" s="303">
        <f t="shared" si="195"/>
        <v>1.1483549300991513</v>
      </c>
      <c r="AB835" s="303">
        <f t="shared" si="195"/>
        <v>2.7560518322379628</v>
      </c>
      <c r="AC835" s="303">
        <f t="shared" si="195"/>
        <v>0.6890129580594907</v>
      </c>
      <c r="AD835" s="303">
        <f t="shared" si="195"/>
        <v>1.1483549300991513</v>
      </c>
      <c r="AE835" s="303">
        <f t="shared" si="195"/>
        <v>0.22967098601983027</v>
      </c>
      <c r="AF835" s="303">
        <f t="shared" si="195"/>
        <v>0</v>
      </c>
      <c r="AG835" s="303">
        <f t="shared" si="192"/>
        <v>2.9857228182577931</v>
      </c>
      <c r="AH835" s="303">
        <f t="shared" si="192"/>
        <v>1.1483549300991513</v>
      </c>
      <c r="AI835" s="303">
        <f t="shared" si="192"/>
        <v>1.1483549300991513</v>
      </c>
      <c r="AJ835" s="303">
        <f t="shared" si="192"/>
        <v>0.22967098601983027</v>
      </c>
      <c r="AK835" s="1239" t="s">
        <v>1350</v>
      </c>
      <c r="AL835" s="73" t="s">
        <v>1350</v>
      </c>
      <c r="AM835" s="1239" t="s">
        <v>1350</v>
      </c>
      <c r="AN835" s="303">
        <f t="shared" si="193"/>
        <v>242.10709573533893</v>
      </c>
      <c r="AO835" s="303">
        <f t="shared" si="196"/>
        <v>110.64411235054621</v>
      </c>
      <c r="AP835" s="303">
        <f t="shared" si="196"/>
        <v>4.6783979852239419</v>
      </c>
      <c r="AQ835" s="303">
        <f t="shared" si="196"/>
        <v>80.468445345851762</v>
      </c>
      <c r="AR835" s="303">
        <f t="shared" si="196"/>
        <v>0</v>
      </c>
      <c r="AS835" s="303">
        <f t="shared" si="196"/>
        <v>33.450545594351176</v>
      </c>
      <c r="AT835" s="303">
        <f t="shared" si="196"/>
        <v>0</v>
      </c>
      <c r="AU835" s="303">
        <f t="shared" si="196"/>
        <v>0.70175969778359115</v>
      </c>
      <c r="AV835" s="303">
        <f t="shared" si="196"/>
        <v>0.46783979852239416</v>
      </c>
      <c r="AW835" s="303">
        <f t="shared" si="196"/>
        <v>1.1695994963059855</v>
      </c>
      <c r="AX835" s="303">
        <f t="shared" si="196"/>
        <v>2.8070387911343646</v>
      </c>
      <c r="AY835" s="303">
        <f t="shared" si="196"/>
        <v>0.70175969778359115</v>
      </c>
      <c r="AZ835" s="303">
        <f t="shared" si="196"/>
        <v>1.1695994963059855</v>
      </c>
      <c r="BA835" s="303">
        <f t="shared" si="196"/>
        <v>0.23391989926119708</v>
      </c>
      <c r="BB835" s="303">
        <f t="shared" si="196"/>
        <v>0</v>
      </c>
      <c r="BC835" s="303">
        <f t="shared" si="194"/>
        <v>3.0409586903955619</v>
      </c>
      <c r="BD835" s="303">
        <f t="shared" si="194"/>
        <v>1.1695994963059855</v>
      </c>
      <c r="BE835" s="303">
        <f t="shared" si="194"/>
        <v>1.1695994963059855</v>
      </c>
      <c r="BF835" s="303">
        <f t="shared" si="194"/>
        <v>0.23391989926119708</v>
      </c>
    </row>
    <row r="836" spans="2:58" s="1513" customFormat="1" ht="14.25" x14ac:dyDescent="0.2">
      <c r="B836" s="1913" t="s">
        <v>328</v>
      </c>
      <c r="C836" s="1926" t="s">
        <v>112</v>
      </c>
      <c r="D836" s="1926" t="s">
        <v>120</v>
      </c>
      <c r="E836" s="1" t="s">
        <v>25</v>
      </c>
      <c r="F836" s="1898" t="s">
        <v>26</v>
      </c>
      <c r="G836" s="1908">
        <v>17.544575999999999</v>
      </c>
      <c r="H836" s="2053">
        <v>40.24922770775575</v>
      </c>
      <c r="I836" s="2301">
        <v>40.24922770775575</v>
      </c>
      <c r="J836" s="2302">
        <v>40.24922770775575</v>
      </c>
      <c r="K836" s="1953">
        <v>10.606679999999999</v>
      </c>
      <c r="L836" s="1580"/>
      <c r="M836" s="303"/>
      <c r="N836" s="303"/>
      <c r="O836" s="303"/>
      <c r="P836" s="2055"/>
      <c r="Q836" s="2055"/>
      <c r="R836" s="303">
        <f t="shared" si="191"/>
        <v>416.57950677527202</v>
      </c>
      <c r="S836" s="303">
        <f t="shared" si="195"/>
        <v>190.37884705768474</v>
      </c>
      <c r="T836" s="303">
        <f t="shared" si="195"/>
        <v>8.0498455415511518</v>
      </c>
      <c r="U836" s="303">
        <f t="shared" si="195"/>
        <v>138.45734331467975</v>
      </c>
      <c r="V836" s="303">
        <f t="shared" si="195"/>
        <v>0</v>
      </c>
      <c r="W836" s="303">
        <f t="shared" si="195"/>
        <v>57.556395622090719</v>
      </c>
      <c r="X836" s="303">
        <f t="shared" si="195"/>
        <v>0</v>
      </c>
      <c r="Y836" s="303">
        <f t="shared" si="195"/>
        <v>1.2074768312326725</v>
      </c>
      <c r="Z836" s="303">
        <f t="shared" si="195"/>
        <v>0.80498455415511516</v>
      </c>
      <c r="AA836" s="303">
        <f t="shared" si="195"/>
        <v>2.012461385387788</v>
      </c>
      <c r="AB836" s="303">
        <f t="shared" si="195"/>
        <v>4.8299073249306899</v>
      </c>
      <c r="AC836" s="303">
        <f t="shared" si="195"/>
        <v>1.2074768312326725</v>
      </c>
      <c r="AD836" s="303">
        <f t="shared" si="195"/>
        <v>2.012461385387788</v>
      </c>
      <c r="AE836" s="303">
        <f t="shared" si="195"/>
        <v>0.40249227707755758</v>
      </c>
      <c r="AF836" s="303">
        <f t="shared" si="195"/>
        <v>0</v>
      </c>
      <c r="AG836" s="303">
        <f t="shared" si="192"/>
        <v>5.2323996020082486</v>
      </c>
      <c r="AH836" s="303">
        <f t="shared" si="192"/>
        <v>2.012461385387788</v>
      </c>
      <c r="AI836" s="303">
        <f t="shared" si="192"/>
        <v>2.012461385387788</v>
      </c>
      <c r="AJ836" s="303">
        <f t="shared" si="192"/>
        <v>0.40249227707755758</v>
      </c>
      <c r="AK836" s="1239" t="s">
        <v>1350</v>
      </c>
      <c r="AL836" s="73" t="s">
        <v>1350</v>
      </c>
      <c r="AM836" s="1239" t="s">
        <v>1350</v>
      </c>
      <c r="AN836" s="303">
        <f t="shared" si="193"/>
        <v>426.91067854329873</v>
      </c>
      <c r="AO836" s="303">
        <f t="shared" si="196"/>
        <v>195.10024246471531</v>
      </c>
      <c r="AP836" s="303">
        <f t="shared" si="196"/>
        <v>8.2494817109816196</v>
      </c>
      <c r="AQ836" s="303">
        <f t="shared" si="196"/>
        <v>141.8910854288838</v>
      </c>
      <c r="AR836" s="303">
        <f t="shared" si="196"/>
        <v>0</v>
      </c>
      <c r="AS836" s="303">
        <f t="shared" si="196"/>
        <v>58.983794233518566</v>
      </c>
      <c r="AT836" s="303">
        <f t="shared" si="196"/>
        <v>0</v>
      </c>
      <c r="AU836" s="303">
        <f t="shared" si="196"/>
        <v>1.2374222566472428</v>
      </c>
      <c r="AV836" s="303">
        <f t="shared" si="196"/>
        <v>0.82494817109816199</v>
      </c>
      <c r="AW836" s="303">
        <f t="shared" si="196"/>
        <v>2.0623704277454049</v>
      </c>
      <c r="AX836" s="303">
        <f t="shared" si="196"/>
        <v>4.9496890265889713</v>
      </c>
      <c r="AY836" s="303">
        <f t="shared" si="196"/>
        <v>1.2374222566472428</v>
      </c>
      <c r="AZ836" s="303">
        <f t="shared" si="196"/>
        <v>2.0623704277454049</v>
      </c>
      <c r="BA836" s="303">
        <f t="shared" si="196"/>
        <v>0.41247408554908099</v>
      </c>
      <c r="BB836" s="303">
        <f t="shared" si="196"/>
        <v>0</v>
      </c>
      <c r="BC836" s="303">
        <f t="shared" si="194"/>
        <v>5.3621631121380524</v>
      </c>
      <c r="BD836" s="303">
        <f t="shared" si="194"/>
        <v>2.0623704277454049</v>
      </c>
      <c r="BE836" s="303">
        <f t="shared" si="194"/>
        <v>2.0623704277454049</v>
      </c>
      <c r="BF836" s="303">
        <f t="shared" si="194"/>
        <v>0.41247408554908099</v>
      </c>
    </row>
    <row r="837" spans="2:58" s="1513" customFormat="1" ht="14.25" x14ac:dyDescent="0.2">
      <c r="B837" s="1913" t="s">
        <v>328</v>
      </c>
      <c r="C837" s="1926" t="s">
        <v>112</v>
      </c>
      <c r="D837" s="1926" t="s">
        <v>117</v>
      </c>
      <c r="E837" s="1" t="s">
        <v>25</v>
      </c>
      <c r="F837" s="1898" t="s">
        <v>26</v>
      </c>
      <c r="G837" s="1908">
        <v>17.544575999999999</v>
      </c>
      <c r="H837" s="2053">
        <v>99.016463602448624</v>
      </c>
      <c r="I837" s="2301">
        <v>99.016463602448624</v>
      </c>
      <c r="J837" s="2302">
        <v>99.016463602448624</v>
      </c>
      <c r="K837" s="1953">
        <v>10.606679999999999</v>
      </c>
      <c r="L837" s="1580"/>
      <c r="M837" s="303"/>
      <c r="N837" s="303"/>
      <c r="O837" s="303"/>
      <c r="P837" s="2055"/>
      <c r="Q837" s="2055"/>
      <c r="R837" s="303">
        <f t="shared" si="191"/>
        <v>1024.8203982853431</v>
      </c>
      <c r="S837" s="303">
        <f t="shared" si="195"/>
        <v>468.34787283958201</v>
      </c>
      <c r="T837" s="303">
        <f t="shared" si="195"/>
        <v>19.803292720489729</v>
      </c>
      <c r="U837" s="303">
        <f t="shared" si="195"/>
        <v>340.61663479242316</v>
      </c>
      <c r="V837" s="303">
        <f t="shared" si="195"/>
        <v>0</v>
      </c>
      <c r="W837" s="303">
        <f t="shared" si="195"/>
        <v>141.59354295150149</v>
      </c>
      <c r="X837" s="303">
        <f t="shared" si="195"/>
        <v>0</v>
      </c>
      <c r="Y837" s="303">
        <f t="shared" si="195"/>
        <v>2.9704939080734585</v>
      </c>
      <c r="Z837" s="303">
        <f t="shared" si="195"/>
        <v>1.9803292720489727</v>
      </c>
      <c r="AA837" s="303">
        <f t="shared" si="195"/>
        <v>4.9508231801224323</v>
      </c>
      <c r="AB837" s="303">
        <f t="shared" si="195"/>
        <v>11.881975632293834</v>
      </c>
      <c r="AC837" s="303">
        <f t="shared" si="195"/>
        <v>2.9704939080734585</v>
      </c>
      <c r="AD837" s="303">
        <f t="shared" si="195"/>
        <v>4.9508231801224323</v>
      </c>
      <c r="AE837" s="303">
        <f t="shared" si="195"/>
        <v>0.99016463602448634</v>
      </c>
      <c r="AF837" s="303">
        <f t="shared" si="195"/>
        <v>0</v>
      </c>
      <c r="AG837" s="303">
        <f t="shared" si="192"/>
        <v>12.87214026831832</v>
      </c>
      <c r="AH837" s="303">
        <f t="shared" si="192"/>
        <v>4.9508231801224323</v>
      </c>
      <c r="AI837" s="303">
        <f t="shared" si="192"/>
        <v>4.9508231801224323</v>
      </c>
      <c r="AJ837" s="303">
        <f t="shared" si="192"/>
        <v>0.99016463602448634</v>
      </c>
      <c r="AK837" s="1239" t="s">
        <v>1350</v>
      </c>
      <c r="AL837" s="73" t="s">
        <v>1350</v>
      </c>
      <c r="AM837" s="1239" t="s">
        <v>1350</v>
      </c>
      <c r="AN837" s="303">
        <f t="shared" si="193"/>
        <v>1050.2359441628196</v>
      </c>
      <c r="AO837" s="303">
        <f t="shared" si="196"/>
        <v>479.96290008600363</v>
      </c>
      <c r="AP837" s="303">
        <f t="shared" si="196"/>
        <v>20.294414379957871</v>
      </c>
      <c r="AQ837" s="303">
        <f t="shared" si="196"/>
        <v>349.06392733527525</v>
      </c>
      <c r="AR837" s="303">
        <f t="shared" si="196"/>
        <v>0</v>
      </c>
      <c r="AS837" s="303">
        <f t="shared" si="196"/>
        <v>145.10506281669873</v>
      </c>
      <c r="AT837" s="303">
        <f t="shared" si="196"/>
        <v>0</v>
      </c>
      <c r="AU837" s="303">
        <f t="shared" si="196"/>
        <v>3.0441621569936799</v>
      </c>
      <c r="AV837" s="303">
        <f t="shared" si="196"/>
        <v>2.029441437995787</v>
      </c>
      <c r="AW837" s="303">
        <f t="shared" si="196"/>
        <v>5.0736035949894678</v>
      </c>
      <c r="AX837" s="303">
        <f t="shared" si="196"/>
        <v>12.176648627974719</v>
      </c>
      <c r="AY837" s="303">
        <f t="shared" si="196"/>
        <v>3.0441621569936799</v>
      </c>
      <c r="AZ837" s="303">
        <f t="shared" si="196"/>
        <v>5.0736035949894678</v>
      </c>
      <c r="BA837" s="303">
        <f t="shared" si="196"/>
        <v>1.0147207189978935</v>
      </c>
      <c r="BB837" s="303">
        <f t="shared" si="196"/>
        <v>0</v>
      </c>
      <c r="BC837" s="303">
        <f t="shared" si="194"/>
        <v>13.191369346972614</v>
      </c>
      <c r="BD837" s="303">
        <f t="shared" si="194"/>
        <v>5.0736035949894678</v>
      </c>
      <c r="BE837" s="303">
        <f t="shared" si="194"/>
        <v>5.0736035949894678</v>
      </c>
      <c r="BF837" s="303">
        <f t="shared" si="194"/>
        <v>1.0147207189978935</v>
      </c>
    </row>
    <row r="838" spans="2:58" s="1513" customFormat="1" ht="14.25" x14ac:dyDescent="0.2">
      <c r="B838" s="1913" t="s">
        <v>328</v>
      </c>
      <c r="C838" s="1926" t="s">
        <v>112</v>
      </c>
      <c r="D838" s="1926" t="s">
        <v>118</v>
      </c>
      <c r="E838" s="1" t="s">
        <v>25</v>
      </c>
      <c r="F838" s="1898" t="s">
        <v>26</v>
      </c>
      <c r="G838" s="1908">
        <v>17.544575999999999</v>
      </c>
      <c r="H838" s="2053">
        <v>18.947559181958717</v>
      </c>
      <c r="I838" s="2301">
        <v>18.947559181958717</v>
      </c>
      <c r="J838" s="2302">
        <v>18.947559181958717</v>
      </c>
      <c r="K838" s="1953">
        <v>10.606679999999999</v>
      </c>
      <c r="L838" s="1580"/>
      <c r="M838" s="303"/>
      <c r="N838" s="303"/>
      <c r="O838" s="303"/>
      <c r="P838" s="2055"/>
      <c r="Q838" s="2055"/>
      <c r="R838" s="303">
        <f t="shared" si="191"/>
        <v>196.10723753327272</v>
      </c>
      <c r="S838" s="303">
        <f t="shared" si="195"/>
        <v>89.621954930664742</v>
      </c>
      <c r="T838" s="303">
        <f t="shared" si="195"/>
        <v>3.7895118363917448</v>
      </c>
      <c r="U838" s="303">
        <f t="shared" si="195"/>
        <v>65.179603585937983</v>
      </c>
      <c r="V838" s="303">
        <f t="shared" si="195"/>
        <v>0</v>
      </c>
      <c r="W838" s="303">
        <f t="shared" si="195"/>
        <v>27.095009630200963</v>
      </c>
      <c r="X838" s="303">
        <f t="shared" si="195"/>
        <v>0</v>
      </c>
      <c r="Y838" s="303">
        <f t="shared" si="195"/>
        <v>0.56842677545876152</v>
      </c>
      <c r="Z838" s="303">
        <f t="shared" si="195"/>
        <v>0.3789511836391744</v>
      </c>
      <c r="AA838" s="303">
        <f t="shared" si="195"/>
        <v>0.94737795909793621</v>
      </c>
      <c r="AB838" s="303">
        <f t="shared" si="195"/>
        <v>2.2737071018350461</v>
      </c>
      <c r="AC838" s="303">
        <f t="shared" si="195"/>
        <v>0.56842677545876152</v>
      </c>
      <c r="AD838" s="303">
        <f t="shared" si="195"/>
        <v>0.94737795909793621</v>
      </c>
      <c r="AE838" s="303">
        <f t="shared" si="195"/>
        <v>0.1894755918195872</v>
      </c>
      <c r="AF838" s="303">
        <f t="shared" si="195"/>
        <v>0</v>
      </c>
      <c r="AG838" s="303">
        <f t="shared" si="192"/>
        <v>2.4631826936546335</v>
      </c>
      <c r="AH838" s="303">
        <f t="shared" si="192"/>
        <v>0.94737795909793621</v>
      </c>
      <c r="AI838" s="303">
        <f t="shared" si="192"/>
        <v>0.94737795909793621</v>
      </c>
      <c r="AJ838" s="303">
        <f t="shared" si="192"/>
        <v>0.1894755918195872</v>
      </c>
      <c r="AK838" s="1239" t="s">
        <v>1350</v>
      </c>
      <c r="AL838" s="73" t="s">
        <v>1350</v>
      </c>
      <c r="AM838" s="1239" t="s">
        <v>1350</v>
      </c>
      <c r="AN838" s="303">
        <f t="shared" si="193"/>
        <v>200.97069702409786</v>
      </c>
      <c r="AO838" s="303">
        <f t="shared" si="196"/>
        <v>91.844579412945222</v>
      </c>
      <c r="AP838" s="303">
        <f t="shared" si="196"/>
        <v>3.8834917299342595</v>
      </c>
      <c r="AQ838" s="303">
        <f t="shared" si="196"/>
        <v>66.796057754869224</v>
      </c>
      <c r="AR838" s="303">
        <f t="shared" si="196"/>
        <v>0</v>
      </c>
      <c r="AS838" s="303">
        <f t="shared" si="196"/>
        <v>27.766965869029946</v>
      </c>
      <c r="AT838" s="303">
        <f t="shared" si="196"/>
        <v>0</v>
      </c>
      <c r="AU838" s="303">
        <f t="shared" si="196"/>
        <v>0.58252375949013868</v>
      </c>
      <c r="AV838" s="303">
        <f t="shared" si="196"/>
        <v>0.38834917299342592</v>
      </c>
      <c r="AW838" s="303">
        <f t="shared" si="196"/>
        <v>0.97087293248356488</v>
      </c>
      <c r="AX838" s="303">
        <f t="shared" si="196"/>
        <v>2.3300950379605547</v>
      </c>
      <c r="AY838" s="303">
        <f t="shared" si="196"/>
        <v>0.58252375949013868</v>
      </c>
      <c r="AZ838" s="303">
        <f t="shared" si="196"/>
        <v>0.97087293248356488</v>
      </c>
      <c r="BA838" s="303">
        <f t="shared" si="196"/>
        <v>0.19417458649671296</v>
      </c>
      <c r="BB838" s="303">
        <f t="shared" si="196"/>
        <v>0</v>
      </c>
      <c r="BC838" s="303">
        <f t="shared" si="194"/>
        <v>2.524269624457268</v>
      </c>
      <c r="BD838" s="303">
        <f t="shared" si="194"/>
        <v>0.97087293248356488</v>
      </c>
      <c r="BE838" s="303">
        <f t="shared" si="194"/>
        <v>0.97087293248356488</v>
      </c>
      <c r="BF838" s="303">
        <f t="shared" si="194"/>
        <v>0.19417458649671296</v>
      </c>
    </row>
    <row r="839" spans="2:58" s="1513" customFormat="1" ht="14.25" x14ac:dyDescent="0.2">
      <c r="B839" s="1913" t="s">
        <v>328</v>
      </c>
      <c r="C839" s="1926" t="s">
        <v>112</v>
      </c>
      <c r="D839" s="1926" t="s">
        <v>115</v>
      </c>
      <c r="E839" s="1" t="s">
        <v>25</v>
      </c>
      <c r="F839" s="1898" t="s">
        <v>26</v>
      </c>
      <c r="G839" s="1908">
        <v>17.544575999999999</v>
      </c>
      <c r="H839" s="2053">
        <v>203.77339225015101</v>
      </c>
      <c r="I839" s="2301">
        <v>203.77339225015101</v>
      </c>
      <c r="J839" s="2302">
        <v>203.77339225015101</v>
      </c>
      <c r="K839" s="1953">
        <v>10.606679999999999</v>
      </c>
      <c r="L839" s="1580"/>
      <c r="M839" s="303"/>
      <c r="N839" s="303"/>
      <c r="O839" s="303"/>
      <c r="P839" s="2055"/>
      <c r="Q839" s="2055"/>
      <c r="R839" s="303">
        <f t="shared" si="191"/>
        <v>2109.0546097890629</v>
      </c>
      <c r="S839" s="303">
        <f t="shared" si="195"/>
        <v>963.84814534321436</v>
      </c>
      <c r="T839" s="303">
        <f t="shared" si="195"/>
        <v>40.754678450030212</v>
      </c>
      <c r="U839" s="303">
        <f t="shared" si="195"/>
        <v>700.98046934051933</v>
      </c>
      <c r="V839" s="303">
        <f t="shared" si="195"/>
        <v>0</v>
      </c>
      <c r="W839" s="303">
        <f t="shared" si="195"/>
        <v>291.39595091771594</v>
      </c>
      <c r="X839" s="303">
        <f t="shared" si="195"/>
        <v>0</v>
      </c>
      <c r="Y839" s="303">
        <f t="shared" si="195"/>
        <v>6.1132017675045303</v>
      </c>
      <c r="Z839" s="303">
        <f t="shared" si="195"/>
        <v>4.0754678450030211</v>
      </c>
      <c r="AA839" s="303">
        <f t="shared" si="195"/>
        <v>10.188669612507553</v>
      </c>
      <c r="AB839" s="303">
        <f t="shared" si="195"/>
        <v>24.452807070018121</v>
      </c>
      <c r="AC839" s="303">
        <f t="shared" si="195"/>
        <v>6.1132017675045303</v>
      </c>
      <c r="AD839" s="303">
        <f t="shared" si="195"/>
        <v>10.188669612507553</v>
      </c>
      <c r="AE839" s="303">
        <f t="shared" si="195"/>
        <v>2.0377339225015105</v>
      </c>
      <c r="AF839" s="303">
        <f t="shared" si="195"/>
        <v>0</v>
      </c>
      <c r="AG839" s="303">
        <f t="shared" si="192"/>
        <v>26.490540992519634</v>
      </c>
      <c r="AH839" s="303">
        <f t="shared" si="192"/>
        <v>10.188669612507553</v>
      </c>
      <c r="AI839" s="303">
        <f t="shared" si="192"/>
        <v>10.188669612507553</v>
      </c>
      <c r="AJ839" s="303">
        <f t="shared" si="192"/>
        <v>2.0377339225015105</v>
      </c>
      <c r="AK839" s="1239" t="s">
        <v>1350</v>
      </c>
      <c r="AL839" s="73" t="s">
        <v>1350</v>
      </c>
      <c r="AM839" s="1239" t="s">
        <v>1350</v>
      </c>
      <c r="AN839" s="303">
        <f t="shared" si="193"/>
        <v>2161.3591641118314</v>
      </c>
      <c r="AO839" s="303">
        <f t="shared" si="196"/>
        <v>987.75157934772608</v>
      </c>
      <c r="AP839" s="303">
        <f t="shared" si="196"/>
        <v>41.765394475590959</v>
      </c>
      <c r="AQ839" s="303">
        <f t="shared" si="196"/>
        <v>718.36478498016413</v>
      </c>
      <c r="AR839" s="303">
        <f t="shared" si="196"/>
        <v>0</v>
      </c>
      <c r="AS839" s="303">
        <f t="shared" si="196"/>
        <v>298.62257050047526</v>
      </c>
      <c r="AT839" s="303">
        <f t="shared" si="196"/>
        <v>0</v>
      </c>
      <c r="AU839" s="303">
        <f t="shared" si="196"/>
        <v>6.2648091713386416</v>
      </c>
      <c r="AV839" s="303">
        <f t="shared" si="196"/>
        <v>4.1765394475590956</v>
      </c>
      <c r="AW839" s="303">
        <f t="shared" si="196"/>
        <v>10.44134861889774</v>
      </c>
      <c r="AX839" s="303">
        <f t="shared" si="196"/>
        <v>25.059236685354566</v>
      </c>
      <c r="AY839" s="303">
        <f t="shared" si="196"/>
        <v>6.2648091713386416</v>
      </c>
      <c r="AZ839" s="303">
        <f t="shared" si="196"/>
        <v>10.44134861889774</v>
      </c>
      <c r="BA839" s="303">
        <f t="shared" si="196"/>
        <v>2.0882697237795478</v>
      </c>
      <c r="BB839" s="303">
        <f t="shared" si="196"/>
        <v>0</v>
      </c>
      <c r="BC839" s="303">
        <f t="shared" si="194"/>
        <v>27.147506409134117</v>
      </c>
      <c r="BD839" s="303">
        <f t="shared" si="194"/>
        <v>10.44134861889774</v>
      </c>
      <c r="BE839" s="303">
        <f t="shared" si="194"/>
        <v>10.44134861889774</v>
      </c>
      <c r="BF839" s="303">
        <f t="shared" si="194"/>
        <v>2.0882697237795478</v>
      </c>
    </row>
    <row r="840" spans="2:58" s="1513" customFormat="1" ht="14.25" x14ac:dyDescent="0.2">
      <c r="B840" s="1913" t="s">
        <v>328</v>
      </c>
      <c r="C840" s="1926" t="s">
        <v>112</v>
      </c>
      <c r="D840" s="1926" t="s">
        <v>116</v>
      </c>
      <c r="E840" s="1" t="s">
        <v>25</v>
      </c>
      <c r="F840" s="1898" t="s">
        <v>26</v>
      </c>
      <c r="G840" s="1908">
        <v>17.544575999999999</v>
      </c>
      <c r="H840" s="2053">
        <v>80.397474998969528</v>
      </c>
      <c r="I840" s="2301">
        <v>80.397474998969528</v>
      </c>
      <c r="J840" s="2302">
        <v>80.397474998969528</v>
      </c>
      <c r="K840" s="1953">
        <v>10.606679999999999</v>
      </c>
      <c r="L840" s="1580"/>
      <c r="M840" s="303"/>
      <c r="N840" s="303"/>
      <c r="O840" s="303"/>
      <c r="P840" s="2055"/>
      <c r="Q840" s="2055"/>
      <c r="R840" s="303">
        <f t="shared" si="191"/>
        <v>832.11386623933458</v>
      </c>
      <c r="S840" s="303">
        <f t="shared" si="195"/>
        <v>380.28005674512593</v>
      </c>
      <c r="T840" s="303">
        <f t="shared" si="195"/>
        <v>16.079494999793909</v>
      </c>
      <c r="U840" s="303">
        <f t="shared" si="195"/>
        <v>276.56731399645514</v>
      </c>
      <c r="V840" s="303">
        <f t="shared" si="195"/>
        <v>0</v>
      </c>
      <c r="W840" s="303">
        <f t="shared" si="195"/>
        <v>114.96838924852642</v>
      </c>
      <c r="X840" s="303">
        <f t="shared" si="195"/>
        <v>0</v>
      </c>
      <c r="Y840" s="303">
        <f t="shared" si="195"/>
        <v>2.4119242499690858</v>
      </c>
      <c r="Z840" s="303">
        <f t="shared" si="195"/>
        <v>1.6079494999793909</v>
      </c>
      <c r="AA840" s="303">
        <f t="shared" si="195"/>
        <v>4.0198737499484771</v>
      </c>
      <c r="AB840" s="303">
        <f t="shared" si="195"/>
        <v>9.6476969998763433</v>
      </c>
      <c r="AC840" s="303">
        <f t="shared" si="195"/>
        <v>2.4119242499690858</v>
      </c>
      <c r="AD840" s="303">
        <f t="shared" si="195"/>
        <v>4.0198737499484771</v>
      </c>
      <c r="AE840" s="303">
        <f t="shared" si="195"/>
        <v>0.80397474998969543</v>
      </c>
      <c r="AF840" s="303">
        <f t="shared" si="195"/>
        <v>0</v>
      </c>
      <c r="AG840" s="303">
        <f t="shared" si="192"/>
        <v>10.451671749866039</v>
      </c>
      <c r="AH840" s="303">
        <f t="shared" si="192"/>
        <v>4.0198737499484771</v>
      </c>
      <c r="AI840" s="303">
        <f t="shared" si="192"/>
        <v>4.0198737499484771</v>
      </c>
      <c r="AJ840" s="303">
        <f t="shared" si="192"/>
        <v>0.80397474998969543</v>
      </c>
      <c r="AK840" s="1239" t="s">
        <v>1350</v>
      </c>
      <c r="AL840" s="73" t="s">
        <v>1350</v>
      </c>
      <c r="AM840" s="1239" t="s">
        <v>1350</v>
      </c>
      <c r="AN840" s="303">
        <f t="shared" si="193"/>
        <v>852.75029012207006</v>
      </c>
      <c r="AO840" s="303">
        <f t="shared" si="196"/>
        <v>389.711002152405</v>
      </c>
      <c r="AP840" s="303">
        <f t="shared" si="196"/>
        <v>16.4782664757888</v>
      </c>
      <c r="AQ840" s="303">
        <f t="shared" si="196"/>
        <v>283.42618338356721</v>
      </c>
      <c r="AR840" s="303">
        <f t="shared" si="196"/>
        <v>0</v>
      </c>
      <c r="AS840" s="303">
        <f t="shared" si="196"/>
        <v>117.81960530188987</v>
      </c>
      <c r="AT840" s="303">
        <f t="shared" si="196"/>
        <v>0</v>
      </c>
      <c r="AU840" s="303">
        <f t="shared" si="196"/>
        <v>2.471739971368319</v>
      </c>
      <c r="AV840" s="303">
        <f t="shared" si="196"/>
        <v>1.6478266475788796</v>
      </c>
      <c r="AW840" s="303">
        <f t="shared" si="196"/>
        <v>4.1195666189472</v>
      </c>
      <c r="AX840" s="303">
        <f t="shared" si="196"/>
        <v>9.8869598854732761</v>
      </c>
      <c r="AY840" s="303">
        <f t="shared" si="196"/>
        <v>2.471739971368319</v>
      </c>
      <c r="AZ840" s="303">
        <f t="shared" si="196"/>
        <v>4.1195666189472</v>
      </c>
      <c r="BA840" s="303">
        <f t="shared" si="196"/>
        <v>0.82391332378943982</v>
      </c>
      <c r="BB840" s="303">
        <f t="shared" si="196"/>
        <v>0</v>
      </c>
      <c r="BC840" s="303">
        <f t="shared" si="194"/>
        <v>10.710873209262717</v>
      </c>
      <c r="BD840" s="303">
        <f t="shared" si="194"/>
        <v>4.1195666189472</v>
      </c>
      <c r="BE840" s="303">
        <f t="shared" si="194"/>
        <v>4.1195666189472</v>
      </c>
      <c r="BF840" s="303">
        <f t="shared" si="194"/>
        <v>0.82391332378943982</v>
      </c>
    </row>
    <row r="841" spans="2:58" s="1513" customFormat="1" ht="14.25" x14ac:dyDescent="0.2">
      <c r="B841" s="1913" t="s">
        <v>328</v>
      </c>
      <c r="C841" s="1926" t="s">
        <v>59</v>
      </c>
      <c r="D841" s="1926" t="s">
        <v>60</v>
      </c>
      <c r="E841" s="1" t="s">
        <v>25</v>
      </c>
      <c r="F841" s="1898" t="s">
        <v>26</v>
      </c>
      <c r="G841" s="1908">
        <v>17.12</v>
      </c>
      <c r="H841" s="2053">
        <v>374.98</v>
      </c>
      <c r="I841" s="2301">
        <v>374.98</v>
      </c>
      <c r="J841" s="2302">
        <v>374.98</v>
      </c>
      <c r="K841" s="1953">
        <v>10.35</v>
      </c>
      <c r="L841" s="1580"/>
      <c r="M841" s="303"/>
      <c r="N841" s="303"/>
      <c r="O841" s="303"/>
      <c r="P841" s="2055"/>
      <c r="Q841" s="2055"/>
      <c r="R841" s="303">
        <f t="shared" si="191"/>
        <v>3881.0430000000001</v>
      </c>
      <c r="S841" s="303">
        <f t="shared" si="195"/>
        <v>1773.6554000000003</v>
      </c>
      <c r="T841" s="303">
        <f t="shared" si="195"/>
        <v>74.996000000000024</v>
      </c>
      <c r="U841" s="303">
        <f t="shared" si="195"/>
        <v>1289.9311999999998</v>
      </c>
      <c r="V841" s="303">
        <f t="shared" si="195"/>
        <v>0</v>
      </c>
      <c r="W841" s="303">
        <f t="shared" si="195"/>
        <v>536.22140000000002</v>
      </c>
      <c r="X841" s="303">
        <f t="shared" si="195"/>
        <v>0</v>
      </c>
      <c r="Y841" s="303">
        <f t="shared" si="195"/>
        <v>11.2494</v>
      </c>
      <c r="Z841" s="303">
        <f t="shared" si="195"/>
        <v>7.4996000000000018</v>
      </c>
      <c r="AA841" s="303">
        <f t="shared" si="195"/>
        <v>18.749000000000006</v>
      </c>
      <c r="AB841" s="303">
        <f t="shared" si="195"/>
        <v>44.997599999999998</v>
      </c>
      <c r="AC841" s="303">
        <f t="shared" si="195"/>
        <v>11.2494</v>
      </c>
      <c r="AD841" s="303">
        <f t="shared" si="195"/>
        <v>18.749000000000006</v>
      </c>
      <c r="AE841" s="303">
        <f t="shared" si="195"/>
        <v>3.7498000000000009</v>
      </c>
      <c r="AF841" s="303">
        <f t="shared" si="195"/>
        <v>0</v>
      </c>
      <c r="AG841" s="303">
        <f t="shared" si="192"/>
        <v>48.747400000000006</v>
      </c>
      <c r="AH841" s="303">
        <f t="shared" si="192"/>
        <v>18.749000000000006</v>
      </c>
      <c r="AI841" s="303">
        <f t="shared" si="192"/>
        <v>18.749000000000006</v>
      </c>
      <c r="AJ841" s="303">
        <f t="shared" si="192"/>
        <v>3.7498000000000009</v>
      </c>
      <c r="AK841" s="1239" t="s">
        <v>1350</v>
      </c>
      <c r="AL841" s="73" t="s">
        <v>1350</v>
      </c>
      <c r="AM841" s="1239" t="s">
        <v>1350</v>
      </c>
      <c r="AN841" s="303">
        <f t="shared" si="193"/>
        <v>3881.0430000000001</v>
      </c>
      <c r="AO841" s="303">
        <f t="shared" si="196"/>
        <v>1773.6554000000003</v>
      </c>
      <c r="AP841" s="303">
        <f t="shared" si="196"/>
        <v>74.996000000000024</v>
      </c>
      <c r="AQ841" s="303">
        <f t="shared" si="196"/>
        <v>1289.9311999999998</v>
      </c>
      <c r="AR841" s="303">
        <f t="shared" si="196"/>
        <v>0</v>
      </c>
      <c r="AS841" s="303">
        <f t="shared" si="196"/>
        <v>536.22140000000002</v>
      </c>
      <c r="AT841" s="303">
        <f t="shared" si="196"/>
        <v>0</v>
      </c>
      <c r="AU841" s="303">
        <f t="shared" si="196"/>
        <v>11.2494</v>
      </c>
      <c r="AV841" s="303">
        <f t="shared" si="196"/>
        <v>7.4996000000000018</v>
      </c>
      <c r="AW841" s="303">
        <f t="shared" si="196"/>
        <v>18.749000000000006</v>
      </c>
      <c r="AX841" s="303">
        <f t="shared" si="196"/>
        <v>44.997599999999998</v>
      </c>
      <c r="AY841" s="303">
        <f t="shared" si="196"/>
        <v>11.2494</v>
      </c>
      <c r="AZ841" s="303">
        <f t="shared" si="196"/>
        <v>18.749000000000006</v>
      </c>
      <c r="BA841" s="303">
        <f t="shared" si="196"/>
        <v>3.7498000000000009</v>
      </c>
      <c r="BB841" s="303">
        <f t="shared" si="196"/>
        <v>0</v>
      </c>
      <c r="BC841" s="303">
        <f t="shared" si="194"/>
        <v>48.747400000000006</v>
      </c>
      <c r="BD841" s="303">
        <f t="shared" si="194"/>
        <v>18.749000000000006</v>
      </c>
      <c r="BE841" s="303">
        <f t="shared" si="194"/>
        <v>18.749000000000006</v>
      </c>
      <c r="BF841" s="303">
        <f t="shared" si="194"/>
        <v>3.7498000000000009</v>
      </c>
    </row>
    <row r="842" spans="2:58" s="1513" customFormat="1" ht="14.25" x14ac:dyDescent="0.2">
      <c r="B842" s="1913" t="s">
        <v>328</v>
      </c>
      <c r="C842" s="1926" t="s">
        <v>59</v>
      </c>
      <c r="D842" s="1926" t="s">
        <v>214</v>
      </c>
      <c r="E842" s="1" t="s">
        <v>25</v>
      </c>
      <c r="F842" s="1898" t="s">
        <v>26</v>
      </c>
      <c r="G842" s="1908">
        <v>17.20407818485414</v>
      </c>
      <c r="H842" s="2053">
        <v>110.74</v>
      </c>
      <c r="I842" s="2301">
        <v>110.74</v>
      </c>
      <c r="J842" s="2302">
        <v>110.74</v>
      </c>
      <c r="K842" s="1953">
        <v>10.400829977408899</v>
      </c>
      <c r="L842" s="1580"/>
      <c r="M842" s="303"/>
      <c r="N842" s="303"/>
      <c r="O842" s="303"/>
      <c r="P842" s="2055"/>
      <c r="Q842" s="2055"/>
      <c r="R842" s="303">
        <f t="shared" si="191"/>
        <v>1146.1589999999999</v>
      </c>
      <c r="S842" s="303">
        <f t="shared" si="195"/>
        <v>523.80020000000002</v>
      </c>
      <c r="T842" s="303">
        <f t="shared" si="195"/>
        <v>22.148000000000003</v>
      </c>
      <c r="U842" s="303">
        <f t="shared" si="195"/>
        <v>380.9455999999999</v>
      </c>
      <c r="V842" s="303">
        <f t="shared" si="195"/>
        <v>0</v>
      </c>
      <c r="W842" s="303">
        <f t="shared" si="195"/>
        <v>158.35819999999998</v>
      </c>
      <c r="X842" s="303">
        <f t="shared" si="195"/>
        <v>0</v>
      </c>
      <c r="Y842" s="303">
        <f t="shared" si="195"/>
        <v>3.3221999999999996</v>
      </c>
      <c r="Z842" s="303">
        <f t="shared" si="195"/>
        <v>2.2148000000000003</v>
      </c>
      <c r="AA842" s="303">
        <f t="shared" si="195"/>
        <v>5.5370000000000008</v>
      </c>
      <c r="AB842" s="303">
        <f t="shared" si="195"/>
        <v>13.288799999999998</v>
      </c>
      <c r="AC842" s="303">
        <f t="shared" si="195"/>
        <v>3.3221999999999996</v>
      </c>
      <c r="AD842" s="303">
        <f t="shared" si="195"/>
        <v>5.5370000000000008</v>
      </c>
      <c r="AE842" s="303">
        <f t="shared" si="195"/>
        <v>1.1074000000000002</v>
      </c>
      <c r="AF842" s="303">
        <f t="shared" si="195"/>
        <v>0</v>
      </c>
      <c r="AG842" s="303">
        <f t="shared" si="192"/>
        <v>14.3962</v>
      </c>
      <c r="AH842" s="303">
        <f t="shared" si="192"/>
        <v>5.5370000000000008</v>
      </c>
      <c r="AI842" s="303">
        <f t="shared" si="192"/>
        <v>5.5370000000000008</v>
      </c>
      <c r="AJ842" s="303">
        <f t="shared" si="192"/>
        <v>1.1074000000000002</v>
      </c>
      <c r="AK842" s="1239" t="s">
        <v>1350</v>
      </c>
      <c r="AL842" s="73" t="s">
        <v>1350</v>
      </c>
      <c r="AM842" s="1239" t="s">
        <v>1350</v>
      </c>
      <c r="AN842" s="303">
        <f t="shared" si="193"/>
        <v>1151.7879116982613</v>
      </c>
      <c r="AO842" s="303">
        <f t="shared" si="196"/>
        <v>526.37263983891557</v>
      </c>
      <c r="AP842" s="303">
        <f t="shared" si="196"/>
        <v>22.256771240546119</v>
      </c>
      <c r="AQ842" s="303">
        <f t="shared" si="196"/>
        <v>382.81646533739303</v>
      </c>
      <c r="AR842" s="303">
        <f t="shared" si="196"/>
        <v>0</v>
      </c>
      <c r="AS842" s="303">
        <f t="shared" si="196"/>
        <v>159.1359143699047</v>
      </c>
      <c r="AT842" s="303">
        <f t="shared" si="196"/>
        <v>0</v>
      </c>
      <c r="AU842" s="303">
        <f t="shared" si="196"/>
        <v>3.3385156860819167</v>
      </c>
      <c r="AV842" s="303">
        <f t="shared" si="196"/>
        <v>2.2256771240546116</v>
      </c>
      <c r="AW842" s="303">
        <f t="shared" si="196"/>
        <v>5.5641928101365297</v>
      </c>
      <c r="AX842" s="303">
        <f t="shared" si="196"/>
        <v>13.354062744327667</v>
      </c>
      <c r="AY842" s="303">
        <f t="shared" si="196"/>
        <v>3.3385156860819167</v>
      </c>
      <c r="AZ842" s="303">
        <f t="shared" si="196"/>
        <v>5.5641928101365297</v>
      </c>
      <c r="BA842" s="303">
        <f t="shared" si="196"/>
        <v>1.1128385620273058</v>
      </c>
      <c r="BB842" s="303">
        <f t="shared" si="196"/>
        <v>0</v>
      </c>
      <c r="BC842" s="303">
        <f t="shared" si="194"/>
        <v>14.466901306354973</v>
      </c>
      <c r="BD842" s="303">
        <f t="shared" si="194"/>
        <v>5.5641928101365297</v>
      </c>
      <c r="BE842" s="303">
        <f t="shared" si="194"/>
        <v>5.5641928101365297</v>
      </c>
      <c r="BF842" s="303">
        <f t="shared" si="194"/>
        <v>1.1128385620273058</v>
      </c>
    </row>
    <row r="843" spans="2:58" s="1513" customFormat="1" ht="14.25" x14ac:dyDescent="0.2">
      <c r="B843" s="1913" t="s">
        <v>328</v>
      </c>
      <c r="C843" s="1926" t="s">
        <v>59</v>
      </c>
      <c r="D843" s="1926" t="s">
        <v>103</v>
      </c>
      <c r="E843" s="1" t="s">
        <v>25</v>
      </c>
      <c r="F843" s="1898" t="s">
        <v>26</v>
      </c>
      <c r="G843" s="1908">
        <v>17.190192</v>
      </c>
      <c r="H843" s="2053">
        <v>1558.91</v>
      </c>
      <c r="I843" s="2301">
        <v>1558.91</v>
      </c>
      <c r="J843" s="2302">
        <v>1558.91</v>
      </c>
      <c r="K843" s="1953">
        <v>10.392434999999999</v>
      </c>
      <c r="L843" s="1580"/>
      <c r="M843" s="303"/>
      <c r="N843" s="303"/>
      <c r="O843" s="303"/>
      <c r="P843" s="2055"/>
      <c r="Q843" s="2055"/>
      <c r="R843" s="303">
        <f t="shared" si="191"/>
        <v>16134.718500000001</v>
      </c>
      <c r="S843" s="303">
        <f t="shared" si="195"/>
        <v>7373.6443000000017</v>
      </c>
      <c r="T843" s="303">
        <f t="shared" si="195"/>
        <v>311.7820000000001</v>
      </c>
      <c r="U843" s="303">
        <f t="shared" si="195"/>
        <v>5362.6503999999995</v>
      </c>
      <c r="V843" s="303">
        <f t="shared" si="195"/>
        <v>0</v>
      </c>
      <c r="W843" s="303">
        <f t="shared" si="195"/>
        <v>2229.2413000000001</v>
      </c>
      <c r="X843" s="303">
        <f t="shared" si="195"/>
        <v>0</v>
      </c>
      <c r="Y843" s="303">
        <f t="shared" si="195"/>
        <v>46.767300000000006</v>
      </c>
      <c r="Z843" s="303">
        <f t="shared" si="195"/>
        <v>31.178200000000007</v>
      </c>
      <c r="AA843" s="303">
        <f t="shared" si="195"/>
        <v>77.945500000000024</v>
      </c>
      <c r="AB843" s="303">
        <f t="shared" si="195"/>
        <v>187.06920000000002</v>
      </c>
      <c r="AC843" s="303">
        <f t="shared" si="195"/>
        <v>46.767300000000006</v>
      </c>
      <c r="AD843" s="303">
        <f t="shared" si="195"/>
        <v>77.945500000000024</v>
      </c>
      <c r="AE843" s="303">
        <f t="shared" si="195"/>
        <v>15.589100000000004</v>
      </c>
      <c r="AF843" s="303">
        <f t="shared" si="195"/>
        <v>0</v>
      </c>
      <c r="AG843" s="303">
        <f t="shared" si="192"/>
        <v>202.65830000000003</v>
      </c>
      <c r="AH843" s="303">
        <f t="shared" si="192"/>
        <v>77.945500000000024</v>
      </c>
      <c r="AI843" s="303">
        <f t="shared" si="192"/>
        <v>77.945500000000024</v>
      </c>
      <c r="AJ843" s="303">
        <f t="shared" si="192"/>
        <v>15.589100000000004</v>
      </c>
      <c r="AK843" s="1239" t="s">
        <v>1350</v>
      </c>
      <c r="AL843" s="73" t="s">
        <v>1350</v>
      </c>
      <c r="AM843" s="1239" t="s">
        <v>1350</v>
      </c>
      <c r="AN843" s="303">
        <f t="shared" si="193"/>
        <v>16200.870845849999</v>
      </c>
      <c r="AO843" s="303">
        <f t="shared" si="196"/>
        <v>7403.8762416300005</v>
      </c>
      <c r="AP843" s="303">
        <f t="shared" si="196"/>
        <v>313.06030620000007</v>
      </c>
      <c r="AQ843" s="303">
        <f t="shared" si="196"/>
        <v>5384.6372666399984</v>
      </c>
      <c r="AR843" s="303">
        <f t="shared" si="196"/>
        <v>0</v>
      </c>
      <c r="AS843" s="303">
        <f t="shared" si="196"/>
        <v>2238.3811893299999</v>
      </c>
      <c r="AT843" s="303">
        <f t="shared" si="196"/>
        <v>0</v>
      </c>
      <c r="AU843" s="303">
        <f t="shared" si="196"/>
        <v>46.959045929999995</v>
      </c>
      <c r="AV843" s="303">
        <f t="shared" si="196"/>
        <v>31.306030620000005</v>
      </c>
      <c r="AW843" s="303">
        <f t="shared" si="196"/>
        <v>78.265076550000018</v>
      </c>
      <c r="AX843" s="303">
        <f t="shared" si="196"/>
        <v>187.83618371999998</v>
      </c>
      <c r="AY843" s="303">
        <f t="shared" si="196"/>
        <v>46.959045929999995</v>
      </c>
      <c r="AZ843" s="303">
        <f t="shared" si="196"/>
        <v>78.265076550000018</v>
      </c>
      <c r="BA843" s="303">
        <f t="shared" si="196"/>
        <v>15.653015310000002</v>
      </c>
      <c r="BB843" s="303">
        <f t="shared" si="196"/>
        <v>0</v>
      </c>
      <c r="BC843" s="303">
        <f t="shared" si="194"/>
        <v>203.48919903000001</v>
      </c>
      <c r="BD843" s="303">
        <f t="shared" si="194"/>
        <v>78.265076550000018</v>
      </c>
      <c r="BE843" s="303">
        <f t="shared" si="194"/>
        <v>78.265076550000018</v>
      </c>
      <c r="BF843" s="303">
        <f t="shared" si="194"/>
        <v>15.653015310000002</v>
      </c>
    </row>
    <row r="844" spans="2:58" s="1513" customFormat="1" ht="14.25" x14ac:dyDescent="0.2">
      <c r="B844" s="1913" t="s">
        <v>328</v>
      </c>
      <c r="C844" s="1926" t="s">
        <v>59</v>
      </c>
      <c r="D844" s="1926" t="s">
        <v>104</v>
      </c>
      <c r="E844" s="1" t="s">
        <v>25</v>
      </c>
      <c r="F844" s="1898" t="s">
        <v>26</v>
      </c>
      <c r="G844" s="1908">
        <v>17.515471999999999</v>
      </c>
      <c r="H844" s="2053">
        <v>228.91000000000003</v>
      </c>
      <c r="I844" s="2301">
        <v>228.91000000000003</v>
      </c>
      <c r="J844" s="2302">
        <v>228.91000000000003</v>
      </c>
      <c r="K844" s="1953">
        <v>10.589084999999999</v>
      </c>
      <c r="L844" s="1580"/>
      <c r="M844" s="303"/>
      <c r="N844" s="303"/>
      <c r="O844" s="303"/>
      <c r="P844" s="2055"/>
      <c r="Q844" s="2055"/>
      <c r="R844" s="303">
        <f t="shared" si="191"/>
        <v>2369.2185000000004</v>
      </c>
      <c r="S844" s="303">
        <f t="shared" si="195"/>
        <v>1082.7443000000003</v>
      </c>
      <c r="T844" s="303">
        <f t="shared" si="195"/>
        <v>45.782000000000025</v>
      </c>
      <c r="U844" s="303">
        <f t="shared" si="195"/>
        <v>787.45039999999995</v>
      </c>
      <c r="V844" s="303">
        <f t="shared" si="195"/>
        <v>0</v>
      </c>
      <c r="W844" s="303">
        <f t="shared" si="195"/>
        <v>327.34130000000005</v>
      </c>
      <c r="X844" s="303">
        <f t="shared" si="195"/>
        <v>0</v>
      </c>
      <c r="Y844" s="303">
        <f t="shared" ref="S844:AF862" si="197">+$R844*VLOOKUP($E844,$P$5:$AF$7,Y$1+3,FALSE)</f>
        <v>6.8673000000000011</v>
      </c>
      <c r="Z844" s="303">
        <f t="shared" si="197"/>
        <v>4.5782000000000016</v>
      </c>
      <c r="AA844" s="303">
        <f t="shared" si="197"/>
        <v>11.445500000000006</v>
      </c>
      <c r="AB844" s="303">
        <f t="shared" si="197"/>
        <v>27.469200000000004</v>
      </c>
      <c r="AC844" s="303">
        <f t="shared" si="197"/>
        <v>6.8673000000000011</v>
      </c>
      <c r="AD844" s="303">
        <f t="shared" si="197"/>
        <v>11.445500000000006</v>
      </c>
      <c r="AE844" s="303">
        <f t="shared" si="197"/>
        <v>2.2891000000000008</v>
      </c>
      <c r="AF844" s="303">
        <f t="shared" si="197"/>
        <v>0</v>
      </c>
      <c r="AG844" s="303">
        <f t="shared" si="192"/>
        <v>29.758300000000009</v>
      </c>
      <c r="AH844" s="303">
        <f t="shared" si="192"/>
        <v>11.445500000000006</v>
      </c>
      <c r="AI844" s="303">
        <f t="shared" si="192"/>
        <v>11.445500000000006</v>
      </c>
      <c r="AJ844" s="303">
        <f t="shared" si="192"/>
        <v>2.2891000000000008</v>
      </c>
      <c r="AK844" s="1239" t="s">
        <v>1350</v>
      </c>
      <c r="AL844" s="73" t="s">
        <v>1350</v>
      </c>
      <c r="AM844" s="1239" t="s">
        <v>1350</v>
      </c>
      <c r="AN844" s="303">
        <f t="shared" si="193"/>
        <v>2423.9474473499999</v>
      </c>
      <c r="AO844" s="303">
        <f t="shared" si="196"/>
        <v>1107.7556933300002</v>
      </c>
      <c r="AP844" s="303">
        <f t="shared" si="196"/>
        <v>46.839564200000012</v>
      </c>
      <c r="AQ844" s="303">
        <f t="shared" si="196"/>
        <v>805.64050423999981</v>
      </c>
      <c r="AR844" s="303">
        <f t="shared" si="196"/>
        <v>0</v>
      </c>
      <c r="AS844" s="303">
        <f t="shared" si="196"/>
        <v>334.90288403</v>
      </c>
      <c r="AT844" s="303">
        <f t="shared" si="196"/>
        <v>0</v>
      </c>
      <c r="AU844" s="303">
        <f t="shared" ref="AO844:BB862" si="198">+$AN844*VLOOKUP($E844,$AL$5:$BB$7,AU$1+3,FALSE)</f>
        <v>7.0259346300000001</v>
      </c>
      <c r="AV844" s="303">
        <f t="shared" si="198"/>
        <v>4.6839564200000012</v>
      </c>
      <c r="AW844" s="303">
        <f t="shared" si="198"/>
        <v>11.709891050000003</v>
      </c>
      <c r="AX844" s="303">
        <f t="shared" si="198"/>
        <v>28.10373852</v>
      </c>
      <c r="AY844" s="303">
        <f t="shared" si="198"/>
        <v>7.0259346300000001</v>
      </c>
      <c r="AZ844" s="303">
        <f t="shared" si="198"/>
        <v>11.709891050000003</v>
      </c>
      <c r="BA844" s="303">
        <f t="shared" si="198"/>
        <v>2.3419782100000006</v>
      </c>
      <c r="BB844" s="303">
        <f t="shared" si="198"/>
        <v>0</v>
      </c>
      <c r="BC844" s="303">
        <f t="shared" si="194"/>
        <v>30.445716730000001</v>
      </c>
      <c r="BD844" s="303">
        <f t="shared" si="194"/>
        <v>11.709891050000003</v>
      </c>
      <c r="BE844" s="303">
        <f t="shared" si="194"/>
        <v>11.709891050000003</v>
      </c>
      <c r="BF844" s="303">
        <f t="shared" si="194"/>
        <v>2.3419782100000006</v>
      </c>
    </row>
    <row r="845" spans="2:58" s="1513" customFormat="1" ht="14.25" x14ac:dyDescent="0.2">
      <c r="B845" s="1913" t="s">
        <v>328</v>
      </c>
      <c r="C845" s="1926" t="s">
        <v>59</v>
      </c>
      <c r="D845" s="1926" t="s">
        <v>1774</v>
      </c>
      <c r="E845" s="1" t="s">
        <v>25</v>
      </c>
      <c r="F845" s="1898" t="s">
        <v>26</v>
      </c>
      <c r="G845" s="1908">
        <v>17.12</v>
      </c>
      <c r="H845" s="2053">
        <v>515.42999999999995</v>
      </c>
      <c r="I845" s="2301">
        <v>515.42999999999995</v>
      </c>
      <c r="J845" s="2302">
        <v>515.42999999999995</v>
      </c>
      <c r="K845" s="1953">
        <v>10.35</v>
      </c>
      <c r="L845" s="1580"/>
      <c r="M845" s="303"/>
      <c r="N845" s="303"/>
      <c r="O845" s="303"/>
      <c r="P845" s="2055"/>
      <c r="Q845" s="2055"/>
      <c r="R845" s="303">
        <f t="shared" si="191"/>
        <v>5334.700499999999</v>
      </c>
      <c r="S845" s="303">
        <f t="shared" si="197"/>
        <v>2437.9839000000002</v>
      </c>
      <c r="T845" s="303">
        <f t="shared" si="197"/>
        <v>103.08600000000001</v>
      </c>
      <c r="U845" s="303">
        <f t="shared" si="197"/>
        <v>1773.0791999999994</v>
      </c>
      <c r="V845" s="303">
        <f t="shared" si="197"/>
        <v>0</v>
      </c>
      <c r="W845" s="303">
        <f t="shared" si="197"/>
        <v>737.06489999999985</v>
      </c>
      <c r="X845" s="303">
        <f t="shared" si="197"/>
        <v>0</v>
      </c>
      <c r="Y845" s="303">
        <f t="shared" si="197"/>
        <v>15.462899999999998</v>
      </c>
      <c r="Z845" s="303">
        <f t="shared" si="197"/>
        <v>10.3086</v>
      </c>
      <c r="AA845" s="303">
        <f t="shared" si="197"/>
        <v>25.771500000000003</v>
      </c>
      <c r="AB845" s="303">
        <f t="shared" si="197"/>
        <v>61.851599999999991</v>
      </c>
      <c r="AC845" s="303">
        <f t="shared" si="197"/>
        <v>15.462899999999998</v>
      </c>
      <c r="AD845" s="303">
        <f t="shared" si="197"/>
        <v>25.771500000000003</v>
      </c>
      <c r="AE845" s="303">
        <f t="shared" si="197"/>
        <v>5.1543000000000001</v>
      </c>
      <c r="AF845" s="303">
        <f t="shared" si="197"/>
        <v>0</v>
      </c>
      <c r="AG845" s="303">
        <f t="shared" si="192"/>
        <v>67.005899999999997</v>
      </c>
      <c r="AH845" s="303">
        <f t="shared" si="192"/>
        <v>25.771500000000003</v>
      </c>
      <c r="AI845" s="303">
        <f t="shared" si="192"/>
        <v>25.771500000000003</v>
      </c>
      <c r="AJ845" s="303">
        <f t="shared" si="192"/>
        <v>5.1543000000000001</v>
      </c>
      <c r="AK845" s="1239" t="s">
        <v>1350</v>
      </c>
      <c r="AL845" s="73" t="s">
        <v>1350</v>
      </c>
      <c r="AM845" s="1239" t="s">
        <v>1350</v>
      </c>
      <c r="AN845" s="303">
        <f t="shared" si="193"/>
        <v>5334.700499999999</v>
      </c>
      <c r="AO845" s="303">
        <f t="shared" si="198"/>
        <v>2437.9839000000002</v>
      </c>
      <c r="AP845" s="303">
        <f t="shared" si="198"/>
        <v>103.08600000000001</v>
      </c>
      <c r="AQ845" s="303">
        <f t="shared" si="198"/>
        <v>1773.0791999999994</v>
      </c>
      <c r="AR845" s="303">
        <f t="shared" si="198"/>
        <v>0</v>
      </c>
      <c r="AS845" s="303">
        <f t="shared" si="198"/>
        <v>737.06489999999985</v>
      </c>
      <c r="AT845" s="303">
        <f t="shared" si="198"/>
        <v>0</v>
      </c>
      <c r="AU845" s="303">
        <f t="shared" si="198"/>
        <v>15.462899999999998</v>
      </c>
      <c r="AV845" s="303">
        <f t="shared" si="198"/>
        <v>10.3086</v>
      </c>
      <c r="AW845" s="303">
        <f t="shared" si="198"/>
        <v>25.771500000000003</v>
      </c>
      <c r="AX845" s="303">
        <f t="shared" si="198"/>
        <v>61.851599999999991</v>
      </c>
      <c r="AY845" s="303">
        <f t="shared" si="198"/>
        <v>15.462899999999998</v>
      </c>
      <c r="AZ845" s="303">
        <f t="shared" si="198"/>
        <v>25.771500000000003</v>
      </c>
      <c r="BA845" s="303">
        <f t="shared" si="198"/>
        <v>5.1543000000000001</v>
      </c>
      <c r="BB845" s="303">
        <f t="shared" si="198"/>
        <v>0</v>
      </c>
      <c r="BC845" s="303">
        <f t="shared" si="194"/>
        <v>67.005899999999997</v>
      </c>
      <c r="BD845" s="303">
        <f t="shared" si="194"/>
        <v>25.771500000000003</v>
      </c>
      <c r="BE845" s="303">
        <f t="shared" si="194"/>
        <v>25.771500000000003</v>
      </c>
      <c r="BF845" s="303">
        <f t="shared" si="194"/>
        <v>5.1543000000000001</v>
      </c>
    </row>
    <row r="846" spans="2:58" s="1513" customFormat="1" ht="14.25" x14ac:dyDescent="0.2">
      <c r="B846" s="1913" t="s">
        <v>328</v>
      </c>
      <c r="C846" s="1926" t="s">
        <v>59</v>
      </c>
      <c r="D846" s="1926" t="s">
        <v>1775</v>
      </c>
      <c r="E846" s="1" t="s">
        <v>25</v>
      </c>
      <c r="F846" s="1898" t="s">
        <v>26</v>
      </c>
      <c r="G846" s="1908">
        <v>17.515471999999999</v>
      </c>
      <c r="H846" s="2053">
        <v>7.1</v>
      </c>
      <c r="I846" s="2301">
        <v>7.1</v>
      </c>
      <c r="J846" s="2302">
        <v>7.1</v>
      </c>
      <c r="K846" s="1953">
        <v>10.589084999999999</v>
      </c>
      <c r="L846" s="1580"/>
      <c r="M846" s="303"/>
      <c r="N846" s="303"/>
      <c r="O846" s="303"/>
      <c r="P846" s="2055"/>
      <c r="Q846" s="2055"/>
      <c r="R846" s="303">
        <f t="shared" si="191"/>
        <v>73.484999999999999</v>
      </c>
      <c r="S846" s="303">
        <f t="shared" si="197"/>
        <v>33.583000000000006</v>
      </c>
      <c r="T846" s="303">
        <f t="shared" si="197"/>
        <v>1.4200000000000004</v>
      </c>
      <c r="U846" s="303">
        <f t="shared" si="197"/>
        <v>24.423999999999996</v>
      </c>
      <c r="V846" s="303">
        <f t="shared" si="197"/>
        <v>0</v>
      </c>
      <c r="W846" s="303">
        <f t="shared" si="197"/>
        <v>10.152999999999999</v>
      </c>
      <c r="X846" s="303">
        <f t="shared" si="197"/>
        <v>0</v>
      </c>
      <c r="Y846" s="303">
        <f t="shared" si="197"/>
        <v>0.21299999999999999</v>
      </c>
      <c r="Z846" s="303">
        <f t="shared" si="197"/>
        <v>0.14200000000000002</v>
      </c>
      <c r="AA846" s="303">
        <f t="shared" si="197"/>
        <v>0.35500000000000009</v>
      </c>
      <c r="AB846" s="303">
        <f t="shared" si="197"/>
        <v>0.85199999999999998</v>
      </c>
      <c r="AC846" s="303">
        <f t="shared" si="197"/>
        <v>0.21299999999999999</v>
      </c>
      <c r="AD846" s="303">
        <f t="shared" si="197"/>
        <v>0.35500000000000009</v>
      </c>
      <c r="AE846" s="303">
        <f t="shared" si="197"/>
        <v>7.1000000000000008E-2</v>
      </c>
      <c r="AF846" s="303">
        <f t="shared" si="197"/>
        <v>0</v>
      </c>
      <c r="AG846" s="303">
        <f t="shared" si="192"/>
        <v>0.92300000000000004</v>
      </c>
      <c r="AH846" s="303">
        <f t="shared" si="192"/>
        <v>0.35500000000000009</v>
      </c>
      <c r="AI846" s="303">
        <f t="shared" si="192"/>
        <v>0.35500000000000009</v>
      </c>
      <c r="AJ846" s="303">
        <f t="shared" si="192"/>
        <v>7.1000000000000008E-2</v>
      </c>
      <c r="AK846" s="1239" t="s">
        <v>1350</v>
      </c>
      <c r="AL846" s="73" t="s">
        <v>1350</v>
      </c>
      <c r="AM846" s="1239" t="s">
        <v>1350</v>
      </c>
      <c r="AN846" s="303">
        <f t="shared" si="193"/>
        <v>75.182503499999996</v>
      </c>
      <c r="AO846" s="303">
        <f t="shared" si="198"/>
        <v>34.358767300000004</v>
      </c>
      <c r="AP846" s="303">
        <f t="shared" si="198"/>
        <v>1.4528020000000004</v>
      </c>
      <c r="AQ846" s="303">
        <f t="shared" si="198"/>
        <v>24.988194399999994</v>
      </c>
      <c r="AR846" s="303">
        <f t="shared" si="198"/>
        <v>0</v>
      </c>
      <c r="AS846" s="303">
        <f t="shared" si="198"/>
        <v>10.387534299999999</v>
      </c>
      <c r="AT846" s="303">
        <f t="shared" si="198"/>
        <v>0</v>
      </c>
      <c r="AU846" s="303">
        <f t="shared" si="198"/>
        <v>0.21792029999999998</v>
      </c>
      <c r="AV846" s="303">
        <f t="shared" si="198"/>
        <v>0.14528020000000003</v>
      </c>
      <c r="AW846" s="303">
        <f t="shared" si="198"/>
        <v>0.36320050000000009</v>
      </c>
      <c r="AX846" s="303">
        <f t="shared" si="198"/>
        <v>0.87168119999999993</v>
      </c>
      <c r="AY846" s="303">
        <f t="shared" si="198"/>
        <v>0.21792029999999998</v>
      </c>
      <c r="AZ846" s="303">
        <f t="shared" si="198"/>
        <v>0.36320050000000009</v>
      </c>
      <c r="BA846" s="303">
        <f t="shared" si="198"/>
        <v>7.2640100000000013E-2</v>
      </c>
      <c r="BB846" s="303">
        <f t="shared" si="198"/>
        <v>0</v>
      </c>
      <c r="BC846" s="303">
        <f t="shared" si="194"/>
        <v>0.94432130000000003</v>
      </c>
      <c r="BD846" s="303">
        <f t="shared" si="194"/>
        <v>0.36320050000000009</v>
      </c>
      <c r="BE846" s="303">
        <f t="shared" si="194"/>
        <v>0.36320050000000009</v>
      </c>
      <c r="BF846" s="303">
        <f t="shared" si="194"/>
        <v>7.2640100000000013E-2</v>
      </c>
    </row>
    <row r="847" spans="2:58" s="1513" customFormat="1" ht="14.25" x14ac:dyDescent="0.2">
      <c r="B847" s="1913" t="s">
        <v>328</v>
      </c>
      <c r="C847" s="1926" t="s">
        <v>59</v>
      </c>
      <c r="D847" s="1926" t="s">
        <v>1776</v>
      </c>
      <c r="E847" s="1" t="s">
        <v>25</v>
      </c>
      <c r="F847" s="1898" t="s">
        <v>26</v>
      </c>
      <c r="G847" s="1908">
        <v>17.190192</v>
      </c>
      <c r="H847" s="2053">
        <v>63.64</v>
      </c>
      <c r="I847" s="2301">
        <v>63.64</v>
      </c>
      <c r="J847" s="2302">
        <v>63.64</v>
      </c>
      <c r="K847" s="1953">
        <v>10.392434999999999</v>
      </c>
      <c r="L847" s="1580"/>
      <c r="M847" s="303"/>
      <c r="N847" s="303"/>
      <c r="O847" s="303"/>
      <c r="P847" s="2055"/>
      <c r="Q847" s="2055"/>
      <c r="R847" s="303">
        <f t="shared" si="191"/>
        <v>658.67399999999998</v>
      </c>
      <c r="S847" s="303">
        <f t="shared" si="197"/>
        <v>301.01720000000006</v>
      </c>
      <c r="T847" s="303">
        <f t="shared" si="197"/>
        <v>12.728000000000003</v>
      </c>
      <c r="U847" s="303">
        <f t="shared" si="197"/>
        <v>218.92159999999996</v>
      </c>
      <c r="V847" s="303">
        <f t="shared" si="197"/>
        <v>0</v>
      </c>
      <c r="W847" s="303">
        <f t="shared" si="197"/>
        <v>91.005199999999988</v>
      </c>
      <c r="X847" s="303">
        <f t="shared" si="197"/>
        <v>0</v>
      </c>
      <c r="Y847" s="303">
        <f t="shared" si="197"/>
        <v>1.9092</v>
      </c>
      <c r="Z847" s="303">
        <f t="shared" si="197"/>
        <v>1.2728000000000002</v>
      </c>
      <c r="AA847" s="303">
        <f t="shared" si="197"/>
        <v>3.1820000000000008</v>
      </c>
      <c r="AB847" s="303">
        <f t="shared" si="197"/>
        <v>7.6368</v>
      </c>
      <c r="AC847" s="303">
        <f t="shared" si="197"/>
        <v>1.9092</v>
      </c>
      <c r="AD847" s="303">
        <f t="shared" si="197"/>
        <v>3.1820000000000008</v>
      </c>
      <c r="AE847" s="303">
        <f t="shared" si="197"/>
        <v>0.63640000000000008</v>
      </c>
      <c r="AF847" s="303">
        <f t="shared" si="197"/>
        <v>0</v>
      </c>
      <c r="AG847" s="303">
        <f t="shared" si="192"/>
        <v>8.273200000000001</v>
      </c>
      <c r="AH847" s="303">
        <f t="shared" si="192"/>
        <v>3.1820000000000008</v>
      </c>
      <c r="AI847" s="303">
        <f t="shared" si="192"/>
        <v>3.1820000000000008</v>
      </c>
      <c r="AJ847" s="303">
        <f t="shared" si="192"/>
        <v>0.63640000000000008</v>
      </c>
      <c r="AK847" s="1239" t="s">
        <v>1350</v>
      </c>
      <c r="AL847" s="73" t="s">
        <v>1350</v>
      </c>
      <c r="AM847" s="1239" t="s">
        <v>1350</v>
      </c>
      <c r="AN847" s="303">
        <f t="shared" si="193"/>
        <v>661.37456339999994</v>
      </c>
      <c r="AO847" s="303">
        <f t="shared" si="198"/>
        <v>302.25137052000002</v>
      </c>
      <c r="AP847" s="303">
        <f t="shared" si="198"/>
        <v>12.780184800000002</v>
      </c>
      <c r="AQ847" s="303">
        <f t="shared" si="198"/>
        <v>219.81917855999995</v>
      </c>
      <c r="AR847" s="303">
        <f t="shared" si="198"/>
        <v>0</v>
      </c>
      <c r="AS847" s="303">
        <f t="shared" si="198"/>
        <v>91.378321319999984</v>
      </c>
      <c r="AT847" s="303">
        <f t="shared" si="198"/>
        <v>0</v>
      </c>
      <c r="AU847" s="303">
        <f t="shared" si="198"/>
        <v>1.9170277199999999</v>
      </c>
      <c r="AV847" s="303">
        <f t="shared" si="198"/>
        <v>1.2780184800000001</v>
      </c>
      <c r="AW847" s="303">
        <f t="shared" si="198"/>
        <v>3.1950462000000006</v>
      </c>
      <c r="AX847" s="303">
        <f t="shared" si="198"/>
        <v>7.6681108799999995</v>
      </c>
      <c r="AY847" s="303">
        <f t="shared" si="198"/>
        <v>1.9170277199999999</v>
      </c>
      <c r="AZ847" s="303">
        <f t="shared" si="198"/>
        <v>3.1950462000000006</v>
      </c>
      <c r="BA847" s="303">
        <f t="shared" si="198"/>
        <v>0.63900924000000003</v>
      </c>
      <c r="BB847" s="303">
        <f t="shared" si="198"/>
        <v>0</v>
      </c>
      <c r="BC847" s="303">
        <f t="shared" si="194"/>
        <v>8.3071201200000004</v>
      </c>
      <c r="BD847" s="303">
        <f t="shared" si="194"/>
        <v>3.1950462000000006</v>
      </c>
      <c r="BE847" s="303">
        <f t="shared" si="194"/>
        <v>3.1950462000000006</v>
      </c>
      <c r="BF847" s="303">
        <f t="shared" si="194"/>
        <v>0.63900924000000003</v>
      </c>
    </row>
    <row r="848" spans="2:58" s="1513" customFormat="1" ht="14.25" x14ac:dyDescent="0.2">
      <c r="B848" s="1913" t="s">
        <v>328</v>
      </c>
      <c r="C848" s="1926" t="s">
        <v>59</v>
      </c>
      <c r="D848" s="1926" t="s">
        <v>108</v>
      </c>
      <c r="E848" s="1" t="s">
        <v>25</v>
      </c>
      <c r="F848" s="1898" t="s">
        <v>26</v>
      </c>
      <c r="G848" s="1908">
        <v>17.12</v>
      </c>
      <c r="H848" s="2053">
        <v>66.33</v>
      </c>
      <c r="I848" s="2301">
        <v>66.33</v>
      </c>
      <c r="J848" s="2302">
        <v>66.33</v>
      </c>
      <c r="K848" s="1953">
        <v>10.35</v>
      </c>
      <c r="L848" s="1580"/>
      <c r="M848" s="303"/>
      <c r="N848" s="303"/>
      <c r="O848" s="303"/>
      <c r="P848" s="2055"/>
      <c r="Q848" s="2055"/>
      <c r="R848" s="303">
        <f t="shared" si="191"/>
        <v>686.51549999999997</v>
      </c>
      <c r="S848" s="303">
        <f t="shared" si="197"/>
        <v>313.74090000000007</v>
      </c>
      <c r="T848" s="303">
        <f t="shared" si="197"/>
        <v>13.266000000000004</v>
      </c>
      <c r="U848" s="303">
        <f t="shared" si="197"/>
        <v>228.17519999999996</v>
      </c>
      <c r="V848" s="303">
        <f t="shared" si="197"/>
        <v>0</v>
      </c>
      <c r="W848" s="303">
        <f t="shared" si="197"/>
        <v>94.851899999999986</v>
      </c>
      <c r="X848" s="303">
        <f t="shared" si="197"/>
        <v>0</v>
      </c>
      <c r="Y848" s="303">
        <f t="shared" si="197"/>
        <v>1.9899</v>
      </c>
      <c r="Z848" s="303">
        <f t="shared" si="197"/>
        <v>1.3266000000000002</v>
      </c>
      <c r="AA848" s="303">
        <f t="shared" si="197"/>
        <v>3.3165000000000009</v>
      </c>
      <c r="AB848" s="303">
        <f t="shared" si="197"/>
        <v>7.9596</v>
      </c>
      <c r="AC848" s="303">
        <f t="shared" si="197"/>
        <v>1.9899</v>
      </c>
      <c r="AD848" s="303">
        <f t="shared" si="197"/>
        <v>3.3165000000000009</v>
      </c>
      <c r="AE848" s="303">
        <f t="shared" si="197"/>
        <v>0.66330000000000011</v>
      </c>
      <c r="AF848" s="303">
        <f t="shared" si="197"/>
        <v>0</v>
      </c>
      <c r="AG848" s="303">
        <f t="shared" si="192"/>
        <v>8.6229000000000013</v>
      </c>
      <c r="AH848" s="303">
        <f t="shared" si="192"/>
        <v>3.3165000000000009</v>
      </c>
      <c r="AI848" s="303">
        <f t="shared" si="192"/>
        <v>3.3165000000000009</v>
      </c>
      <c r="AJ848" s="303">
        <f t="shared" si="192"/>
        <v>0.66330000000000011</v>
      </c>
      <c r="AK848" s="1239" t="s">
        <v>1350</v>
      </c>
      <c r="AL848" s="73" t="s">
        <v>1350</v>
      </c>
      <c r="AM848" s="1239" t="s">
        <v>1350</v>
      </c>
      <c r="AN848" s="303">
        <f t="shared" si="193"/>
        <v>686.51549999999997</v>
      </c>
      <c r="AO848" s="303">
        <f t="shared" si="198"/>
        <v>313.74090000000007</v>
      </c>
      <c r="AP848" s="303">
        <f t="shared" si="198"/>
        <v>13.266000000000004</v>
      </c>
      <c r="AQ848" s="303">
        <f t="shared" si="198"/>
        <v>228.17519999999996</v>
      </c>
      <c r="AR848" s="303">
        <f t="shared" si="198"/>
        <v>0</v>
      </c>
      <c r="AS848" s="303">
        <f t="shared" si="198"/>
        <v>94.851899999999986</v>
      </c>
      <c r="AT848" s="303">
        <f t="shared" si="198"/>
        <v>0</v>
      </c>
      <c r="AU848" s="303">
        <f t="shared" si="198"/>
        <v>1.9899</v>
      </c>
      <c r="AV848" s="303">
        <f t="shared" si="198"/>
        <v>1.3266000000000002</v>
      </c>
      <c r="AW848" s="303">
        <f t="shared" si="198"/>
        <v>3.3165000000000009</v>
      </c>
      <c r="AX848" s="303">
        <f t="shared" si="198"/>
        <v>7.9596</v>
      </c>
      <c r="AY848" s="303">
        <f t="shared" si="198"/>
        <v>1.9899</v>
      </c>
      <c r="AZ848" s="303">
        <f t="shared" si="198"/>
        <v>3.3165000000000009</v>
      </c>
      <c r="BA848" s="303">
        <f t="shared" si="198"/>
        <v>0.66330000000000011</v>
      </c>
      <c r="BB848" s="303">
        <f t="shared" si="198"/>
        <v>0</v>
      </c>
      <c r="BC848" s="303">
        <f t="shared" si="194"/>
        <v>8.6229000000000013</v>
      </c>
      <c r="BD848" s="303">
        <f t="shared" si="194"/>
        <v>3.3165000000000009</v>
      </c>
      <c r="BE848" s="303">
        <f t="shared" si="194"/>
        <v>3.3165000000000009</v>
      </c>
      <c r="BF848" s="303">
        <f t="shared" si="194"/>
        <v>0.66330000000000011</v>
      </c>
    </row>
    <row r="849" spans="2:58" s="1513" customFormat="1" ht="14.25" x14ac:dyDescent="0.2">
      <c r="B849" s="1913" t="s">
        <v>328</v>
      </c>
      <c r="C849" s="1926" t="s">
        <v>59</v>
      </c>
      <c r="D849" s="1926" t="s">
        <v>107</v>
      </c>
      <c r="E849" s="1" t="s">
        <v>25</v>
      </c>
      <c r="F849" s="1898" t="s">
        <v>26</v>
      </c>
      <c r="G849" s="1908">
        <v>17.429872</v>
      </c>
      <c r="H849" s="2053">
        <v>266.71999999999997</v>
      </c>
      <c r="I849" s="2301">
        <v>266.71999999999997</v>
      </c>
      <c r="J849" s="2302">
        <v>266.71999999999997</v>
      </c>
      <c r="K849" s="1953">
        <v>10.537335000000001</v>
      </c>
      <c r="L849" s="1580"/>
      <c r="M849" s="303"/>
      <c r="N849" s="303"/>
      <c r="O849" s="303"/>
      <c r="P849" s="2055"/>
      <c r="Q849" s="2055"/>
      <c r="R849" s="303">
        <f t="shared" si="191"/>
        <v>2760.5519999999997</v>
      </c>
      <c r="S849" s="303">
        <f t="shared" si="197"/>
        <v>1261.5856000000001</v>
      </c>
      <c r="T849" s="303">
        <f t="shared" si="197"/>
        <v>53.344000000000008</v>
      </c>
      <c r="U849" s="303">
        <f t="shared" si="197"/>
        <v>917.51679999999976</v>
      </c>
      <c r="V849" s="303">
        <f t="shared" si="197"/>
        <v>0</v>
      </c>
      <c r="W849" s="303">
        <f t="shared" si="197"/>
        <v>381.40959999999995</v>
      </c>
      <c r="X849" s="303">
        <f t="shared" si="197"/>
        <v>0</v>
      </c>
      <c r="Y849" s="303">
        <f t="shared" si="197"/>
        <v>8.0015999999999998</v>
      </c>
      <c r="Z849" s="303">
        <f t="shared" si="197"/>
        <v>5.3344000000000005</v>
      </c>
      <c r="AA849" s="303">
        <f t="shared" si="197"/>
        <v>13.336000000000002</v>
      </c>
      <c r="AB849" s="303">
        <f t="shared" si="197"/>
        <v>32.006399999999999</v>
      </c>
      <c r="AC849" s="303">
        <f t="shared" si="197"/>
        <v>8.0015999999999998</v>
      </c>
      <c r="AD849" s="303">
        <f t="shared" si="197"/>
        <v>13.336000000000002</v>
      </c>
      <c r="AE849" s="303">
        <f t="shared" si="197"/>
        <v>2.6672000000000002</v>
      </c>
      <c r="AF849" s="303">
        <f t="shared" si="197"/>
        <v>0</v>
      </c>
      <c r="AG849" s="303">
        <f t="shared" si="192"/>
        <v>34.6736</v>
      </c>
      <c r="AH849" s="303">
        <f t="shared" si="192"/>
        <v>13.336000000000002</v>
      </c>
      <c r="AI849" s="303">
        <f t="shared" si="192"/>
        <v>13.336000000000002</v>
      </c>
      <c r="AJ849" s="303">
        <f t="shared" si="192"/>
        <v>2.6672000000000002</v>
      </c>
      <c r="AK849" s="1239" t="s">
        <v>1350</v>
      </c>
      <c r="AL849" s="73" t="s">
        <v>1350</v>
      </c>
      <c r="AM849" s="1239" t="s">
        <v>1350</v>
      </c>
      <c r="AN849" s="303">
        <f t="shared" si="193"/>
        <v>2810.5179911999999</v>
      </c>
      <c r="AO849" s="303">
        <f t="shared" si="198"/>
        <v>1284.4202993600002</v>
      </c>
      <c r="AP849" s="303">
        <f t="shared" si="198"/>
        <v>54.309526400000017</v>
      </c>
      <c r="AQ849" s="303">
        <f t="shared" si="198"/>
        <v>934.12385407999977</v>
      </c>
      <c r="AR849" s="303">
        <f t="shared" si="198"/>
        <v>0</v>
      </c>
      <c r="AS849" s="303">
        <f t="shared" si="198"/>
        <v>388.31311375999996</v>
      </c>
      <c r="AT849" s="303">
        <f t="shared" si="198"/>
        <v>0</v>
      </c>
      <c r="AU849" s="303">
        <f t="shared" si="198"/>
        <v>8.1464289599999997</v>
      </c>
      <c r="AV849" s="303">
        <f t="shared" si="198"/>
        <v>5.430952640000001</v>
      </c>
      <c r="AW849" s="303">
        <f t="shared" si="198"/>
        <v>13.577381600000004</v>
      </c>
      <c r="AX849" s="303">
        <f t="shared" si="198"/>
        <v>32.585715839999999</v>
      </c>
      <c r="AY849" s="303">
        <f t="shared" si="198"/>
        <v>8.1464289599999997</v>
      </c>
      <c r="AZ849" s="303">
        <f t="shared" si="198"/>
        <v>13.577381600000004</v>
      </c>
      <c r="BA849" s="303">
        <f t="shared" si="198"/>
        <v>2.7154763200000005</v>
      </c>
      <c r="BB849" s="303">
        <f t="shared" si="198"/>
        <v>0</v>
      </c>
      <c r="BC849" s="303">
        <f t="shared" si="194"/>
        <v>35.301192159999999</v>
      </c>
      <c r="BD849" s="303">
        <f t="shared" si="194"/>
        <v>13.577381600000004</v>
      </c>
      <c r="BE849" s="303">
        <f t="shared" si="194"/>
        <v>13.577381600000004</v>
      </c>
      <c r="BF849" s="303">
        <f t="shared" si="194"/>
        <v>2.7154763200000005</v>
      </c>
    </row>
    <row r="850" spans="2:58" s="1513" customFormat="1" ht="14.25" x14ac:dyDescent="0.2">
      <c r="B850" s="1913" t="s">
        <v>328</v>
      </c>
      <c r="C850" s="1926" t="s">
        <v>59</v>
      </c>
      <c r="D850" s="1926" t="s">
        <v>213</v>
      </c>
      <c r="E850" s="1" t="s">
        <v>25</v>
      </c>
      <c r="F850" s="1898" t="s">
        <v>26</v>
      </c>
      <c r="G850" s="1908">
        <v>17.515471999999999</v>
      </c>
      <c r="H850" s="2053">
        <v>6.01</v>
      </c>
      <c r="I850" s="2301">
        <v>6.01</v>
      </c>
      <c r="J850" s="2302">
        <v>6.01</v>
      </c>
      <c r="K850" s="1953">
        <v>10.589084999999999</v>
      </c>
      <c r="L850" s="1580"/>
      <c r="M850" s="303"/>
      <c r="N850" s="303"/>
      <c r="O850" s="303"/>
      <c r="P850" s="2055"/>
      <c r="Q850" s="2055"/>
      <c r="R850" s="303">
        <f t="shared" si="191"/>
        <v>62.203499999999998</v>
      </c>
      <c r="S850" s="303">
        <f t="shared" si="197"/>
        <v>28.427300000000002</v>
      </c>
      <c r="T850" s="303">
        <f t="shared" si="197"/>
        <v>1.2020000000000004</v>
      </c>
      <c r="U850" s="303">
        <f t="shared" si="197"/>
        <v>20.674399999999995</v>
      </c>
      <c r="V850" s="303">
        <f t="shared" si="197"/>
        <v>0</v>
      </c>
      <c r="W850" s="303">
        <f t="shared" si="197"/>
        <v>8.5942999999999987</v>
      </c>
      <c r="X850" s="303">
        <f t="shared" si="197"/>
        <v>0</v>
      </c>
      <c r="Y850" s="303">
        <f t="shared" si="197"/>
        <v>0.18029999999999999</v>
      </c>
      <c r="Z850" s="303">
        <f t="shared" si="197"/>
        <v>0.12020000000000002</v>
      </c>
      <c r="AA850" s="303">
        <f t="shared" si="197"/>
        <v>0.3005000000000001</v>
      </c>
      <c r="AB850" s="303">
        <f t="shared" si="197"/>
        <v>0.72119999999999995</v>
      </c>
      <c r="AC850" s="303">
        <f t="shared" si="197"/>
        <v>0.18029999999999999</v>
      </c>
      <c r="AD850" s="303">
        <f t="shared" si="197"/>
        <v>0.3005000000000001</v>
      </c>
      <c r="AE850" s="303">
        <f t="shared" si="197"/>
        <v>6.0100000000000008E-2</v>
      </c>
      <c r="AF850" s="303">
        <f t="shared" si="197"/>
        <v>0</v>
      </c>
      <c r="AG850" s="303">
        <f t="shared" si="192"/>
        <v>0.78130000000000011</v>
      </c>
      <c r="AH850" s="303">
        <f t="shared" si="192"/>
        <v>0.3005000000000001</v>
      </c>
      <c r="AI850" s="303">
        <f t="shared" si="192"/>
        <v>0.3005000000000001</v>
      </c>
      <c r="AJ850" s="303">
        <f t="shared" si="192"/>
        <v>6.0100000000000008E-2</v>
      </c>
      <c r="AK850" s="1239" t="s">
        <v>1350</v>
      </c>
      <c r="AL850" s="73" t="s">
        <v>1350</v>
      </c>
      <c r="AM850" s="1239" t="s">
        <v>1350</v>
      </c>
      <c r="AN850" s="303">
        <f t="shared" si="193"/>
        <v>63.640400849999992</v>
      </c>
      <c r="AO850" s="303">
        <f t="shared" si="198"/>
        <v>29.08397063</v>
      </c>
      <c r="AP850" s="303">
        <f t="shared" si="198"/>
        <v>1.2297662000000003</v>
      </c>
      <c r="AQ850" s="303">
        <f t="shared" si="198"/>
        <v>21.151978639999992</v>
      </c>
      <c r="AR850" s="303">
        <f t="shared" si="198"/>
        <v>0</v>
      </c>
      <c r="AS850" s="303">
        <f t="shared" si="198"/>
        <v>8.792828329999999</v>
      </c>
      <c r="AT850" s="303">
        <f t="shared" si="198"/>
        <v>0</v>
      </c>
      <c r="AU850" s="303">
        <f t="shared" si="198"/>
        <v>0.18446492999999997</v>
      </c>
      <c r="AV850" s="303">
        <f t="shared" si="198"/>
        <v>0.12297662000000001</v>
      </c>
      <c r="AW850" s="303">
        <f t="shared" si="198"/>
        <v>0.30744155000000006</v>
      </c>
      <c r="AX850" s="303">
        <f t="shared" si="198"/>
        <v>0.73785971999999989</v>
      </c>
      <c r="AY850" s="303">
        <f t="shared" si="198"/>
        <v>0.18446492999999997</v>
      </c>
      <c r="AZ850" s="303">
        <f t="shared" si="198"/>
        <v>0.30744155000000006</v>
      </c>
      <c r="BA850" s="303">
        <f t="shared" si="198"/>
        <v>6.1488310000000004E-2</v>
      </c>
      <c r="BB850" s="303">
        <f t="shared" si="198"/>
        <v>0</v>
      </c>
      <c r="BC850" s="303">
        <f t="shared" si="194"/>
        <v>0.79934802999999999</v>
      </c>
      <c r="BD850" s="303">
        <f t="shared" si="194"/>
        <v>0.30744155000000006</v>
      </c>
      <c r="BE850" s="303">
        <f t="shared" si="194"/>
        <v>0.30744155000000006</v>
      </c>
      <c r="BF850" s="303">
        <f t="shared" si="194"/>
        <v>6.1488310000000004E-2</v>
      </c>
    </row>
    <row r="851" spans="2:58" s="1513" customFormat="1" ht="14.25" x14ac:dyDescent="0.2">
      <c r="B851" s="1913" t="s">
        <v>328</v>
      </c>
      <c r="C851" s="1926" t="s">
        <v>59</v>
      </c>
      <c r="D851" s="1926" t="s">
        <v>1777</v>
      </c>
      <c r="E851" s="1" t="s">
        <v>25</v>
      </c>
      <c r="F851" s="1898" t="s">
        <v>26</v>
      </c>
      <c r="G851" s="1908">
        <v>17.373376</v>
      </c>
      <c r="H851" s="2053">
        <v>44.31</v>
      </c>
      <c r="I851" s="2301">
        <v>44.31</v>
      </c>
      <c r="J851" s="2302">
        <v>44.31</v>
      </c>
      <c r="K851" s="1953">
        <v>10.503179999999999</v>
      </c>
      <c r="L851" s="1580"/>
      <c r="M851" s="303"/>
      <c r="N851" s="303"/>
      <c r="O851" s="303"/>
      <c r="P851" s="2055"/>
      <c r="Q851" s="2055"/>
      <c r="R851" s="303">
        <f t="shared" si="191"/>
        <v>458.60849999999999</v>
      </c>
      <c r="S851" s="303">
        <f t="shared" si="197"/>
        <v>209.58630000000002</v>
      </c>
      <c r="T851" s="303">
        <f t="shared" si="197"/>
        <v>8.8620000000000019</v>
      </c>
      <c r="U851" s="303">
        <f t="shared" si="197"/>
        <v>152.42639999999997</v>
      </c>
      <c r="V851" s="303">
        <f t="shared" si="197"/>
        <v>0</v>
      </c>
      <c r="W851" s="303">
        <f t="shared" si="197"/>
        <v>63.363299999999995</v>
      </c>
      <c r="X851" s="303">
        <f t="shared" si="197"/>
        <v>0</v>
      </c>
      <c r="Y851" s="303">
        <f t="shared" si="197"/>
        <v>1.3292999999999999</v>
      </c>
      <c r="Z851" s="303">
        <f t="shared" si="197"/>
        <v>0.88620000000000021</v>
      </c>
      <c r="AA851" s="303">
        <f t="shared" si="197"/>
        <v>2.2155000000000005</v>
      </c>
      <c r="AB851" s="303">
        <f t="shared" si="197"/>
        <v>5.3171999999999997</v>
      </c>
      <c r="AC851" s="303">
        <f t="shared" si="197"/>
        <v>1.3292999999999999</v>
      </c>
      <c r="AD851" s="303">
        <f t="shared" si="197"/>
        <v>2.2155000000000005</v>
      </c>
      <c r="AE851" s="303">
        <f t="shared" si="197"/>
        <v>0.4431000000000001</v>
      </c>
      <c r="AF851" s="303">
        <f t="shared" si="197"/>
        <v>0</v>
      </c>
      <c r="AG851" s="303">
        <f t="shared" si="192"/>
        <v>5.7603000000000009</v>
      </c>
      <c r="AH851" s="303">
        <f t="shared" si="192"/>
        <v>2.2155000000000005</v>
      </c>
      <c r="AI851" s="303">
        <f t="shared" si="192"/>
        <v>2.2155000000000005</v>
      </c>
      <c r="AJ851" s="303">
        <f t="shared" si="192"/>
        <v>0.4431000000000001</v>
      </c>
      <c r="AK851" s="1239" t="s">
        <v>1350</v>
      </c>
      <c r="AL851" s="73" t="s">
        <v>1350</v>
      </c>
      <c r="AM851" s="1239" t="s">
        <v>1350</v>
      </c>
      <c r="AN851" s="303">
        <f t="shared" si="193"/>
        <v>465.39590579999998</v>
      </c>
      <c r="AO851" s="303">
        <f t="shared" si="198"/>
        <v>212.68817724000002</v>
      </c>
      <c r="AP851" s="303">
        <f t="shared" si="198"/>
        <v>8.9931576000000018</v>
      </c>
      <c r="AQ851" s="303">
        <f t="shared" si="198"/>
        <v>154.68231071999998</v>
      </c>
      <c r="AR851" s="303">
        <f t="shared" si="198"/>
        <v>0</v>
      </c>
      <c r="AS851" s="303">
        <f t="shared" si="198"/>
        <v>64.301076839999993</v>
      </c>
      <c r="AT851" s="303">
        <f t="shared" si="198"/>
        <v>0</v>
      </c>
      <c r="AU851" s="303">
        <f t="shared" si="198"/>
        <v>1.3489736399999999</v>
      </c>
      <c r="AV851" s="303">
        <f t="shared" si="198"/>
        <v>0.89931576000000013</v>
      </c>
      <c r="AW851" s="303">
        <f t="shared" si="198"/>
        <v>2.2482894000000004</v>
      </c>
      <c r="AX851" s="303">
        <f t="shared" si="198"/>
        <v>5.3958945599999995</v>
      </c>
      <c r="AY851" s="303">
        <f t="shared" si="198"/>
        <v>1.3489736399999999</v>
      </c>
      <c r="AZ851" s="303">
        <f t="shared" si="198"/>
        <v>2.2482894000000004</v>
      </c>
      <c r="BA851" s="303">
        <f t="shared" si="198"/>
        <v>0.44965788000000007</v>
      </c>
      <c r="BB851" s="303">
        <f t="shared" si="198"/>
        <v>0</v>
      </c>
      <c r="BC851" s="303">
        <f t="shared" si="194"/>
        <v>5.8455524400000005</v>
      </c>
      <c r="BD851" s="303">
        <f t="shared" si="194"/>
        <v>2.2482894000000004</v>
      </c>
      <c r="BE851" s="303">
        <f t="shared" si="194"/>
        <v>2.2482894000000004</v>
      </c>
      <c r="BF851" s="303">
        <f t="shared" si="194"/>
        <v>0.44965788000000007</v>
      </c>
    </row>
    <row r="852" spans="2:58" s="1513" customFormat="1" ht="14.25" x14ac:dyDescent="0.2">
      <c r="B852" s="1913" t="s">
        <v>328</v>
      </c>
      <c r="C852" s="1926" t="s">
        <v>109</v>
      </c>
      <c r="D852" s="1926" t="s">
        <v>1778</v>
      </c>
      <c r="E852" s="1" t="s">
        <v>25</v>
      </c>
      <c r="F852" s="1898" t="s">
        <v>26</v>
      </c>
      <c r="G852" s="1908">
        <v>17.494928000000002</v>
      </c>
      <c r="H852" s="1930">
        <v>1099.9075053365534</v>
      </c>
      <c r="I852" s="2028">
        <v>1099.9075053365534</v>
      </c>
      <c r="J852" s="1964">
        <v>1099.9075053365534</v>
      </c>
      <c r="K852" s="1953">
        <v>10.576665</v>
      </c>
      <c r="L852" s="1580"/>
      <c r="M852" s="303"/>
      <c r="N852" s="303"/>
      <c r="O852" s="303"/>
      <c r="P852" s="2055"/>
      <c r="Q852" s="2055"/>
      <c r="R852" s="303">
        <f t="shared" si="191"/>
        <v>11384.042680233328</v>
      </c>
      <c r="S852" s="303">
        <f t="shared" si="197"/>
        <v>5202.5625002418983</v>
      </c>
      <c r="T852" s="303">
        <f t="shared" si="197"/>
        <v>219.98150106731075</v>
      </c>
      <c r="U852" s="303">
        <f t="shared" si="197"/>
        <v>3783.6818183577429</v>
      </c>
      <c r="V852" s="303">
        <f t="shared" si="197"/>
        <v>0</v>
      </c>
      <c r="W852" s="303">
        <f t="shared" si="197"/>
        <v>1572.8677326312713</v>
      </c>
      <c r="X852" s="303">
        <f t="shared" si="197"/>
        <v>0</v>
      </c>
      <c r="Y852" s="303">
        <f t="shared" si="197"/>
        <v>32.997225160096605</v>
      </c>
      <c r="Z852" s="303">
        <f t="shared" si="197"/>
        <v>21.998150106731071</v>
      </c>
      <c r="AA852" s="303">
        <f t="shared" si="197"/>
        <v>54.995375266827686</v>
      </c>
      <c r="AB852" s="303">
        <f t="shared" si="197"/>
        <v>131.98890064038642</v>
      </c>
      <c r="AC852" s="303">
        <f t="shared" si="197"/>
        <v>32.997225160096605</v>
      </c>
      <c r="AD852" s="303">
        <f t="shared" si="197"/>
        <v>54.995375266827686</v>
      </c>
      <c r="AE852" s="303">
        <f t="shared" si="197"/>
        <v>10.999075053365535</v>
      </c>
      <c r="AF852" s="303">
        <f t="shared" si="197"/>
        <v>0</v>
      </c>
      <c r="AG852" s="303">
        <f t="shared" si="192"/>
        <v>142.98797569375196</v>
      </c>
      <c r="AH852" s="303">
        <f t="shared" si="192"/>
        <v>54.995375266827686</v>
      </c>
      <c r="AI852" s="303">
        <f t="shared" si="192"/>
        <v>54.995375266827686</v>
      </c>
      <c r="AJ852" s="303">
        <f t="shared" si="192"/>
        <v>10.999075053365535</v>
      </c>
      <c r="AK852" s="1239" t="s">
        <v>1350</v>
      </c>
      <c r="AL852" s="73" t="s">
        <v>1350</v>
      </c>
      <c r="AM852" s="1239" t="s">
        <v>1350</v>
      </c>
      <c r="AN852" s="303">
        <f t="shared" si="193"/>
        <v>11633.353214930437</v>
      </c>
      <c r="AO852" s="303">
        <f t="shared" si="198"/>
        <v>5316.498618997196</v>
      </c>
      <c r="AP852" s="303">
        <f t="shared" si="198"/>
        <v>224.79909594068485</v>
      </c>
      <c r="AQ852" s="303">
        <f t="shared" si="198"/>
        <v>3866.5444501797774</v>
      </c>
      <c r="AR852" s="303">
        <f t="shared" si="198"/>
        <v>0</v>
      </c>
      <c r="AS852" s="303">
        <f t="shared" si="198"/>
        <v>1607.313535975896</v>
      </c>
      <c r="AT852" s="303">
        <f t="shared" si="198"/>
        <v>0</v>
      </c>
      <c r="AU852" s="303">
        <f t="shared" si="198"/>
        <v>33.719864391102718</v>
      </c>
      <c r="AV852" s="303">
        <f t="shared" si="198"/>
        <v>22.479909594068481</v>
      </c>
      <c r="AW852" s="303">
        <f t="shared" si="198"/>
        <v>56.199773985171213</v>
      </c>
      <c r="AX852" s="303">
        <f t="shared" si="198"/>
        <v>134.87945756441087</v>
      </c>
      <c r="AY852" s="303">
        <f t="shared" si="198"/>
        <v>33.719864391102718</v>
      </c>
      <c r="AZ852" s="303">
        <f t="shared" si="198"/>
        <v>56.199773985171213</v>
      </c>
      <c r="BA852" s="303">
        <f t="shared" si="198"/>
        <v>11.23995479703424</v>
      </c>
      <c r="BB852" s="303">
        <f t="shared" si="198"/>
        <v>0</v>
      </c>
      <c r="BC852" s="303">
        <f t="shared" si="194"/>
        <v>146.11941236144511</v>
      </c>
      <c r="BD852" s="303">
        <f t="shared" si="194"/>
        <v>56.199773985171213</v>
      </c>
      <c r="BE852" s="303">
        <f t="shared" si="194"/>
        <v>56.199773985171213</v>
      </c>
      <c r="BF852" s="303">
        <f t="shared" si="194"/>
        <v>11.23995479703424</v>
      </c>
    </row>
    <row r="853" spans="2:58" s="1513" customFormat="1" ht="14.25" x14ac:dyDescent="0.2">
      <c r="B853" s="1913" t="s">
        <v>328</v>
      </c>
      <c r="C853" s="1926" t="s">
        <v>109</v>
      </c>
      <c r="D853" s="1926" t="s">
        <v>1779</v>
      </c>
      <c r="E853" s="1" t="s">
        <v>25</v>
      </c>
      <c r="F853" s="1898" t="s">
        <v>26</v>
      </c>
      <c r="G853" s="1908">
        <v>17.594224000000001</v>
      </c>
      <c r="H853" s="1930">
        <v>63.06527507324612</v>
      </c>
      <c r="I853" s="2028">
        <v>63.06527507324612</v>
      </c>
      <c r="J853" s="1964">
        <v>63.06527507324612</v>
      </c>
      <c r="K853" s="1953">
        <v>10.636695</v>
      </c>
      <c r="L853" s="1580"/>
      <c r="M853" s="303"/>
      <c r="N853" s="303"/>
      <c r="O853" s="303"/>
      <c r="P853" s="2055"/>
      <c r="Q853" s="2055"/>
      <c r="R853" s="303">
        <f t="shared" si="191"/>
        <v>652.72559700809734</v>
      </c>
      <c r="S853" s="303">
        <f t="shared" si="197"/>
        <v>298.29875109645417</v>
      </c>
      <c r="T853" s="303">
        <f t="shared" si="197"/>
        <v>12.613055014649229</v>
      </c>
      <c r="U853" s="303">
        <f t="shared" si="197"/>
        <v>216.94454625196661</v>
      </c>
      <c r="V853" s="303">
        <f t="shared" si="197"/>
        <v>0</v>
      </c>
      <c r="W853" s="303">
        <f t="shared" si="197"/>
        <v>90.18334335474195</v>
      </c>
      <c r="X853" s="303">
        <f t="shared" si="197"/>
        <v>0</v>
      </c>
      <c r="Y853" s="303">
        <f t="shared" si="197"/>
        <v>1.8919582521973837</v>
      </c>
      <c r="Z853" s="303">
        <f t="shared" si="197"/>
        <v>1.2613055014649226</v>
      </c>
      <c r="AA853" s="303">
        <f t="shared" si="197"/>
        <v>3.1532637536623072</v>
      </c>
      <c r="AB853" s="303">
        <f t="shared" si="197"/>
        <v>7.5678330087895347</v>
      </c>
      <c r="AC853" s="303">
        <f t="shared" si="197"/>
        <v>1.8919582521973837</v>
      </c>
      <c r="AD853" s="303">
        <f t="shared" si="197"/>
        <v>3.1532637536623072</v>
      </c>
      <c r="AE853" s="303">
        <f t="shared" si="197"/>
        <v>0.6306527507324613</v>
      </c>
      <c r="AF853" s="303">
        <f t="shared" si="197"/>
        <v>0</v>
      </c>
      <c r="AG853" s="303">
        <f t="shared" si="192"/>
        <v>8.1984857595219971</v>
      </c>
      <c r="AH853" s="303">
        <f t="shared" si="192"/>
        <v>3.1532637536623072</v>
      </c>
      <c r="AI853" s="303">
        <f t="shared" si="192"/>
        <v>3.1532637536623072</v>
      </c>
      <c r="AJ853" s="303">
        <f t="shared" si="192"/>
        <v>0.6306527507324613</v>
      </c>
      <c r="AK853" s="1239" t="s">
        <v>1350</v>
      </c>
      <c r="AL853" s="73" t="s">
        <v>1350</v>
      </c>
      <c r="AM853" s="1239" t="s">
        <v>1350</v>
      </c>
      <c r="AN853" s="303">
        <f t="shared" si="193"/>
        <v>670.80609604522158</v>
      </c>
      <c r="AO853" s="303">
        <f t="shared" si="198"/>
        <v>306.56162650182597</v>
      </c>
      <c r="AP853" s="303">
        <f t="shared" si="198"/>
        <v>12.96243663855501</v>
      </c>
      <c r="AQ853" s="303">
        <f t="shared" si="198"/>
        <v>222.95391018314606</v>
      </c>
      <c r="AR853" s="303">
        <f t="shared" si="198"/>
        <v>0</v>
      </c>
      <c r="AS853" s="303">
        <f t="shared" si="198"/>
        <v>92.681421965668292</v>
      </c>
      <c r="AT853" s="303">
        <f t="shared" si="198"/>
        <v>0</v>
      </c>
      <c r="AU853" s="303">
        <f t="shared" si="198"/>
        <v>1.944365495783251</v>
      </c>
      <c r="AV853" s="303">
        <f t="shared" si="198"/>
        <v>1.2962436638555008</v>
      </c>
      <c r="AW853" s="303">
        <f t="shared" si="198"/>
        <v>3.2406091596387525</v>
      </c>
      <c r="AX853" s="303">
        <f t="shared" si="198"/>
        <v>7.7774619831330041</v>
      </c>
      <c r="AY853" s="303">
        <f t="shared" si="198"/>
        <v>1.944365495783251</v>
      </c>
      <c r="AZ853" s="303">
        <f t="shared" si="198"/>
        <v>3.2406091596387525</v>
      </c>
      <c r="BA853" s="303">
        <f t="shared" si="198"/>
        <v>0.64812183192775041</v>
      </c>
      <c r="BB853" s="303">
        <f t="shared" si="198"/>
        <v>0</v>
      </c>
      <c r="BC853" s="303">
        <f t="shared" si="194"/>
        <v>8.4255838150607545</v>
      </c>
      <c r="BD853" s="303">
        <f t="shared" si="194"/>
        <v>3.2406091596387525</v>
      </c>
      <c r="BE853" s="303">
        <f t="shared" si="194"/>
        <v>3.2406091596387525</v>
      </c>
      <c r="BF853" s="303">
        <f t="shared" si="194"/>
        <v>0.64812183192775041</v>
      </c>
    </row>
    <row r="854" spans="2:58" s="1513" customFormat="1" ht="14.25" x14ac:dyDescent="0.2">
      <c r="B854" s="1913" t="s">
        <v>328</v>
      </c>
      <c r="C854" s="1926" t="s">
        <v>109</v>
      </c>
      <c r="D854" s="1926" t="s">
        <v>102</v>
      </c>
      <c r="E854" s="1" t="s">
        <v>25</v>
      </c>
      <c r="F854" s="1898" t="s">
        <v>26</v>
      </c>
      <c r="G854" s="1908">
        <v>17.594224000000001</v>
      </c>
      <c r="H854" s="1930">
        <v>128.63696403541633</v>
      </c>
      <c r="I854" s="2028">
        <v>128.63696403541633</v>
      </c>
      <c r="J854" s="1964">
        <v>128.63696403541633</v>
      </c>
      <c r="K854" s="1953">
        <v>10.636695</v>
      </c>
      <c r="L854" s="1580"/>
      <c r="M854" s="303"/>
      <c r="N854" s="303"/>
      <c r="O854" s="303"/>
      <c r="P854" s="2055"/>
      <c r="Q854" s="2055"/>
      <c r="R854" s="303">
        <f t="shared" si="191"/>
        <v>1331.392577766559</v>
      </c>
      <c r="S854" s="303">
        <f t="shared" si="197"/>
        <v>608.4528398875193</v>
      </c>
      <c r="T854" s="303">
        <f t="shared" si="197"/>
        <v>25.727392807083273</v>
      </c>
      <c r="U854" s="303">
        <f t="shared" si="197"/>
        <v>442.51115628183209</v>
      </c>
      <c r="V854" s="303">
        <f t="shared" si="197"/>
        <v>0</v>
      </c>
      <c r="W854" s="303">
        <f t="shared" si="197"/>
        <v>183.95085857064535</v>
      </c>
      <c r="X854" s="303">
        <f t="shared" si="197"/>
        <v>0</v>
      </c>
      <c r="Y854" s="303">
        <f t="shared" si="197"/>
        <v>3.8591089210624898</v>
      </c>
      <c r="Z854" s="303">
        <f t="shared" si="197"/>
        <v>2.5727392807083271</v>
      </c>
      <c r="AA854" s="303">
        <f t="shared" si="197"/>
        <v>6.4318482017708183</v>
      </c>
      <c r="AB854" s="303">
        <f t="shared" si="197"/>
        <v>15.436435684249959</v>
      </c>
      <c r="AC854" s="303">
        <f t="shared" si="197"/>
        <v>3.8591089210624898</v>
      </c>
      <c r="AD854" s="303">
        <f t="shared" si="197"/>
        <v>6.4318482017708183</v>
      </c>
      <c r="AE854" s="303">
        <f t="shared" si="197"/>
        <v>1.2863696403541636</v>
      </c>
      <c r="AF854" s="303">
        <f t="shared" si="197"/>
        <v>0</v>
      </c>
      <c r="AG854" s="303">
        <f t="shared" si="192"/>
        <v>16.722805324604124</v>
      </c>
      <c r="AH854" s="303">
        <f t="shared" si="192"/>
        <v>6.4318482017708183</v>
      </c>
      <c r="AI854" s="303">
        <f t="shared" si="192"/>
        <v>6.4318482017708183</v>
      </c>
      <c r="AJ854" s="303">
        <f t="shared" si="192"/>
        <v>1.2863696403541636</v>
      </c>
      <c r="AK854" s="1239" t="s">
        <v>1350</v>
      </c>
      <c r="AL854" s="73" t="s">
        <v>1350</v>
      </c>
      <c r="AM854" s="1239" t="s">
        <v>1350</v>
      </c>
      <c r="AN854" s="303">
        <f t="shared" si="193"/>
        <v>1368.2721521706926</v>
      </c>
      <c r="AO854" s="303">
        <f t="shared" si="198"/>
        <v>625.30698355240361</v>
      </c>
      <c r="AP854" s="303">
        <f t="shared" si="198"/>
        <v>26.440041587839477</v>
      </c>
      <c r="AQ854" s="303">
        <f t="shared" si="198"/>
        <v>454.76871531083884</v>
      </c>
      <c r="AR854" s="303">
        <f t="shared" si="198"/>
        <v>0</v>
      </c>
      <c r="AS854" s="303">
        <f t="shared" si="198"/>
        <v>189.04629735305221</v>
      </c>
      <c r="AT854" s="303">
        <f t="shared" si="198"/>
        <v>0</v>
      </c>
      <c r="AU854" s="303">
        <f t="shared" si="198"/>
        <v>3.9660062381759205</v>
      </c>
      <c r="AV854" s="303">
        <f t="shared" si="198"/>
        <v>2.6440041587839476</v>
      </c>
      <c r="AW854" s="303">
        <f t="shared" si="198"/>
        <v>6.6100103969598694</v>
      </c>
      <c r="AX854" s="303">
        <f t="shared" si="198"/>
        <v>15.864024952703682</v>
      </c>
      <c r="AY854" s="303">
        <f t="shared" si="198"/>
        <v>3.9660062381759205</v>
      </c>
      <c r="AZ854" s="303">
        <f t="shared" si="198"/>
        <v>6.6100103969598694</v>
      </c>
      <c r="BA854" s="303">
        <f t="shared" si="198"/>
        <v>1.3220020793919738</v>
      </c>
      <c r="BB854" s="303">
        <f t="shared" si="198"/>
        <v>0</v>
      </c>
      <c r="BC854" s="303">
        <f t="shared" si="194"/>
        <v>17.186027032095659</v>
      </c>
      <c r="BD854" s="303">
        <f t="shared" si="194"/>
        <v>6.6100103969598694</v>
      </c>
      <c r="BE854" s="303">
        <f t="shared" si="194"/>
        <v>6.6100103969598694</v>
      </c>
      <c r="BF854" s="303">
        <f t="shared" si="194"/>
        <v>1.3220020793919738</v>
      </c>
    </row>
    <row r="855" spans="2:58" s="1513" customFormat="1" ht="14.25" x14ac:dyDescent="0.2">
      <c r="B855" s="1913" t="s">
        <v>328</v>
      </c>
      <c r="C855" s="1926" t="s">
        <v>109</v>
      </c>
      <c r="D855" s="1926" t="s">
        <v>111</v>
      </c>
      <c r="E855" s="1" t="s">
        <v>25</v>
      </c>
      <c r="F855" s="1898" t="s">
        <v>26</v>
      </c>
      <c r="G855" s="1908">
        <v>17.373376</v>
      </c>
      <c r="H855" s="1930">
        <v>302.68815717685129</v>
      </c>
      <c r="I855" s="2028">
        <v>302.68815717685129</v>
      </c>
      <c r="J855" s="1964">
        <v>302.68815717685129</v>
      </c>
      <c r="K855" s="1953">
        <v>10.503179999999999</v>
      </c>
      <c r="L855" s="1580"/>
      <c r="M855" s="303"/>
      <c r="N855" s="303"/>
      <c r="O855" s="303"/>
      <c r="P855" s="2055"/>
      <c r="Q855" s="2055"/>
      <c r="R855" s="303">
        <f t="shared" si="191"/>
        <v>3132.8224267804108</v>
      </c>
      <c r="S855" s="303">
        <f t="shared" si="197"/>
        <v>1431.7149834465067</v>
      </c>
      <c r="T855" s="303">
        <f t="shared" si="197"/>
        <v>60.537631435370272</v>
      </c>
      <c r="U855" s="303">
        <f t="shared" si="197"/>
        <v>1041.2472606883682</v>
      </c>
      <c r="V855" s="303">
        <f t="shared" si="197"/>
        <v>0</v>
      </c>
      <c r="W855" s="303">
        <f t="shared" si="197"/>
        <v>432.84406476289729</v>
      </c>
      <c r="X855" s="303">
        <f t="shared" si="197"/>
        <v>0</v>
      </c>
      <c r="Y855" s="303">
        <f t="shared" si="197"/>
        <v>9.0806447153055387</v>
      </c>
      <c r="Z855" s="303">
        <f t="shared" si="197"/>
        <v>6.0537631435370267</v>
      </c>
      <c r="AA855" s="303">
        <f t="shared" si="197"/>
        <v>15.134407858842568</v>
      </c>
      <c r="AB855" s="303">
        <f t="shared" si="197"/>
        <v>36.322578861222155</v>
      </c>
      <c r="AC855" s="303">
        <f t="shared" si="197"/>
        <v>9.0806447153055387</v>
      </c>
      <c r="AD855" s="303">
        <f t="shared" si="197"/>
        <v>15.134407858842568</v>
      </c>
      <c r="AE855" s="303">
        <f t="shared" si="197"/>
        <v>3.0268815717685134</v>
      </c>
      <c r="AF855" s="303">
        <f t="shared" si="197"/>
        <v>0</v>
      </c>
      <c r="AG855" s="303">
        <f t="shared" si="192"/>
        <v>39.349460432990668</v>
      </c>
      <c r="AH855" s="303">
        <f t="shared" si="192"/>
        <v>15.134407858842568</v>
      </c>
      <c r="AI855" s="303">
        <f t="shared" si="192"/>
        <v>15.134407858842568</v>
      </c>
      <c r="AJ855" s="303">
        <f t="shared" si="192"/>
        <v>3.0268815717685134</v>
      </c>
      <c r="AK855" s="1239" t="s">
        <v>1350</v>
      </c>
      <c r="AL855" s="73" t="s">
        <v>1350</v>
      </c>
      <c r="AM855" s="1239" t="s">
        <v>1350</v>
      </c>
      <c r="AN855" s="303">
        <f t="shared" si="193"/>
        <v>3179.1881986967605</v>
      </c>
      <c r="AO855" s="303">
        <f t="shared" si="198"/>
        <v>1452.904365201515</v>
      </c>
      <c r="AP855" s="303">
        <f t="shared" si="198"/>
        <v>61.433588380613749</v>
      </c>
      <c r="AQ855" s="303">
        <f t="shared" si="198"/>
        <v>1056.6577201465559</v>
      </c>
      <c r="AR855" s="303">
        <f t="shared" si="198"/>
        <v>0</v>
      </c>
      <c r="AS855" s="303">
        <f t="shared" si="198"/>
        <v>439.25015692138817</v>
      </c>
      <c r="AT855" s="303">
        <f t="shared" si="198"/>
        <v>0</v>
      </c>
      <c r="AU855" s="303">
        <f t="shared" si="198"/>
        <v>9.2150382570920595</v>
      </c>
      <c r="AV855" s="303">
        <f t="shared" si="198"/>
        <v>6.1433588380613742</v>
      </c>
      <c r="AW855" s="303">
        <f t="shared" si="198"/>
        <v>15.358397095153437</v>
      </c>
      <c r="AX855" s="303">
        <f t="shared" si="198"/>
        <v>36.860153028368238</v>
      </c>
      <c r="AY855" s="303">
        <f t="shared" si="198"/>
        <v>9.2150382570920595</v>
      </c>
      <c r="AZ855" s="303">
        <f t="shared" si="198"/>
        <v>15.358397095153437</v>
      </c>
      <c r="BA855" s="303">
        <f t="shared" si="198"/>
        <v>3.0716794190306871</v>
      </c>
      <c r="BB855" s="303">
        <f t="shared" si="198"/>
        <v>0</v>
      </c>
      <c r="BC855" s="303">
        <f t="shared" si="194"/>
        <v>39.931832447398932</v>
      </c>
      <c r="BD855" s="303">
        <f t="shared" si="194"/>
        <v>15.358397095153437</v>
      </c>
      <c r="BE855" s="303">
        <f t="shared" si="194"/>
        <v>15.358397095153437</v>
      </c>
      <c r="BF855" s="303">
        <f t="shared" si="194"/>
        <v>3.0716794190306871</v>
      </c>
    </row>
    <row r="856" spans="2:58" s="1513" customFormat="1" ht="14.25" x14ac:dyDescent="0.2">
      <c r="B856" s="1913" t="s">
        <v>328</v>
      </c>
      <c r="C856" s="1926" t="s">
        <v>109</v>
      </c>
      <c r="D856" s="1926" t="s">
        <v>207</v>
      </c>
      <c r="E856" s="1" t="s">
        <v>25</v>
      </c>
      <c r="F856" s="1898" t="s">
        <v>26</v>
      </c>
      <c r="G856" s="1908">
        <v>17.594224000000001</v>
      </c>
      <c r="H856" s="1930">
        <v>31.693842443244307</v>
      </c>
      <c r="I856" s="2028">
        <v>31.693842443244307</v>
      </c>
      <c r="J856" s="1964">
        <v>31.693842443244307</v>
      </c>
      <c r="K856" s="1953">
        <v>10.636695</v>
      </c>
      <c r="L856" s="1580"/>
      <c r="M856" s="303"/>
      <c r="N856" s="303"/>
      <c r="O856" s="303"/>
      <c r="P856" s="2055"/>
      <c r="Q856" s="2055"/>
      <c r="R856" s="303">
        <f t="shared" si="191"/>
        <v>328.0312692875786</v>
      </c>
      <c r="S856" s="303">
        <f t="shared" si="197"/>
        <v>149.91187475654561</v>
      </c>
      <c r="T856" s="303">
        <f t="shared" si="197"/>
        <v>6.3387684886488636</v>
      </c>
      <c r="U856" s="303">
        <f t="shared" si="197"/>
        <v>109.0268180047604</v>
      </c>
      <c r="V856" s="303">
        <f t="shared" si="197"/>
        <v>0</v>
      </c>
      <c r="W856" s="303">
        <f t="shared" si="197"/>
        <v>45.322194693839357</v>
      </c>
      <c r="X856" s="303">
        <f t="shared" si="197"/>
        <v>0</v>
      </c>
      <c r="Y856" s="303">
        <f t="shared" si="197"/>
        <v>0.95081527329732929</v>
      </c>
      <c r="Z856" s="303">
        <f t="shared" si="197"/>
        <v>0.63387684886488627</v>
      </c>
      <c r="AA856" s="303">
        <f t="shared" si="197"/>
        <v>1.5846921221622159</v>
      </c>
      <c r="AB856" s="303">
        <f t="shared" si="197"/>
        <v>3.8032610931893172</v>
      </c>
      <c r="AC856" s="303">
        <f t="shared" si="197"/>
        <v>0.95081527329732929</v>
      </c>
      <c r="AD856" s="303">
        <f t="shared" si="197"/>
        <v>1.5846921221622159</v>
      </c>
      <c r="AE856" s="303">
        <f t="shared" si="197"/>
        <v>0.31693842443244313</v>
      </c>
      <c r="AF856" s="303">
        <f t="shared" si="197"/>
        <v>0</v>
      </c>
      <c r="AG856" s="303">
        <f t="shared" si="192"/>
        <v>4.120199517621761</v>
      </c>
      <c r="AH856" s="303">
        <f t="shared" si="192"/>
        <v>1.5846921221622159</v>
      </c>
      <c r="AI856" s="303">
        <f t="shared" si="192"/>
        <v>1.5846921221622159</v>
      </c>
      <c r="AJ856" s="303">
        <f t="shared" si="192"/>
        <v>0.31693842443244313</v>
      </c>
      <c r="AK856" s="1239" t="s">
        <v>1350</v>
      </c>
      <c r="AL856" s="73" t="s">
        <v>1350</v>
      </c>
      <c r="AM856" s="1239" t="s">
        <v>1350</v>
      </c>
      <c r="AN856" s="303">
        <f t="shared" si="193"/>
        <v>337.11773544684451</v>
      </c>
      <c r="AO856" s="303">
        <f t="shared" si="198"/>
        <v>154.06443368730191</v>
      </c>
      <c r="AP856" s="303">
        <f t="shared" si="198"/>
        <v>6.514352375784437</v>
      </c>
      <c r="AQ856" s="303">
        <f t="shared" si="198"/>
        <v>112.04686086349226</v>
      </c>
      <c r="AR856" s="303">
        <f t="shared" si="198"/>
        <v>0</v>
      </c>
      <c r="AS856" s="303">
        <f t="shared" si="198"/>
        <v>46.577619486858708</v>
      </c>
      <c r="AT856" s="303">
        <f t="shared" si="198"/>
        <v>0</v>
      </c>
      <c r="AU856" s="303">
        <f t="shared" si="198"/>
        <v>0.97715285636766525</v>
      </c>
      <c r="AV856" s="303">
        <f t="shared" si="198"/>
        <v>0.65143523757844357</v>
      </c>
      <c r="AW856" s="303">
        <f t="shared" si="198"/>
        <v>1.6285880939461093</v>
      </c>
      <c r="AX856" s="303">
        <f t="shared" si="198"/>
        <v>3.908611425470661</v>
      </c>
      <c r="AY856" s="303">
        <f t="shared" si="198"/>
        <v>0.97715285636766525</v>
      </c>
      <c r="AZ856" s="303">
        <f t="shared" si="198"/>
        <v>1.6285880939461093</v>
      </c>
      <c r="BA856" s="303">
        <f t="shared" si="198"/>
        <v>0.32571761878922179</v>
      </c>
      <c r="BB856" s="303">
        <f t="shared" si="198"/>
        <v>0</v>
      </c>
      <c r="BC856" s="303">
        <f t="shared" si="194"/>
        <v>4.2343290442598835</v>
      </c>
      <c r="BD856" s="303">
        <f t="shared" si="194"/>
        <v>1.6285880939461093</v>
      </c>
      <c r="BE856" s="303">
        <f t="shared" si="194"/>
        <v>1.6285880939461093</v>
      </c>
      <c r="BF856" s="303">
        <f t="shared" si="194"/>
        <v>0.32571761878922179</v>
      </c>
    </row>
    <row r="857" spans="2:58" s="1513" customFormat="1" ht="14.25" x14ac:dyDescent="0.2">
      <c r="B857" s="1913" t="s">
        <v>328</v>
      </c>
      <c r="C857" s="1926" t="s">
        <v>109</v>
      </c>
      <c r="D857" s="1926" t="s">
        <v>208</v>
      </c>
      <c r="E857" s="1" t="s">
        <v>25</v>
      </c>
      <c r="F857" s="1898" t="s">
        <v>26</v>
      </c>
      <c r="G857" s="1908">
        <v>17.594224000000001</v>
      </c>
      <c r="H857" s="1930">
        <v>22.507010309533033</v>
      </c>
      <c r="I857" s="2028">
        <v>22.507010309533033</v>
      </c>
      <c r="J857" s="1964">
        <v>22.507010309533033</v>
      </c>
      <c r="K857" s="1953">
        <v>10.636695</v>
      </c>
      <c r="L857" s="1580"/>
      <c r="M857" s="303"/>
      <c r="N857" s="303"/>
      <c r="O857" s="303"/>
      <c r="P857" s="2055"/>
      <c r="Q857" s="2055"/>
      <c r="R857" s="303">
        <f t="shared" si="191"/>
        <v>232.94755670366689</v>
      </c>
      <c r="S857" s="303">
        <f t="shared" si="197"/>
        <v>106.45815876409127</v>
      </c>
      <c r="T857" s="303">
        <f t="shared" si="197"/>
        <v>4.5014020619066084</v>
      </c>
      <c r="U857" s="303">
        <f t="shared" si="197"/>
        <v>77.424115464793616</v>
      </c>
      <c r="V857" s="303">
        <f t="shared" si="197"/>
        <v>0</v>
      </c>
      <c r="W857" s="303">
        <f t="shared" si="197"/>
        <v>32.185024742632237</v>
      </c>
      <c r="X857" s="303">
        <f t="shared" si="197"/>
        <v>0</v>
      </c>
      <c r="Y857" s="303">
        <f t="shared" si="197"/>
        <v>0.67521030928599102</v>
      </c>
      <c r="Z857" s="303">
        <f t="shared" si="197"/>
        <v>0.45014020619066075</v>
      </c>
      <c r="AA857" s="303">
        <f t="shared" si="197"/>
        <v>1.1253505154766521</v>
      </c>
      <c r="AB857" s="303">
        <f t="shared" si="197"/>
        <v>2.7008412371439641</v>
      </c>
      <c r="AC857" s="303">
        <f t="shared" si="197"/>
        <v>0.67521030928599102</v>
      </c>
      <c r="AD857" s="303">
        <f t="shared" si="197"/>
        <v>1.1253505154766521</v>
      </c>
      <c r="AE857" s="303">
        <f t="shared" si="197"/>
        <v>0.22507010309533038</v>
      </c>
      <c r="AF857" s="303">
        <f t="shared" si="197"/>
        <v>0</v>
      </c>
      <c r="AG857" s="303">
        <f t="shared" si="192"/>
        <v>2.9259113402392947</v>
      </c>
      <c r="AH857" s="303">
        <f t="shared" si="192"/>
        <v>1.1253505154766521</v>
      </c>
      <c r="AI857" s="303">
        <f t="shared" si="192"/>
        <v>1.1253505154766521</v>
      </c>
      <c r="AJ857" s="303">
        <f t="shared" si="192"/>
        <v>0.22507010309533038</v>
      </c>
      <c r="AK857" s="1239" t="s">
        <v>1350</v>
      </c>
      <c r="AL857" s="73" t="s">
        <v>1350</v>
      </c>
      <c r="AM857" s="1239" t="s">
        <v>1350</v>
      </c>
      <c r="AN857" s="303">
        <f t="shared" si="193"/>
        <v>239.40020402435846</v>
      </c>
      <c r="AO857" s="303">
        <f t="shared" si="198"/>
        <v>109.40704976185658</v>
      </c>
      <c r="AP857" s="303">
        <f t="shared" si="198"/>
        <v>4.6260908990214213</v>
      </c>
      <c r="AQ857" s="303">
        <f t="shared" si="198"/>
        <v>79.568763463168395</v>
      </c>
      <c r="AR857" s="303">
        <f t="shared" si="198"/>
        <v>0</v>
      </c>
      <c r="AS857" s="303">
        <f t="shared" si="198"/>
        <v>33.076549928003146</v>
      </c>
      <c r="AT857" s="303">
        <f t="shared" si="198"/>
        <v>0</v>
      </c>
      <c r="AU857" s="303">
        <f t="shared" si="198"/>
        <v>0.69391363485321289</v>
      </c>
      <c r="AV857" s="303">
        <f t="shared" si="198"/>
        <v>0.46260908990214206</v>
      </c>
      <c r="AW857" s="303">
        <f t="shared" si="198"/>
        <v>1.1565227247553553</v>
      </c>
      <c r="AX857" s="303">
        <f t="shared" si="198"/>
        <v>2.7756545394128516</v>
      </c>
      <c r="AY857" s="303">
        <f t="shared" si="198"/>
        <v>0.69391363485321289</v>
      </c>
      <c r="AZ857" s="303">
        <f t="shared" si="198"/>
        <v>1.1565227247553553</v>
      </c>
      <c r="BA857" s="303">
        <f t="shared" si="198"/>
        <v>0.23130454495107103</v>
      </c>
      <c r="BB857" s="303">
        <f t="shared" si="198"/>
        <v>0</v>
      </c>
      <c r="BC857" s="303">
        <f t="shared" si="194"/>
        <v>3.0069590843639231</v>
      </c>
      <c r="BD857" s="303">
        <f t="shared" si="194"/>
        <v>1.1565227247553553</v>
      </c>
      <c r="BE857" s="303">
        <f t="shared" si="194"/>
        <v>1.1565227247553553</v>
      </c>
      <c r="BF857" s="303">
        <f t="shared" si="194"/>
        <v>0.23130454495107103</v>
      </c>
    </row>
    <row r="858" spans="2:58" s="1513" customFormat="1" ht="14.25" x14ac:dyDescent="0.2">
      <c r="B858" s="1913" t="s">
        <v>328</v>
      </c>
      <c r="C858" s="1926" t="s">
        <v>109</v>
      </c>
      <c r="D858" s="1926" t="s">
        <v>209</v>
      </c>
      <c r="E858" s="1" t="s">
        <v>25</v>
      </c>
      <c r="F858" s="1898" t="s">
        <v>26</v>
      </c>
      <c r="G858" s="1908">
        <v>17.373376</v>
      </c>
      <c r="H858" s="2053">
        <v>72.474394546194702</v>
      </c>
      <c r="I858" s="2301">
        <v>72.474394546194702</v>
      </c>
      <c r="J858" s="2302">
        <v>72.474394546194702</v>
      </c>
      <c r="K858" s="1953">
        <v>10.503179999999999</v>
      </c>
      <c r="L858" s="1580"/>
      <c r="M858" s="303"/>
      <c r="N858" s="303"/>
      <c r="O858" s="303"/>
      <c r="P858" s="2055"/>
      <c r="Q858" s="2055"/>
      <c r="R858" s="303">
        <f t="shared" si="191"/>
        <v>750.10998355311517</v>
      </c>
      <c r="S858" s="303">
        <f t="shared" si="197"/>
        <v>342.80388620350101</v>
      </c>
      <c r="T858" s="303">
        <f t="shared" si="197"/>
        <v>14.494878909238945</v>
      </c>
      <c r="U858" s="303">
        <f t="shared" si="197"/>
        <v>249.31191723890973</v>
      </c>
      <c r="V858" s="303">
        <f t="shared" si="197"/>
        <v>0</v>
      </c>
      <c r="W858" s="303">
        <f t="shared" si="197"/>
        <v>103.63838420105841</v>
      </c>
      <c r="X858" s="303">
        <f t="shared" si="197"/>
        <v>0</v>
      </c>
      <c r="Y858" s="303">
        <f t="shared" si="197"/>
        <v>2.1742318363858413</v>
      </c>
      <c r="Z858" s="303">
        <f t="shared" si="197"/>
        <v>1.4494878909238944</v>
      </c>
      <c r="AA858" s="303">
        <f t="shared" si="197"/>
        <v>3.6237197273097363</v>
      </c>
      <c r="AB858" s="303">
        <f t="shared" si="197"/>
        <v>8.6969273455433651</v>
      </c>
      <c r="AC858" s="303">
        <f t="shared" si="197"/>
        <v>2.1742318363858413</v>
      </c>
      <c r="AD858" s="303">
        <f t="shared" si="197"/>
        <v>3.6237197273097363</v>
      </c>
      <c r="AE858" s="303">
        <f t="shared" si="197"/>
        <v>0.7247439454619472</v>
      </c>
      <c r="AF858" s="303">
        <f t="shared" si="197"/>
        <v>0</v>
      </c>
      <c r="AG858" s="303">
        <f t="shared" si="192"/>
        <v>9.4216712910053122</v>
      </c>
      <c r="AH858" s="303">
        <f t="shared" si="192"/>
        <v>3.6237197273097363</v>
      </c>
      <c r="AI858" s="303">
        <f t="shared" si="192"/>
        <v>3.6237197273097363</v>
      </c>
      <c r="AJ858" s="303">
        <f t="shared" si="192"/>
        <v>0.7247439454619472</v>
      </c>
      <c r="AK858" s="1239" t="s">
        <v>1350</v>
      </c>
      <c r="AL858" s="73" t="s">
        <v>1350</v>
      </c>
      <c r="AM858" s="1239" t="s">
        <v>1350</v>
      </c>
      <c r="AN858" s="303">
        <f t="shared" si="193"/>
        <v>761.2116113097012</v>
      </c>
      <c r="AO858" s="303">
        <f t="shared" si="198"/>
        <v>347.87738371931277</v>
      </c>
      <c r="AP858" s="303">
        <f t="shared" si="198"/>
        <v>14.709403117095681</v>
      </c>
      <c r="AQ858" s="303">
        <f t="shared" si="198"/>
        <v>253.00173361404558</v>
      </c>
      <c r="AR858" s="303">
        <f t="shared" si="198"/>
        <v>0</v>
      </c>
      <c r="AS858" s="303">
        <f t="shared" si="198"/>
        <v>105.17223228723407</v>
      </c>
      <c r="AT858" s="303">
        <f t="shared" si="198"/>
        <v>0</v>
      </c>
      <c r="AU858" s="303">
        <f t="shared" si="198"/>
        <v>2.2064104675643512</v>
      </c>
      <c r="AV858" s="303">
        <f t="shared" si="198"/>
        <v>1.4709403117095678</v>
      </c>
      <c r="AW858" s="303">
        <f t="shared" si="198"/>
        <v>3.6773507792739202</v>
      </c>
      <c r="AX858" s="303">
        <f t="shared" si="198"/>
        <v>8.8256418702574049</v>
      </c>
      <c r="AY858" s="303">
        <f t="shared" si="198"/>
        <v>2.2064104675643512</v>
      </c>
      <c r="AZ858" s="303">
        <f t="shared" si="198"/>
        <v>3.6773507792739202</v>
      </c>
      <c r="BA858" s="303">
        <f t="shared" si="198"/>
        <v>0.73547015585478392</v>
      </c>
      <c r="BB858" s="303">
        <f t="shared" si="198"/>
        <v>0</v>
      </c>
      <c r="BC858" s="303">
        <f t="shared" si="194"/>
        <v>9.5611120261121894</v>
      </c>
      <c r="BD858" s="303">
        <f t="shared" si="194"/>
        <v>3.6773507792739202</v>
      </c>
      <c r="BE858" s="303">
        <f t="shared" si="194"/>
        <v>3.6773507792739202</v>
      </c>
      <c r="BF858" s="303">
        <f t="shared" si="194"/>
        <v>0.73547015585478392</v>
      </c>
    </row>
    <row r="859" spans="2:58" s="1513" customFormat="1" ht="14.25" x14ac:dyDescent="0.2">
      <c r="B859" s="1913" t="s">
        <v>328</v>
      </c>
      <c r="C859" s="1926" t="s">
        <v>247</v>
      </c>
      <c r="D859" s="1926" t="s">
        <v>1780</v>
      </c>
      <c r="E859" s="1" t="s">
        <v>25</v>
      </c>
      <c r="F859" s="1898" t="s">
        <v>26</v>
      </c>
      <c r="G859" s="1908">
        <v>17.529168000000002</v>
      </c>
      <c r="H859" s="2053">
        <v>2088.2041456784245</v>
      </c>
      <c r="I859" s="2301">
        <v>2088.2041456784245</v>
      </c>
      <c r="J859" s="2302">
        <v>2088.2041456784245</v>
      </c>
      <c r="K859" s="1953">
        <v>10.597365</v>
      </c>
      <c r="L859" s="1580"/>
      <c r="M859" s="303"/>
      <c r="N859" s="303"/>
      <c r="O859" s="303"/>
      <c r="P859" s="2055"/>
      <c r="Q859" s="2055"/>
      <c r="R859" s="303">
        <f t="shared" si="191"/>
        <v>21612.912907771693</v>
      </c>
      <c r="S859" s="303">
        <f t="shared" si="197"/>
        <v>9877.2056090589504</v>
      </c>
      <c r="T859" s="303">
        <f t="shared" si="197"/>
        <v>417.64082913568501</v>
      </c>
      <c r="U859" s="303">
        <f t="shared" si="197"/>
        <v>7183.4222611337791</v>
      </c>
      <c r="V859" s="303">
        <f t="shared" si="197"/>
        <v>0</v>
      </c>
      <c r="W859" s="303">
        <f t="shared" si="197"/>
        <v>2986.1319283201469</v>
      </c>
      <c r="X859" s="303">
        <f t="shared" si="197"/>
        <v>0</v>
      </c>
      <c r="Y859" s="303">
        <f t="shared" si="197"/>
        <v>62.646124370352737</v>
      </c>
      <c r="Z859" s="303">
        <f t="shared" si="197"/>
        <v>41.764082913568501</v>
      </c>
      <c r="AA859" s="303">
        <f t="shared" si="197"/>
        <v>104.41020728392125</v>
      </c>
      <c r="AB859" s="303">
        <f t="shared" si="197"/>
        <v>250.58449748141095</v>
      </c>
      <c r="AC859" s="303">
        <f t="shared" si="197"/>
        <v>62.646124370352737</v>
      </c>
      <c r="AD859" s="303">
        <f t="shared" si="197"/>
        <v>104.41020728392125</v>
      </c>
      <c r="AE859" s="303">
        <f t="shared" si="197"/>
        <v>20.88204145678425</v>
      </c>
      <c r="AF859" s="303">
        <f t="shared" si="197"/>
        <v>0</v>
      </c>
      <c r="AG859" s="303">
        <f t="shared" si="192"/>
        <v>271.46653893819519</v>
      </c>
      <c r="AH859" s="303">
        <f t="shared" si="192"/>
        <v>104.41020728392125</v>
      </c>
      <c r="AI859" s="303">
        <f t="shared" si="192"/>
        <v>104.41020728392125</v>
      </c>
      <c r="AJ859" s="303">
        <f t="shared" si="192"/>
        <v>20.88204145678425</v>
      </c>
      <c r="AK859" s="1239" t="s">
        <v>1350</v>
      </c>
      <c r="AL859" s="73" t="s">
        <v>1350</v>
      </c>
      <c r="AM859" s="1239" t="s">
        <v>1350</v>
      </c>
      <c r="AN859" s="303">
        <f t="shared" si="193"/>
        <v>22129.461526267438</v>
      </c>
      <c r="AO859" s="303">
        <f t="shared" si="198"/>
        <v>10113.270823115459</v>
      </c>
      <c r="AP859" s="303">
        <f t="shared" si="198"/>
        <v>427.62244495202793</v>
      </c>
      <c r="AQ859" s="303">
        <f t="shared" si="198"/>
        <v>7355.1060531748763</v>
      </c>
      <c r="AR859" s="303">
        <f t="shared" si="198"/>
        <v>0</v>
      </c>
      <c r="AS859" s="303">
        <f t="shared" si="198"/>
        <v>3057.5004814069985</v>
      </c>
      <c r="AT859" s="303">
        <f t="shared" si="198"/>
        <v>0</v>
      </c>
      <c r="AU859" s="303">
        <f t="shared" si="198"/>
        <v>64.143366742804162</v>
      </c>
      <c r="AV859" s="303">
        <f t="shared" si="198"/>
        <v>42.762244495202786</v>
      </c>
      <c r="AW859" s="303">
        <f t="shared" si="198"/>
        <v>106.90561123800698</v>
      </c>
      <c r="AX859" s="303">
        <f t="shared" si="198"/>
        <v>256.57346697121665</v>
      </c>
      <c r="AY859" s="303">
        <f t="shared" si="198"/>
        <v>64.143366742804162</v>
      </c>
      <c r="AZ859" s="303">
        <f t="shared" si="198"/>
        <v>106.90561123800698</v>
      </c>
      <c r="BA859" s="303">
        <f t="shared" si="198"/>
        <v>21.381122247601393</v>
      </c>
      <c r="BB859" s="303">
        <f t="shared" si="198"/>
        <v>0</v>
      </c>
      <c r="BC859" s="303">
        <f t="shared" si="194"/>
        <v>277.95458921881811</v>
      </c>
      <c r="BD859" s="303">
        <f t="shared" si="194"/>
        <v>106.90561123800698</v>
      </c>
      <c r="BE859" s="303">
        <f t="shared" si="194"/>
        <v>106.90561123800698</v>
      </c>
      <c r="BF859" s="303">
        <f t="shared" si="194"/>
        <v>21.381122247601393</v>
      </c>
    </row>
    <row r="860" spans="2:58" s="1513" customFormat="1" ht="14.25" x14ac:dyDescent="0.2">
      <c r="B860" s="1913" t="s">
        <v>328</v>
      </c>
      <c r="C860" s="1926" t="s">
        <v>247</v>
      </c>
      <c r="D860" s="1926" t="s">
        <v>253</v>
      </c>
      <c r="E860" s="1" t="s">
        <v>25</v>
      </c>
      <c r="F860" s="1898" t="s">
        <v>26</v>
      </c>
      <c r="G860" s="1908">
        <v>17.12</v>
      </c>
      <c r="H860" s="2053">
        <v>293.607482759074</v>
      </c>
      <c r="I860" s="2301">
        <v>293.607482759074</v>
      </c>
      <c r="J860" s="2302">
        <v>293.607482759074</v>
      </c>
      <c r="K860" s="1953">
        <v>10.35</v>
      </c>
      <c r="L860" s="1580"/>
      <c r="M860" s="303"/>
      <c r="N860" s="303"/>
      <c r="O860" s="303"/>
      <c r="P860" s="2055"/>
      <c r="Q860" s="2055"/>
      <c r="R860" s="303">
        <f t="shared" si="191"/>
        <v>3038.8374465564157</v>
      </c>
      <c r="S860" s="303">
        <f t="shared" si="197"/>
        <v>1388.7633934504202</v>
      </c>
      <c r="T860" s="303">
        <f t="shared" si="197"/>
        <v>58.721496551814816</v>
      </c>
      <c r="U860" s="303">
        <f t="shared" si="197"/>
        <v>1010.0097406912143</v>
      </c>
      <c r="V860" s="303">
        <f t="shared" si="197"/>
        <v>0</v>
      </c>
      <c r="W860" s="303">
        <f t="shared" si="197"/>
        <v>419.85870034547577</v>
      </c>
      <c r="X860" s="303">
        <f t="shared" si="197"/>
        <v>0</v>
      </c>
      <c r="Y860" s="303">
        <f t="shared" si="197"/>
        <v>8.8082244827722196</v>
      </c>
      <c r="Z860" s="303">
        <f t="shared" si="197"/>
        <v>5.8721496551814809</v>
      </c>
      <c r="AA860" s="303">
        <f t="shared" si="197"/>
        <v>14.680374137953704</v>
      </c>
      <c r="AB860" s="303">
        <f t="shared" si="197"/>
        <v>35.232897931088878</v>
      </c>
      <c r="AC860" s="303">
        <f t="shared" si="197"/>
        <v>8.8082244827722196</v>
      </c>
      <c r="AD860" s="303">
        <f t="shared" si="197"/>
        <v>14.680374137953704</v>
      </c>
      <c r="AE860" s="303">
        <f t="shared" si="197"/>
        <v>2.9360748275907405</v>
      </c>
      <c r="AF860" s="303">
        <f t="shared" si="197"/>
        <v>0</v>
      </c>
      <c r="AG860" s="303">
        <f t="shared" si="192"/>
        <v>38.168972758679622</v>
      </c>
      <c r="AH860" s="303">
        <f t="shared" si="192"/>
        <v>14.680374137953704</v>
      </c>
      <c r="AI860" s="303">
        <f t="shared" si="192"/>
        <v>14.680374137953704</v>
      </c>
      <c r="AJ860" s="303">
        <f t="shared" si="192"/>
        <v>2.9360748275907405</v>
      </c>
      <c r="AK860" s="1239" t="s">
        <v>1350</v>
      </c>
      <c r="AL860" s="73" t="s">
        <v>1350</v>
      </c>
      <c r="AM860" s="1239" t="s">
        <v>1350</v>
      </c>
      <c r="AN860" s="303">
        <f t="shared" si="193"/>
        <v>3038.8374465564157</v>
      </c>
      <c r="AO860" s="303">
        <f t="shared" si="198"/>
        <v>1388.7633934504202</v>
      </c>
      <c r="AP860" s="303">
        <f t="shared" si="198"/>
        <v>58.721496551814816</v>
      </c>
      <c r="AQ860" s="303">
        <f t="shared" si="198"/>
        <v>1010.0097406912143</v>
      </c>
      <c r="AR860" s="303">
        <f t="shared" si="198"/>
        <v>0</v>
      </c>
      <c r="AS860" s="303">
        <f t="shared" si="198"/>
        <v>419.85870034547577</v>
      </c>
      <c r="AT860" s="303">
        <f t="shared" si="198"/>
        <v>0</v>
      </c>
      <c r="AU860" s="303">
        <f t="shared" si="198"/>
        <v>8.8082244827722196</v>
      </c>
      <c r="AV860" s="303">
        <f t="shared" si="198"/>
        <v>5.8721496551814809</v>
      </c>
      <c r="AW860" s="303">
        <f t="shared" si="198"/>
        <v>14.680374137953704</v>
      </c>
      <c r="AX860" s="303">
        <f t="shared" si="198"/>
        <v>35.232897931088878</v>
      </c>
      <c r="AY860" s="303">
        <f t="shared" si="198"/>
        <v>8.8082244827722196</v>
      </c>
      <c r="AZ860" s="303">
        <f t="shared" si="198"/>
        <v>14.680374137953704</v>
      </c>
      <c r="BA860" s="303">
        <f t="shared" si="198"/>
        <v>2.9360748275907405</v>
      </c>
      <c r="BB860" s="303">
        <f t="shared" si="198"/>
        <v>0</v>
      </c>
      <c r="BC860" s="303">
        <f t="shared" si="194"/>
        <v>38.168972758679622</v>
      </c>
      <c r="BD860" s="303">
        <f t="shared" si="194"/>
        <v>14.680374137953704</v>
      </c>
      <c r="BE860" s="303">
        <f t="shared" si="194"/>
        <v>14.680374137953704</v>
      </c>
      <c r="BF860" s="303">
        <f t="shared" si="194"/>
        <v>2.9360748275907405</v>
      </c>
    </row>
    <row r="861" spans="2:58" s="1513" customFormat="1" ht="14.25" x14ac:dyDescent="0.2">
      <c r="B861" s="1943" t="s">
        <v>328</v>
      </c>
      <c r="C861" s="1931" t="s">
        <v>197</v>
      </c>
      <c r="D861" s="1931" t="s">
        <v>1781</v>
      </c>
      <c r="E861" s="2012" t="s">
        <v>25</v>
      </c>
      <c r="F861" s="1932" t="s">
        <v>26</v>
      </c>
      <c r="G861" s="1933">
        <v>17.659280000000003</v>
      </c>
      <c r="H861" s="1934">
        <v>73.999999999999986</v>
      </c>
      <c r="I861" s="2029">
        <v>73.999999999999986</v>
      </c>
      <c r="J861" s="1969">
        <v>73.999999999999986</v>
      </c>
      <c r="K861" s="2011">
        <v>10.676025000000001</v>
      </c>
      <c r="L861" s="1580"/>
      <c r="M861" s="303"/>
      <c r="N861" s="303"/>
      <c r="O861" s="303"/>
      <c r="P861" s="2055"/>
      <c r="Q861" s="2055"/>
      <c r="R861" s="303">
        <f t="shared" si="191"/>
        <v>765.89999999999986</v>
      </c>
      <c r="S861" s="303">
        <f t="shared" si="197"/>
        <v>350.02</v>
      </c>
      <c r="T861" s="303">
        <f t="shared" si="197"/>
        <v>14.800000000000002</v>
      </c>
      <c r="U861" s="303">
        <f t="shared" si="197"/>
        <v>254.55999999999992</v>
      </c>
      <c r="V861" s="303">
        <f t="shared" si="197"/>
        <v>0</v>
      </c>
      <c r="W861" s="303">
        <f t="shared" si="197"/>
        <v>105.81999999999998</v>
      </c>
      <c r="X861" s="303">
        <f t="shared" si="197"/>
        <v>0</v>
      </c>
      <c r="Y861" s="303">
        <f t="shared" si="197"/>
        <v>2.2199999999999998</v>
      </c>
      <c r="Z861" s="303">
        <f t="shared" si="197"/>
        <v>1.48</v>
      </c>
      <c r="AA861" s="303">
        <f t="shared" si="197"/>
        <v>3.7000000000000006</v>
      </c>
      <c r="AB861" s="303">
        <f t="shared" si="197"/>
        <v>8.879999999999999</v>
      </c>
      <c r="AC861" s="303">
        <f t="shared" si="197"/>
        <v>2.2199999999999998</v>
      </c>
      <c r="AD861" s="303">
        <f t="shared" si="197"/>
        <v>3.7000000000000006</v>
      </c>
      <c r="AE861" s="303">
        <f t="shared" si="197"/>
        <v>0.74</v>
      </c>
      <c r="AF861" s="303">
        <f t="shared" si="197"/>
        <v>0</v>
      </c>
      <c r="AG861" s="303">
        <f t="shared" si="192"/>
        <v>9.6199999999999992</v>
      </c>
      <c r="AH861" s="303">
        <f t="shared" si="192"/>
        <v>3.7000000000000006</v>
      </c>
      <c r="AI861" s="303">
        <f t="shared" si="192"/>
        <v>3.7000000000000006</v>
      </c>
      <c r="AJ861" s="303">
        <f t="shared" si="192"/>
        <v>0.74</v>
      </c>
      <c r="AK861" s="1239" t="s">
        <v>1350</v>
      </c>
      <c r="AL861" s="73" t="s">
        <v>1350</v>
      </c>
      <c r="AM861" s="1239" t="s">
        <v>1350</v>
      </c>
      <c r="AN861" s="303">
        <f t="shared" si="193"/>
        <v>790.02584999999988</v>
      </c>
      <c r="AO861" s="303">
        <f t="shared" si="198"/>
        <v>361.04563000000002</v>
      </c>
      <c r="AP861" s="303">
        <f t="shared" si="198"/>
        <v>15.266200000000003</v>
      </c>
      <c r="AQ861" s="303">
        <f t="shared" si="198"/>
        <v>262.57863999999989</v>
      </c>
      <c r="AR861" s="303">
        <f t="shared" si="198"/>
        <v>0</v>
      </c>
      <c r="AS861" s="303">
        <f t="shared" si="198"/>
        <v>109.15332999999998</v>
      </c>
      <c r="AT861" s="303">
        <f t="shared" si="198"/>
        <v>0</v>
      </c>
      <c r="AU861" s="303">
        <f t="shared" si="198"/>
        <v>2.2899299999999996</v>
      </c>
      <c r="AV861" s="303">
        <f t="shared" si="198"/>
        <v>1.5266200000000001</v>
      </c>
      <c r="AW861" s="303">
        <f t="shared" si="198"/>
        <v>3.8165500000000008</v>
      </c>
      <c r="AX861" s="303">
        <f t="shared" si="198"/>
        <v>9.1597199999999983</v>
      </c>
      <c r="AY861" s="303">
        <f t="shared" si="198"/>
        <v>2.2899299999999996</v>
      </c>
      <c r="AZ861" s="303">
        <f t="shared" si="198"/>
        <v>3.8165500000000008</v>
      </c>
      <c r="BA861" s="303">
        <f t="shared" si="198"/>
        <v>0.76331000000000004</v>
      </c>
      <c r="BB861" s="303">
        <f t="shared" si="198"/>
        <v>0</v>
      </c>
      <c r="BC861" s="303">
        <f t="shared" si="194"/>
        <v>9.9230299999999989</v>
      </c>
      <c r="BD861" s="303">
        <f t="shared" si="194"/>
        <v>3.8165500000000008</v>
      </c>
      <c r="BE861" s="303">
        <f t="shared" si="194"/>
        <v>3.8165500000000008</v>
      </c>
      <c r="BF861" s="303">
        <f t="shared" si="194"/>
        <v>0.76331000000000004</v>
      </c>
    </row>
    <row r="862" spans="2:58" ht="14.25" x14ac:dyDescent="0.2">
      <c r="B862" s="1919" t="s">
        <v>336</v>
      </c>
      <c r="C862" s="1919" t="s">
        <v>337</v>
      </c>
      <c r="D862" s="2012" t="s">
        <v>108</v>
      </c>
      <c r="E862" s="1919" t="s">
        <v>15</v>
      </c>
      <c r="F862" s="1932" t="s">
        <v>16</v>
      </c>
      <c r="G862" s="1933">
        <v>17.12</v>
      </c>
      <c r="H862" s="1940">
        <v>6112.223318022624</v>
      </c>
      <c r="I862" s="1945">
        <v>6112.223318022624</v>
      </c>
      <c r="J862" s="1945">
        <v>6112.223318022624</v>
      </c>
      <c r="K862" s="1922">
        <v>13.49</v>
      </c>
      <c r="L862" s="1580"/>
      <c r="O862" s="1513"/>
      <c r="P862" s="1513"/>
      <c r="R862" s="303">
        <f t="shared" si="191"/>
        <v>82148.281394224061</v>
      </c>
      <c r="S862" s="303">
        <f t="shared" si="197"/>
        <v>28910.816294246983</v>
      </c>
      <c r="T862" s="303">
        <f t="shared" si="197"/>
        <v>1222.444663604525</v>
      </c>
      <c r="U862" s="303">
        <f t="shared" si="197"/>
        <v>21026.048213997823</v>
      </c>
      <c r="V862" s="303">
        <f t="shared" si="197"/>
        <v>0</v>
      </c>
      <c r="W862" s="303">
        <f t="shared" si="197"/>
        <v>27627.249397462256</v>
      </c>
      <c r="X862" s="303">
        <f t="shared" si="197"/>
        <v>0</v>
      </c>
      <c r="Y862" s="303">
        <f t="shared" si="197"/>
        <v>183.3666995406787</v>
      </c>
      <c r="Z862" s="303">
        <f t="shared" si="197"/>
        <v>122.24446636045251</v>
      </c>
      <c r="AA862" s="303">
        <f t="shared" si="197"/>
        <v>305.61116590113124</v>
      </c>
      <c r="AB862" s="303">
        <f t="shared" ref="S862:AF868" si="199">+$R862*VLOOKUP($E862,$P$5:$AF$7,AB$1+3,FALSE)</f>
        <v>733.46679816271478</v>
      </c>
      <c r="AC862" s="303">
        <f t="shared" si="199"/>
        <v>183.3666995406787</v>
      </c>
      <c r="AD862" s="303">
        <f t="shared" si="199"/>
        <v>305.61116590113124</v>
      </c>
      <c r="AE862" s="303">
        <f t="shared" si="199"/>
        <v>61.122233180226253</v>
      </c>
      <c r="AF862" s="303">
        <f t="shared" si="199"/>
        <v>0</v>
      </c>
      <c r="AG862" s="303">
        <f t="shared" si="192"/>
        <v>794.5890313429411</v>
      </c>
      <c r="AH862" s="303">
        <f t="shared" si="192"/>
        <v>305.61116590113124</v>
      </c>
      <c r="AI862" s="303">
        <f t="shared" si="192"/>
        <v>305.61116590113124</v>
      </c>
      <c r="AJ862" s="303">
        <f t="shared" si="192"/>
        <v>61.122233180226253</v>
      </c>
      <c r="AK862" s="1239" t="s">
        <v>1350</v>
      </c>
      <c r="AL862" s="73" t="s">
        <v>1350</v>
      </c>
      <c r="AM862" s="1239" t="s">
        <v>1350</v>
      </c>
      <c r="AN862" s="303">
        <f t="shared" si="193"/>
        <v>82453.892560125198</v>
      </c>
      <c r="AO862" s="303">
        <f t="shared" si="198"/>
        <v>29018.371414389276</v>
      </c>
      <c r="AP862" s="303">
        <f t="shared" si="198"/>
        <v>1226.992448811387</v>
      </c>
      <c r="AQ862" s="303">
        <f t="shared" si="198"/>
        <v>21104.270119555851</v>
      </c>
      <c r="AR862" s="303">
        <f t="shared" si="198"/>
        <v>0</v>
      </c>
      <c r="AS862" s="303">
        <f t="shared" si="198"/>
        <v>27730.029343137339</v>
      </c>
      <c r="AT862" s="303">
        <f t="shared" si="198"/>
        <v>0</v>
      </c>
      <c r="AU862" s="303">
        <f t="shared" si="198"/>
        <v>184.04886732170803</v>
      </c>
      <c r="AV862" s="303">
        <f t="shared" si="198"/>
        <v>122.69924488113871</v>
      </c>
      <c r="AW862" s="303">
        <f t="shared" si="198"/>
        <v>306.74811220284676</v>
      </c>
      <c r="AX862" s="303">
        <f t="shared" ref="AO862:BB868" si="200">+$AN862*VLOOKUP($E862,$AL$5:$BB$7,AX$1+3,FALSE)</f>
        <v>736.19546928683212</v>
      </c>
      <c r="AY862" s="303">
        <f t="shared" si="200"/>
        <v>184.04886732170803</v>
      </c>
      <c r="AZ862" s="303">
        <f t="shared" si="200"/>
        <v>306.74811220284676</v>
      </c>
      <c r="BA862" s="303">
        <f t="shared" si="200"/>
        <v>61.349622440569355</v>
      </c>
      <c r="BB862" s="303">
        <f t="shared" si="200"/>
        <v>0</v>
      </c>
      <c r="BC862" s="303">
        <f t="shared" si="194"/>
        <v>797.54509172740154</v>
      </c>
      <c r="BD862" s="303">
        <f t="shared" si="194"/>
        <v>306.74811220284676</v>
      </c>
      <c r="BE862" s="303">
        <f t="shared" si="194"/>
        <v>306.74811220284676</v>
      </c>
      <c r="BF862" s="303">
        <f t="shared" si="194"/>
        <v>61.349622440569355</v>
      </c>
    </row>
    <row r="863" spans="2:58" s="1513" customFormat="1" ht="14.25" x14ac:dyDescent="0.2">
      <c r="B863" s="1919" t="s">
        <v>1364</v>
      </c>
      <c r="C863" s="130"/>
      <c r="D863" s="130"/>
      <c r="E863" s="2030" t="s">
        <v>25</v>
      </c>
      <c r="F863" s="2031" t="s">
        <v>16</v>
      </c>
      <c r="G863" s="2030">
        <v>0</v>
      </c>
      <c r="H863" s="2030">
        <v>0</v>
      </c>
      <c r="I863" s="2030">
        <v>0</v>
      </c>
      <c r="J863" s="2030">
        <v>0</v>
      </c>
      <c r="K863" s="2030">
        <v>0</v>
      </c>
      <c r="L863" s="1580"/>
      <c r="M863" s="303"/>
      <c r="N863" s="303"/>
      <c r="O863"/>
      <c r="P863"/>
      <c r="R863" s="303">
        <f t="shared" si="191"/>
        <v>0</v>
      </c>
      <c r="S863" s="303">
        <f t="shared" si="199"/>
        <v>0</v>
      </c>
      <c r="T863" s="303">
        <f t="shared" si="199"/>
        <v>0</v>
      </c>
      <c r="U863" s="303">
        <f t="shared" si="199"/>
        <v>0</v>
      </c>
      <c r="V863" s="303">
        <f t="shared" si="199"/>
        <v>0</v>
      </c>
      <c r="W863" s="303">
        <f t="shared" si="199"/>
        <v>0</v>
      </c>
      <c r="X863" s="303">
        <f t="shared" si="199"/>
        <v>0</v>
      </c>
      <c r="Y863" s="303">
        <f t="shared" si="199"/>
        <v>0</v>
      </c>
      <c r="Z863" s="303">
        <f t="shared" si="199"/>
        <v>0</v>
      </c>
      <c r="AA863" s="303">
        <f t="shared" si="199"/>
        <v>0</v>
      </c>
      <c r="AB863" s="303">
        <f t="shared" si="199"/>
        <v>0</v>
      </c>
      <c r="AC863" s="303">
        <f t="shared" si="199"/>
        <v>0</v>
      </c>
      <c r="AD863" s="303">
        <f t="shared" si="199"/>
        <v>0</v>
      </c>
      <c r="AE863" s="303">
        <f t="shared" si="199"/>
        <v>0</v>
      </c>
      <c r="AF863" s="303">
        <f t="shared" si="199"/>
        <v>0</v>
      </c>
      <c r="AG863" s="303">
        <f t="shared" si="192"/>
        <v>0</v>
      </c>
      <c r="AH863" s="303">
        <f t="shared" si="192"/>
        <v>0</v>
      </c>
      <c r="AI863" s="303">
        <f t="shared" si="192"/>
        <v>0</v>
      </c>
      <c r="AJ863" s="303">
        <f t="shared" si="192"/>
        <v>0</v>
      </c>
      <c r="AK863" s="1239" t="s">
        <v>1350</v>
      </c>
      <c r="AL863" s="73" t="s">
        <v>1350</v>
      </c>
      <c r="AM863" s="1239" t="s">
        <v>1350</v>
      </c>
      <c r="AN863" s="303">
        <f t="shared" si="193"/>
        <v>0</v>
      </c>
      <c r="AO863" s="303">
        <f t="shared" si="200"/>
        <v>0</v>
      </c>
      <c r="AP863" s="303">
        <f t="shared" si="200"/>
        <v>0</v>
      </c>
      <c r="AQ863" s="303">
        <f t="shared" si="200"/>
        <v>0</v>
      </c>
      <c r="AR863" s="303">
        <f t="shared" si="200"/>
        <v>0</v>
      </c>
      <c r="AS863" s="303">
        <f t="shared" si="200"/>
        <v>0</v>
      </c>
      <c r="AT863" s="303">
        <f t="shared" si="200"/>
        <v>0</v>
      </c>
      <c r="AU863" s="303">
        <f t="shared" si="200"/>
        <v>0</v>
      </c>
      <c r="AV863" s="303">
        <f t="shared" si="200"/>
        <v>0</v>
      </c>
      <c r="AW863" s="303">
        <f t="shared" si="200"/>
        <v>0</v>
      </c>
      <c r="AX863" s="303">
        <f t="shared" si="200"/>
        <v>0</v>
      </c>
      <c r="AY863" s="303">
        <f t="shared" si="200"/>
        <v>0</v>
      </c>
      <c r="AZ863" s="303">
        <f t="shared" si="200"/>
        <v>0</v>
      </c>
      <c r="BA863" s="303">
        <f t="shared" si="200"/>
        <v>0</v>
      </c>
      <c r="BB863" s="303">
        <f t="shared" si="200"/>
        <v>0</v>
      </c>
      <c r="BC863" s="303">
        <f t="shared" si="194"/>
        <v>0</v>
      </c>
      <c r="BD863" s="303">
        <f t="shared" si="194"/>
        <v>0</v>
      </c>
      <c r="BE863" s="303">
        <f t="shared" si="194"/>
        <v>0</v>
      </c>
      <c r="BF863" s="303">
        <f t="shared" si="194"/>
        <v>0</v>
      </c>
    </row>
    <row r="864" spans="2:58" ht="14.25" x14ac:dyDescent="0.2">
      <c r="B864" s="1919" t="s">
        <v>1433</v>
      </c>
      <c r="C864" s="1919" t="s">
        <v>1670</v>
      </c>
      <c r="D864" s="2012" t="s">
        <v>167</v>
      </c>
      <c r="E864" s="1919" t="s">
        <v>19</v>
      </c>
      <c r="F864" s="1932" t="s">
        <v>16</v>
      </c>
      <c r="G864" s="1933">
        <v>17.52</v>
      </c>
      <c r="H864" s="1940">
        <v>12833</v>
      </c>
      <c r="I864" s="1945">
        <v>0</v>
      </c>
      <c r="J864" s="1945">
        <v>0</v>
      </c>
      <c r="K864" s="1922">
        <v>18.77</v>
      </c>
      <c r="L864" s="1580"/>
      <c r="R864" s="303">
        <f t="shared" si="191"/>
        <v>0</v>
      </c>
      <c r="S864" s="303">
        <f t="shared" si="199"/>
        <v>0</v>
      </c>
      <c r="T864" s="303">
        <f t="shared" si="199"/>
        <v>0</v>
      </c>
      <c r="U864" s="303">
        <f t="shared" si="199"/>
        <v>0</v>
      </c>
      <c r="V864" s="303">
        <f t="shared" si="199"/>
        <v>0</v>
      </c>
      <c r="W864" s="303">
        <f t="shared" si="199"/>
        <v>0</v>
      </c>
      <c r="X864" s="303">
        <f t="shared" si="199"/>
        <v>0</v>
      </c>
      <c r="Y864" s="303">
        <f t="shared" si="199"/>
        <v>0</v>
      </c>
      <c r="Z864" s="303">
        <f t="shared" si="199"/>
        <v>0</v>
      </c>
      <c r="AA864" s="303">
        <f t="shared" si="199"/>
        <v>0</v>
      </c>
      <c r="AB864" s="303">
        <f t="shared" si="199"/>
        <v>0</v>
      </c>
      <c r="AC864" s="303">
        <f t="shared" si="199"/>
        <v>0</v>
      </c>
      <c r="AD864" s="303">
        <f t="shared" si="199"/>
        <v>0</v>
      </c>
      <c r="AE864" s="303">
        <f t="shared" si="199"/>
        <v>0</v>
      </c>
      <c r="AF864" s="303">
        <f t="shared" si="199"/>
        <v>0</v>
      </c>
      <c r="AG864" s="303">
        <f t="shared" si="192"/>
        <v>0</v>
      </c>
      <c r="AH864" s="303">
        <f t="shared" si="192"/>
        <v>0</v>
      </c>
      <c r="AI864" s="303">
        <f t="shared" si="192"/>
        <v>0</v>
      </c>
      <c r="AJ864" s="303">
        <f t="shared" si="192"/>
        <v>0</v>
      </c>
      <c r="AK864" s="1239" t="s">
        <v>1350</v>
      </c>
      <c r="AL864" s="73" t="s">
        <v>1350</v>
      </c>
      <c r="AM864" s="1239" t="s">
        <v>1350</v>
      </c>
      <c r="AN864" s="303">
        <f t="shared" si="193"/>
        <v>0</v>
      </c>
      <c r="AO864" s="303">
        <f t="shared" si="200"/>
        <v>0</v>
      </c>
      <c r="AP864" s="303">
        <f t="shared" si="200"/>
        <v>0</v>
      </c>
      <c r="AQ864" s="303">
        <f t="shared" si="200"/>
        <v>0</v>
      </c>
      <c r="AR864" s="303">
        <f t="shared" si="200"/>
        <v>0</v>
      </c>
      <c r="AS864" s="303">
        <f t="shared" si="200"/>
        <v>0</v>
      </c>
      <c r="AT864" s="303">
        <f t="shared" si="200"/>
        <v>0</v>
      </c>
      <c r="AU864" s="303">
        <f t="shared" si="200"/>
        <v>0</v>
      </c>
      <c r="AV864" s="303">
        <f t="shared" si="200"/>
        <v>0</v>
      </c>
      <c r="AW864" s="303">
        <f t="shared" si="200"/>
        <v>0</v>
      </c>
      <c r="AX864" s="303">
        <f t="shared" si="200"/>
        <v>0</v>
      </c>
      <c r="AY864" s="303">
        <f t="shared" si="200"/>
        <v>0</v>
      </c>
      <c r="AZ864" s="303">
        <f t="shared" si="200"/>
        <v>0</v>
      </c>
      <c r="BA864" s="303">
        <f t="shared" si="200"/>
        <v>0</v>
      </c>
      <c r="BB864" s="303">
        <f t="shared" si="200"/>
        <v>0</v>
      </c>
      <c r="BC864" s="303">
        <f t="shared" si="194"/>
        <v>0</v>
      </c>
      <c r="BD864" s="303">
        <f t="shared" si="194"/>
        <v>0</v>
      </c>
      <c r="BE864" s="303">
        <f t="shared" si="194"/>
        <v>0</v>
      </c>
      <c r="BF864" s="303">
        <f t="shared" si="194"/>
        <v>0</v>
      </c>
    </row>
    <row r="865" spans="2:58" ht="14.25" x14ac:dyDescent="0.2">
      <c r="B865" s="1919" t="s">
        <v>1667</v>
      </c>
      <c r="C865" s="130"/>
      <c r="D865" s="130"/>
      <c r="E865" s="2030" t="s">
        <v>25</v>
      </c>
      <c r="F865" s="2031" t="s">
        <v>16</v>
      </c>
      <c r="G865" s="2030">
        <v>0</v>
      </c>
      <c r="H865" s="2030">
        <v>0</v>
      </c>
      <c r="I865" s="2030">
        <v>0</v>
      </c>
      <c r="J865" s="2030">
        <v>0</v>
      </c>
      <c r="K865" s="2030">
        <v>0</v>
      </c>
      <c r="L865" s="1580"/>
      <c r="R865" s="303">
        <f t="shared" si="191"/>
        <v>0</v>
      </c>
      <c r="S865" s="303">
        <f t="shared" si="199"/>
        <v>0</v>
      </c>
      <c r="T865" s="303">
        <f t="shared" si="199"/>
        <v>0</v>
      </c>
      <c r="U865" s="303">
        <f t="shared" si="199"/>
        <v>0</v>
      </c>
      <c r="V865" s="303">
        <f t="shared" si="199"/>
        <v>0</v>
      </c>
      <c r="W865" s="303">
        <f t="shared" si="199"/>
        <v>0</v>
      </c>
      <c r="X865" s="303">
        <f t="shared" si="199"/>
        <v>0</v>
      </c>
      <c r="Y865" s="303">
        <f t="shared" si="199"/>
        <v>0</v>
      </c>
      <c r="Z865" s="303">
        <f t="shared" si="199"/>
        <v>0</v>
      </c>
      <c r="AA865" s="303">
        <f t="shared" si="199"/>
        <v>0</v>
      </c>
      <c r="AB865" s="303">
        <f t="shared" si="199"/>
        <v>0</v>
      </c>
      <c r="AC865" s="303">
        <f t="shared" si="199"/>
        <v>0</v>
      </c>
      <c r="AD865" s="303">
        <f t="shared" si="199"/>
        <v>0</v>
      </c>
      <c r="AE865" s="303">
        <f t="shared" si="199"/>
        <v>0</v>
      </c>
      <c r="AF865" s="303">
        <f t="shared" si="199"/>
        <v>0</v>
      </c>
      <c r="AG865" s="303">
        <f t="shared" si="192"/>
        <v>0</v>
      </c>
      <c r="AH865" s="303">
        <f t="shared" si="192"/>
        <v>0</v>
      </c>
      <c r="AI865" s="303">
        <f t="shared" si="192"/>
        <v>0</v>
      </c>
      <c r="AJ865" s="303">
        <f t="shared" si="192"/>
        <v>0</v>
      </c>
      <c r="AK865" s="1239" t="s">
        <v>1350</v>
      </c>
      <c r="AL865" s="73" t="s">
        <v>1350</v>
      </c>
      <c r="AM865" s="1239" t="s">
        <v>1350</v>
      </c>
      <c r="AN865" s="303">
        <f t="shared" si="193"/>
        <v>0</v>
      </c>
      <c r="AO865" s="303">
        <f t="shared" si="200"/>
        <v>0</v>
      </c>
      <c r="AP865" s="303">
        <f t="shared" si="200"/>
        <v>0</v>
      </c>
      <c r="AQ865" s="303">
        <f t="shared" si="200"/>
        <v>0</v>
      </c>
      <c r="AR865" s="303">
        <f t="shared" si="200"/>
        <v>0</v>
      </c>
      <c r="AS865" s="303">
        <f t="shared" si="200"/>
        <v>0</v>
      </c>
      <c r="AT865" s="303">
        <f t="shared" si="200"/>
        <v>0</v>
      </c>
      <c r="AU865" s="303">
        <f t="shared" si="200"/>
        <v>0</v>
      </c>
      <c r="AV865" s="303">
        <f t="shared" si="200"/>
        <v>0</v>
      </c>
      <c r="AW865" s="303">
        <f t="shared" si="200"/>
        <v>0</v>
      </c>
      <c r="AX865" s="303">
        <f t="shared" si="200"/>
        <v>0</v>
      </c>
      <c r="AY865" s="303">
        <f t="shared" si="200"/>
        <v>0</v>
      </c>
      <c r="AZ865" s="303">
        <f t="shared" si="200"/>
        <v>0</v>
      </c>
      <c r="BA865" s="303">
        <f t="shared" si="200"/>
        <v>0</v>
      </c>
      <c r="BB865" s="303">
        <f t="shared" si="200"/>
        <v>0</v>
      </c>
      <c r="BC865" s="303">
        <f t="shared" si="194"/>
        <v>0</v>
      </c>
      <c r="BD865" s="303">
        <f t="shared" si="194"/>
        <v>0</v>
      </c>
      <c r="BE865" s="303">
        <f t="shared" si="194"/>
        <v>0</v>
      </c>
      <c r="BF865" s="303">
        <f t="shared" si="194"/>
        <v>0</v>
      </c>
    </row>
    <row r="866" spans="2:58" ht="14.25" x14ac:dyDescent="0.2">
      <c r="B866" s="1919" t="s">
        <v>1668</v>
      </c>
      <c r="C866" s="130"/>
      <c r="D866" s="130"/>
      <c r="E866" s="2030" t="s">
        <v>25</v>
      </c>
      <c r="F866" s="2031" t="s">
        <v>16</v>
      </c>
      <c r="G866" s="2030">
        <v>0</v>
      </c>
      <c r="H866" s="2030">
        <v>0</v>
      </c>
      <c r="I866" s="2030">
        <v>0</v>
      </c>
      <c r="J866" s="2030">
        <v>0</v>
      </c>
      <c r="K866" s="2030">
        <v>0</v>
      </c>
      <c r="L866" s="1580"/>
      <c r="R866" s="303">
        <f t="shared" si="191"/>
        <v>0</v>
      </c>
      <c r="S866" s="303">
        <f t="shared" si="199"/>
        <v>0</v>
      </c>
      <c r="T866" s="303">
        <f t="shared" si="199"/>
        <v>0</v>
      </c>
      <c r="U866" s="303">
        <f t="shared" si="199"/>
        <v>0</v>
      </c>
      <c r="V866" s="303">
        <f t="shared" si="199"/>
        <v>0</v>
      </c>
      <c r="W866" s="303">
        <f t="shared" si="199"/>
        <v>0</v>
      </c>
      <c r="X866" s="303">
        <f t="shared" si="199"/>
        <v>0</v>
      </c>
      <c r="Y866" s="303">
        <f t="shared" si="199"/>
        <v>0</v>
      </c>
      <c r="Z866" s="303">
        <f t="shared" si="199"/>
        <v>0</v>
      </c>
      <c r="AA866" s="303">
        <f t="shared" si="199"/>
        <v>0</v>
      </c>
      <c r="AB866" s="303">
        <f t="shared" si="199"/>
        <v>0</v>
      </c>
      <c r="AC866" s="303">
        <f t="shared" si="199"/>
        <v>0</v>
      </c>
      <c r="AD866" s="303">
        <f t="shared" si="199"/>
        <v>0</v>
      </c>
      <c r="AE866" s="303">
        <f t="shared" si="199"/>
        <v>0</v>
      </c>
      <c r="AF866" s="303">
        <f t="shared" si="199"/>
        <v>0</v>
      </c>
      <c r="AG866" s="303">
        <f t="shared" si="192"/>
        <v>0</v>
      </c>
      <c r="AH866" s="303">
        <f t="shared" si="192"/>
        <v>0</v>
      </c>
      <c r="AI866" s="303">
        <f t="shared" si="192"/>
        <v>0</v>
      </c>
      <c r="AJ866" s="303">
        <f t="shared" si="192"/>
        <v>0</v>
      </c>
      <c r="AK866" s="1239" t="s">
        <v>1350</v>
      </c>
      <c r="AL866" s="73" t="s">
        <v>1350</v>
      </c>
      <c r="AM866" s="1239" t="s">
        <v>1350</v>
      </c>
      <c r="AN866" s="303">
        <f t="shared" si="193"/>
        <v>0</v>
      </c>
      <c r="AO866" s="303">
        <f t="shared" si="200"/>
        <v>0</v>
      </c>
      <c r="AP866" s="303">
        <f t="shared" si="200"/>
        <v>0</v>
      </c>
      <c r="AQ866" s="303">
        <f t="shared" si="200"/>
        <v>0</v>
      </c>
      <c r="AR866" s="303">
        <f t="shared" si="200"/>
        <v>0</v>
      </c>
      <c r="AS866" s="303">
        <f t="shared" si="200"/>
        <v>0</v>
      </c>
      <c r="AT866" s="303">
        <f t="shared" si="200"/>
        <v>0</v>
      </c>
      <c r="AU866" s="303">
        <f t="shared" si="200"/>
        <v>0</v>
      </c>
      <c r="AV866" s="303">
        <f t="shared" si="200"/>
        <v>0</v>
      </c>
      <c r="AW866" s="303">
        <f t="shared" si="200"/>
        <v>0</v>
      </c>
      <c r="AX866" s="303">
        <f t="shared" si="200"/>
        <v>0</v>
      </c>
      <c r="AY866" s="303">
        <f t="shared" si="200"/>
        <v>0</v>
      </c>
      <c r="AZ866" s="303">
        <f t="shared" si="200"/>
        <v>0</v>
      </c>
      <c r="BA866" s="303">
        <f t="shared" si="200"/>
        <v>0</v>
      </c>
      <c r="BB866" s="303">
        <f t="shared" si="200"/>
        <v>0</v>
      </c>
      <c r="BC866" s="303">
        <f t="shared" si="194"/>
        <v>0</v>
      </c>
      <c r="BD866" s="303">
        <f t="shared" si="194"/>
        <v>0</v>
      </c>
      <c r="BE866" s="303">
        <f t="shared" si="194"/>
        <v>0</v>
      </c>
      <c r="BF866" s="303">
        <f t="shared" si="194"/>
        <v>0</v>
      </c>
    </row>
    <row r="867" spans="2:58" ht="14.25" x14ac:dyDescent="0.2">
      <c r="B867" s="1919" t="s">
        <v>1669</v>
      </c>
      <c r="C867" s="130"/>
      <c r="D867" s="130"/>
      <c r="E867" s="2030" t="s">
        <v>25</v>
      </c>
      <c r="F867" s="2031" t="s">
        <v>16</v>
      </c>
      <c r="G867" s="2030">
        <v>0</v>
      </c>
      <c r="H867" s="2030">
        <v>0</v>
      </c>
      <c r="I867" s="2030">
        <v>0</v>
      </c>
      <c r="J867" s="2030">
        <v>0</v>
      </c>
      <c r="K867" s="2030">
        <v>0</v>
      </c>
      <c r="R867" s="303">
        <f t="shared" si="191"/>
        <v>0</v>
      </c>
      <c r="S867" s="303">
        <f t="shared" si="199"/>
        <v>0</v>
      </c>
      <c r="T867" s="303">
        <f t="shared" si="199"/>
        <v>0</v>
      </c>
      <c r="U867" s="303">
        <f t="shared" si="199"/>
        <v>0</v>
      </c>
      <c r="V867" s="303">
        <f t="shared" si="199"/>
        <v>0</v>
      </c>
      <c r="W867" s="303">
        <f t="shared" si="199"/>
        <v>0</v>
      </c>
      <c r="X867" s="303">
        <f t="shared" si="199"/>
        <v>0</v>
      </c>
      <c r="Y867" s="303">
        <f t="shared" si="199"/>
        <v>0</v>
      </c>
      <c r="Z867" s="303">
        <f t="shared" si="199"/>
        <v>0</v>
      </c>
      <c r="AA867" s="303">
        <f t="shared" si="199"/>
        <v>0</v>
      </c>
      <c r="AB867" s="303">
        <f t="shared" si="199"/>
        <v>0</v>
      </c>
      <c r="AC867" s="303">
        <f t="shared" si="199"/>
        <v>0</v>
      </c>
      <c r="AD867" s="303">
        <f t="shared" si="199"/>
        <v>0</v>
      </c>
      <c r="AE867" s="303">
        <f t="shared" si="199"/>
        <v>0</v>
      </c>
      <c r="AF867" s="303">
        <f t="shared" si="199"/>
        <v>0</v>
      </c>
      <c r="AG867" s="303">
        <f t="shared" si="192"/>
        <v>0</v>
      </c>
      <c r="AH867" s="303">
        <f t="shared" si="192"/>
        <v>0</v>
      </c>
      <c r="AI867" s="303">
        <f t="shared" si="192"/>
        <v>0</v>
      </c>
      <c r="AJ867" s="303">
        <f t="shared" si="192"/>
        <v>0</v>
      </c>
      <c r="AK867" s="1239" t="s">
        <v>1350</v>
      </c>
      <c r="AL867" s="73" t="s">
        <v>1350</v>
      </c>
      <c r="AM867" s="1239" t="s">
        <v>1350</v>
      </c>
      <c r="AN867" s="303">
        <f t="shared" si="193"/>
        <v>0</v>
      </c>
      <c r="AO867" s="303">
        <f t="shared" si="200"/>
        <v>0</v>
      </c>
      <c r="AP867" s="303">
        <f t="shared" si="200"/>
        <v>0</v>
      </c>
      <c r="AQ867" s="303">
        <f t="shared" si="200"/>
        <v>0</v>
      </c>
      <c r="AR867" s="303">
        <f t="shared" si="200"/>
        <v>0</v>
      </c>
      <c r="AS867" s="303">
        <f t="shared" si="200"/>
        <v>0</v>
      </c>
      <c r="AT867" s="303">
        <f t="shared" si="200"/>
        <v>0</v>
      </c>
      <c r="AU867" s="303">
        <f t="shared" si="200"/>
        <v>0</v>
      </c>
      <c r="AV867" s="303">
        <f t="shared" si="200"/>
        <v>0</v>
      </c>
      <c r="AW867" s="303">
        <f t="shared" si="200"/>
        <v>0</v>
      </c>
      <c r="AX867" s="303">
        <f t="shared" si="200"/>
        <v>0</v>
      </c>
      <c r="AY867" s="303">
        <f t="shared" si="200"/>
        <v>0</v>
      </c>
      <c r="AZ867" s="303">
        <f t="shared" si="200"/>
        <v>0</v>
      </c>
      <c r="BA867" s="303">
        <f t="shared" si="200"/>
        <v>0</v>
      </c>
      <c r="BB867" s="303">
        <f t="shared" si="200"/>
        <v>0</v>
      </c>
      <c r="BC867" s="303">
        <f t="shared" si="194"/>
        <v>0</v>
      </c>
      <c r="BD867" s="303">
        <f t="shared" si="194"/>
        <v>0</v>
      </c>
      <c r="BE867" s="303">
        <f t="shared" si="194"/>
        <v>0</v>
      </c>
      <c r="BF867" s="303">
        <f t="shared" si="194"/>
        <v>0</v>
      </c>
    </row>
    <row r="868" spans="2:58" ht="14.25" x14ac:dyDescent="0.2">
      <c r="B868" s="2032" t="s">
        <v>1696</v>
      </c>
      <c r="C868" s="130"/>
      <c r="D868" s="130"/>
      <c r="E868" s="2030" t="s">
        <v>25</v>
      </c>
      <c r="F868" s="2031" t="s">
        <v>16</v>
      </c>
      <c r="G868" s="2030">
        <v>0</v>
      </c>
      <c r="H868" s="2030">
        <v>0</v>
      </c>
      <c r="I868" s="2030">
        <v>0</v>
      </c>
      <c r="J868" s="2030">
        <v>0</v>
      </c>
      <c r="K868" s="2030">
        <v>0</v>
      </c>
      <c r="L868" s="1239"/>
      <c r="R868" s="303">
        <f t="shared" si="191"/>
        <v>0</v>
      </c>
      <c r="S868" s="303">
        <f t="shared" si="199"/>
        <v>0</v>
      </c>
      <c r="T868" s="303">
        <f t="shared" si="199"/>
        <v>0</v>
      </c>
      <c r="U868" s="303">
        <f t="shared" si="199"/>
        <v>0</v>
      </c>
      <c r="V868" s="303">
        <f t="shared" si="199"/>
        <v>0</v>
      </c>
      <c r="W868" s="303">
        <f t="shared" si="199"/>
        <v>0</v>
      </c>
      <c r="X868" s="303">
        <f t="shared" si="199"/>
        <v>0</v>
      </c>
      <c r="Y868" s="303">
        <f t="shared" si="199"/>
        <v>0</v>
      </c>
      <c r="Z868" s="303">
        <f t="shared" si="199"/>
        <v>0</v>
      </c>
      <c r="AA868" s="303">
        <f t="shared" si="199"/>
        <v>0</v>
      </c>
      <c r="AB868" s="303">
        <f t="shared" si="199"/>
        <v>0</v>
      </c>
      <c r="AC868" s="303">
        <f t="shared" si="199"/>
        <v>0</v>
      </c>
      <c r="AD868" s="303">
        <f t="shared" si="199"/>
        <v>0</v>
      </c>
      <c r="AE868" s="303">
        <f t="shared" si="199"/>
        <v>0</v>
      </c>
      <c r="AF868" s="303">
        <f t="shared" si="199"/>
        <v>0</v>
      </c>
      <c r="AG868" s="303">
        <f t="shared" si="192"/>
        <v>0</v>
      </c>
      <c r="AH868" s="303">
        <f t="shared" si="192"/>
        <v>0</v>
      </c>
      <c r="AI868" s="303">
        <f t="shared" si="192"/>
        <v>0</v>
      </c>
      <c r="AJ868" s="303">
        <f t="shared" si="192"/>
        <v>0</v>
      </c>
      <c r="AK868" s="1239" t="s">
        <v>1350</v>
      </c>
      <c r="AL868" s="73" t="s">
        <v>1350</v>
      </c>
      <c r="AM868" s="1239" t="s">
        <v>1350</v>
      </c>
      <c r="AN868" s="303">
        <f t="shared" si="193"/>
        <v>0</v>
      </c>
      <c r="AO868" s="303">
        <f t="shared" si="200"/>
        <v>0</v>
      </c>
      <c r="AP868" s="303">
        <f t="shared" si="200"/>
        <v>0</v>
      </c>
      <c r="AQ868" s="303">
        <f t="shared" si="200"/>
        <v>0</v>
      </c>
      <c r="AR868" s="303">
        <f t="shared" si="200"/>
        <v>0</v>
      </c>
      <c r="AS868" s="303">
        <f t="shared" si="200"/>
        <v>0</v>
      </c>
      <c r="AT868" s="303">
        <f t="shared" si="200"/>
        <v>0</v>
      </c>
      <c r="AU868" s="303">
        <f t="shared" si="200"/>
        <v>0</v>
      </c>
      <c r="AV868" s="303">
        <f t="shared" si="200"/>
        <v>0</v>
      </c>
      <c r="AW868" s="303">
        <f t="shared" si="200"/>
        <v>0</v>
      </c>
      <c r="AX868" s="303">
        <f t="shared" si="200"/>
        <v>0</v>
      </c>
      <c r="AY868" s="303">
        <f t="shared" si="200"/>
        <v>0</v>
      </c>
      <c r="AZ868" s="303">
        <f t="shared" si="200"/>
        <v>0</v>
      </c>
      <c r="BA868" s="303">
        <f t="shared" si="200"/>
        <v>0</v>
      </c>
      <c r="BB868" s="303">
        <f t="shared" si="200"/>
        <v>0</v>
      </c>
      <c r="BC868" s="303">
        <f t="shared" si="194"/>
        <v>0</v>
      </c>
      <c r="BD868" s="303">
        <f t="shared" si="194"/>
        <v>0</v>
      </c>
      <c r="BE868" s="303">
        <f t="shared" si="194"/>
        <v>0</v>
      </c>
      <c r="BF868" s="303">
        <f t="shared" si="194"/>
        <v>0</v>
      </c>
    </row>
    <row r="869" spans="2:58" x14ac:dyDescent="0.2">
      <c r="B869" s="1802"/>
      <c r="H869" s="1582"/>
      <c r="I869" s="1582"/>
      <c r="J869" s="1582"/>
    </row>
    <row r="870" spans="2:58" x14ac:dyDescent="0.2">
      <c r="B870" s="1802"/>
      <c r="H870" s="1582"/>
      <c r="I870" s="1582"/>
      <c r="J870" s="1582"/>
    </row>
    <row r="871" spans="2:58" x14ac:dyDescent="0.2">
      <c r="B871" s="1802"/>
      <c r="H871" s="1582"/>
      <c r="I871" s="1582"/>
      <c r="J871" s="1582"/>
    </row>
    <row r="872" spans="2:58" x14ac:dyDescent="0.2">
      <c r="B872" s="1802"/>
      <c r="H872" s="1582"/>
      <c r="I872" s="1582"/>
      <c r="J872" s="1582"/>
    </row>
    <row r="873" spans="2:58" x14ac:dyDescent="0.2">
      <c r="H873" s="1582"/>
      <c r="I873" s="1582"/>
      <c r="J873" s="1582"/>
    </row>
    <row r="874" spans="2:58" x14ac:dyDescent="0.2">
      <c r="H874" s="1582"/>
      <c r="I874" s="1582"/>
      <c r="J874" s="1582"/>
    </row>
    <row r="875" spans="2:58" x14ac:dyDescent="0.2">
      <c r="H875" s="1582"/>
      <c r="I875" s="1582"/>
      <c r="J875" s="1582"/>
    </row>
    <row r="876" spans="2:58" x14ac:dyDescent="0.2">
      <c r="H876" s="1582"/>
      <c r="I876" s="1582"/>
      <c r="J876" s="1582"/>
    </row>
    <row r="877" spans="2:58" x14ac:dyDescent="0.2">
      <c r="H877" s="1582"/>
      <c r="I877" s="1582"/>
      <c r="J877" s="1582"/>
    </row>
    <row r="878" spans="2:58" x14ac:dyDescent="0.2">
      <c r="H878" s="1582"/>
      <c r="I878" s="1582"/>
      <c r="J878" s="1582"/>
    </row>
    <row r="879" spans="2:58" x14ac:dyDescent="0.2">
      <c r="H879" s="1582"/>
      <c r="I879" s="1582"/>
      <c r="J879" s="1582"/>
    </row>
    <row r="880" spans="2:58" x14ac:dyDescent="0.2">
      <c r="H880" s="1582"/>
      <c r="I880" s="1582"/>
      <c r="J880" s="1582"/>
    </row>
    <row r="881" spans="8:10" x14ac:dyDescent="0.2">
      <c r="H881" s="1582"/>
      <c r="I881" s="1582"/>
      <c r="J881" s="1582"/>
    </row>
    <row r="882" spans="8:10" x14ac:dyDescent="0.2">
      <c r="H882" s="1582"/>
      <c r="I882" s="1582"/>
      <c r="J882" s="1582"/>
    </row>
    <row r="883" spans="8:10" x14ac:dyDescent="0.2">
      <c r="H883" s="1582"/>
      <c r="I883" s="1582"/>
      <c r="J883" s="1582"/>
    </row>
    <row r="884" spans="8:10" x14ac:dyDescent="0.2">
      <c r="H884" s="1582"/>
      <c r="I884" s="1582"/>
      <c r="J884" s="1582"/>
    </row>
    <row r="885" spans="8:10" x14ac:dyDescent="0.2">
      <c r="H885" s="1582"/>
      <c r="I885" s="1582"/>
      <c r="J885" s="1582"/>
    </row>
    <row r="886" spans="8:10" x14ac:dyDescent="0.2">
      <c r="H886" s="1582"/>
      <c r="I886" s="1582"/>
      <c r="J886" s="1582"/>
    </row>
    <row r="887" spans="8:10" x14ac:dyDescent="0.2">
      <c r="H887" s="1582"/>
      <c r="I887" s="1582"/>
      <c r="J887" s="1582"/>
    </row>
    <row r="888" spans="8:10" x14ac:dyDescent="0.2">
      <c r="I888" s="1582"/>
      <c r="J888" s="1582"/>
    </row>
    <row r="889" spans="8:10" x14ac:dyDescent="0.2">
      <c r="I889" s="1582"/>
      <c r="J889" s="1582"/>
    </row>
    <row r="890" spans="8:10" x14ac:dyDescent="0.2">
      <c r="I890" s="1582"/>
      <c r="J890" s="1582"/>
    </row>
    <row r="891" spans="8:10" x14ac:dyDescent="0.2">
      <c r="I891" s="1582"/>
      <c r="J891" s="1582"/>
    </row>
    <row r="892" spans="8:10" x14ac:dyDescent="0.2">
      <c r="I892" s="1582"/>
      <c r="J892" s="1582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47244094488188981" bottom="7.874015748031496E-2" header="0" footer="0"/>
  <pageSetup paperSize="9" scale="64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COES/D/DO/STR-INF-016-2013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93" min="1" max="10" man="1"/>
    <brk id="178" min="1" max="10" man="1"/>
    <brk id="263" min="1" max="10" man="1"/>
    <brk id="347" min="1" max="10" man="1"/>
    <brk id="432" min="1" max="10" man="1"/>
    <brk id="517" min="1" max="10" man="1"/>
    <brk id="602" min="1" max="10" man="1"/>
  </rowBreaks>
  <colBreaks count="2" manualBreakCount="2">
    <brk id="3" min="8" max="861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49"/>
  <sheetViews>
    <sheetView showGridLines="0" tabSelected="1" view="pageBreakPreview" topLeftCell="A62" zoomScale="71" zoomScaleNormal="73" zoomScaleSheetLayoutView="71" workbookViewId="0">
      <selection activeCell="F130" sqref="F130"/>
    </sheetView>
  </sheetViews>
  <sheetFormatPr defaultColWidth="9.140625" defaultRowHeight="12.75" x14ac:dyDescent="0.2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2" width="13.42578125" customWidth="1"/>
    <col min="13" max="13" width="14.85546875" customWidth="1"/>
    <col min="14" max="14" width="13.7109375" customWidth="1"/>
    <col min="15" max="15" width="11.140625" customWidth="1"/>
    <col min="16" max="16" width="10.42578125" style="3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 x14ac:dyDescent="0.25">
      <c r="B1" s="2313"/>
      <c r="C1" s="2313"/>
      <c r="D1" s="2313"/>
      <c r="E1" s="2313"/>
      <c r="F1" s="2313"/>
      <c r="G1" s="2313"/>
      <c r="H1" s="2313"/>
      <c r="I1" s="2313"/>
      <c r="J1" s="2313"/>
      <c r="K1" s="2313"/>
      <c r="L1" s="2313"/>
      <c r="M1" s="2313"/>
      <c r="N1" s="2313"/>
      <c r="O1" s="2313"/>
      <c r="P1" s="2313"/>
      <c r="Q1" s="2313"/>
    </row>
    <row r="2" spans="1:36" ht="15.75" x14ac:dyDescent="0.25">
      <c r="B2" s="2319"/>
      <c r="C2" s="2319"/>
      <c r="D2" s="2319"/>
      <c r="E2" s="2319"/>
      <c r="F2" s="2319"/>
      <c r="G2" s="2319"/>
      <c r="H2" s="2319"/>
      <c r="I2" s="2319"/>
      <c r="J2" s="2319"/>
      <c r="K2" s="2319"/>
      <c r="L2" s="2319"/>
      <c r="M2" s="2319"/>
      <c r="N2" s="2319"/>
      <c r="O2" s="2319"/>
      <c r="P2" s="2319"/>
      <c r="Q2" s="1167"/>
    </row>
    <row r="3" spans="1:36" x14ac:dyDescent="0.2">
      <c r="P3" s="4" t="str">
        <f>+RELACION!C65</f>
        <v>COES/D/DO/STR-INF-016-2013 Revisión 1</v>
      </c>
    </row>
    <row r="4" spans="1:36" ht="15.75" x14ac:dyDescent="0.25">
      <c r="B4" s="144" t="s">
        <v>422</v>
      </c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</row>
    <row r="5" spans="1:36" ht="13.5" thickBot="1" x14ac:dyDescent="0.25">
      <c r="B5" s="19"/>
      <c r="C5" s="8"/>
      <c r="D5" s="65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9"/>
    </row>
    <row r="6" spans="1:36" x14ac:dyDescent="0.2">
      <c r="A6">
        <v>1</v>
      </c>
      <c r="B6" s="147"/>
      <c r="C6" s="148"/>
      <c r="D6" s="171" t="s">
        <v>4</v>
      </c>
      <c r="E6" s="2317" t="s">
        <v>423</v>
      </c>
      <c r="F6" s="2318"/>
      <c r="G6" s="2318"/>
      <c r="H6" s="2318"/>
      <c r="I6" s="2318"/>
      <c r="J6" s="2318"/>
      <c r="K6" s="2318"/>
      <c r="L6" s="2318"/>
      <c r="M6" s="2318"/>
      <c r="N6" s="2318"/>
      <c r="O6" s="2318"/>
      <c r="P6" s="1177"/>
    </row>
    <row r="7" spans="1:36" x14ac:dyDescent="0.2">
      <c r="A7" s="1174">
        <v>1</v>
      </c>
      <c r="B7" s="149" t="s">
        <v>424</v>
      </c>
      <c r="C7" s="150" t="s">
        <v>1</v>
      </c>
      <c r="D7" s="172" t="s">
        <v>5</v>
      </c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178"/>
    </row>
    <row r="8" spans="1:36" ht="22.5" x14ac:dyDescent="0.2">
      <c r="A8" s="1174">
        <v>1</v>
      </c>
      <c r="B8" s="153"/>
      <c r="C8" s="150" t="s">
        <v>6</v>
      </c>
      <c r="D8" s="172" t="s">
        <v>384</v>
      </c>
      <c r="E8" s="1176" t="str">
        <f>+SC!B100</f>
        <v>TERMOSELVA</v>
      </c>
      <c r="F8" s="1176" t="str">
        <f>+SC!C100</f>
        <v>EDEGEL</v>
      </c>
      <c r="G8" s="1176" t="str">
        <f>+SC!D100</f>
        <v>EGENOR</v>
      </c>
      <c r="H8" s="1176" t="str">
        <f>+SC!E100</f>
        <v>EGESUR</v>
      </c>
      <c r="I8" s="1176" t="str">
        <f>+SC!F100</f>
        <v>KALLPA GENERACION S.A.</v>
      </c>
      <c r="J8" s="1176" t="str">
        <f>+SC!G100</f>
        <v>SDF ENERGIA</v>
      </c>
      <c r="K8" s="1176" t="str">
        <f>+SC!H100</f>
        <v>CHINANGO</v>
      </c>
      <c r="L8" s="1176" t="str">
        <f>+SC!I100</f>
        <v>PETRAMAS S.A.C.</v>
      </c>
      <c r="M8" s="1176" t="str">
        <f>+SC!J100</f>
        <v>SDE PIURA</v>
      </c>
      <c r="N8" s="1176" t="str">
        <f>+SC!K100</f>
        <v>HIDROCAÑETE S.A.</v>
      </c>
      <c r="O8" s="1176" t="str">
        <f>+SC!L100</f>
        <v>MAPLE ETANOL</v>
      </c>
      <c r="P8" s="1179" t="s">
        <v>355</v>
      </c>
    </row>
    <row r="9" spans="1:36" x14ac:dyDescent="0.2">
      <c r="A9" s="1174">
        <v>1</v>
      </c>
      <c r="B9" s="153"/>
      <c r="C9" s="86"/>
      <c r="D9" s="172" t="s">
        <v>10</v>
      </c>
      <c r="E9" s="8"/>
      <c r="F9" s="19"/>
      <c r="G9" s="19"/>
      <c r="H9" s="19"/>
      <c r="I9" s="154"/>
      <c r="J9" s="19"/>
      <c r="K9" s="19"/>
      <c r="L9" s="19"/>
      <c r="M9" s="19"/>
      <c r="N9" s="19"/>
      <c r="O9" s="19"/>
      <c r="P9" s="1179"/>
    </row>
    <row r="10" spans="1:36" ht="13.5" thickBot="1" x14ac:dyDescent="0.25">
      <c r="A10" s="1174">
        <v>1</v>
      </c>
      <c r="B10" s="155"/>
      <c r="C10" s="156"/>
      <c r="D10" s="157"/>
      <c r="E10" s="1184">
        <f>+SC!B101</f>
        <v>1.7434678482701495E-2</v>
      </c>
      <c r="F10" s="1184">
        <f>+SC!C101</f>
        <v>0.20578339367363077</v>
      </c>
      <c r="G10" s="1184">
        <f>+SC!D101</f>
        <v>0.37020499287306907</v>
      </c>
      <c r="H10" s="1184">
        <f>+SC!E101</f>
        <v>1.3398091778184088E-3</v>
      </c>
      <c r="I10" s="1184">
        <f>+SC!F101</f>
        <v>0.25980460079601614</v>
      </c>
      <c r="J10" s="1184">
        <f>+SC!G101</f>
        <v>2.1130405824681998E-2</v>
      </c>
      <c r="K10" s="1184">
        <f>+SC!H101</f>
        <v>3.1200893425850539E-2</v>
      </c>
      <c r="L10" s="1184">
        <f>+SC!I101</f>
        <v>3.7578405406844795E-3</v>
      </c>
      <c r="M10" s="1184">
        <f>+SC!J101</f>
        <v>8.2557680359569563E-2</v>
      </c>
      <c r="N10" s="1184">
        <f>+SC!K101</f>
        <v>6.6685262188278356E-4</v>
      </c>
      <c r="O10" s="1184">
        <f>+SC!L101</f>
        <v>6.1188522240949806E-3</v>
      </c>
      <c r="P10" s="1185">
        <f t="shared" ref="P10:P43" si="0">SUM(E10:O10)</f>
        <v>1.0000000000000002</v>
      </c>
    </row>
    <row r="11" spans="1:36" hidden="1" x14ac:dyDescent="0.2">
      <c r="A11" s="1174">
        <f>+IF(SC!F4&lt;&gt;0,1,0)</f>
        <v>0</v>
      </c>
      <c r="B11" s="158" t="str">
        <f>+SC!A4</f>
        <v>Electronoroeste</v>
      </c>
      <c r="C11" s="159" t="str">
        <f>+SC!C4</f>
        <v>Nueva Zorritos 60</v>
      </c>
      <c r="D11" s="161">
        <f>+SC!E4</f>
        <v>17.489999999999998</v>
      </c>
      <c r="E11" s="61">
        <f>+SC!$F4*'2'!E$10</f>
        <v>0</v>
      </c>
      <c r="F11" s="61">
        <f>+SC!$F4*'2'!F$10</f>
        <v>0</v>
      </c>
      <c r="G11" s="61">
        <f>+SC!$F4*'2'!G$10</f>
        <v>0</v>
      </c>
      <c r="H11" s="61">
        <f>+SC!$F4*'2'!H$10</f>
        <v>0</v>
      </c>
      <c r="I11" s="61">
        <f>+SC!$F4*'2'!I$10</f>
        <v>0</v>
      </c>
      <c r="J11" s="61">
        <f>+SC!$F4*'2'!J$10</f>
        <v>0</v>
      </c>
      <c r="K11" s="61">
        <f>+SC!$F4*'2'!K$10</f>
        <v>0</v>
      </c>
      <c r="L11" s="61">
        <f>+SC!$F4*'2'!L$10</f>
        <v>0</v>
      </c>
      <c r="M11" s="61">
        <f>+SC!$F4*'2'!M$10</f>
        <v>0</v>
      </c>
      <c r="N11" s="61">
        <f>+SC!$F4*'2'!N$10</f>
        <v>0</v>
      </c>
      <c r="O11" s="61">
        <f>+SC!$F4*'2'!O$10</f>
        <v>0</v>
      </c>
      <c r="P11" s="1180">
        <f t="shared" si="0"/>
        <v>0</v>
      </c>
    </row>
    <row r="12" spans="1:36" hidden="1" x14ac:dyDescent="0.2">
      <c r="A12" s="1174">
        <f>+IF(SC!F5&lt;&gt;0,1,0)</f>
        <v>0</v>
      </c>
      <c r="B12" s="1175" t="str">
        <f>+SC!A5</f>
        <v>Electronoroeste</v>
      </c>
      <c r="C12" s="159" t="str">
        <f>+SC!C5</f>
        <v>Zorritos 33</v>
      </c>
      <c r="D12" s="161">
        <f>+SC!E5</f>
        <v>17.489999999999998</v>
      </c>
      <c r="E12" s="61">
        <f>+SC!$F5*'2'!E$10</f>
        <v>0</v>
      </c>
      <c r="F12" s="61">
        <f>+SC!$F5*'2'!F$10</f>
        <v>0</v>
      </c>
      <c r="G12" s="61">
        <f>+SC!$F5*'2'!G$10</f>
        <v>0</v>
      </c>
      <c r="H12" s="61">
        <f>+SC!$F5*'2'!H$10</f>
        <v>0</v>
      </c>
      <c r="I12" s="61">
        <f>+SC!$F5*'2'!I$10</f>
        <v>0</v>
      </c>
      <c r="J12" s="61">
        <f>+SC!$F5*'2'!J$10</f>
        <v>0</v>
      </c>
      <c r="K12" s="61">
        <f>+SC!$F5*'2'!K$10</f>
        <v>0</v>
      </c>
      <c r="L12" s="61">
        <f>+SC!$F5*'2'!L$10</f>
        <v>0</v>
      </c>
      <c r="M12" s="61">
        <f>+SC!$F5*'2'!M$10</f>
        <v>0</v>
      </c>
      <c r="N12" s="61">
        <f>+SC!$F5*'2'!N$10</f>
        <v>0</v>
      </c>
      <c r="O12" s="61">
        <f>+SC!$F5*'2'!O$10</f>
        <v>0</v>
      </c>
      <c r="P12" s="1180">
        <f t="shared" si="0"/>
        <v>0</v>
      </c>
    </row>
    <row r="13" spans="1:36" hidden="1" x14ac:dyDescent="0.2">
      <c r="A13" s="1174">
        <f>+IF(SC!F6&lt;&gt;0,1,0)</f>
        <v>0</v>
      </c>
      <c r="B13" s="1175" t="str">
        <f>+SC!A6</f>
        <v>Electronoroeste</v>
      </c>
      <c r="C13" s="159" t="str">
        <f>+SC!C6</f>
        <v>Mancora 22.9</v>
      </c>
      <c r="D13" s="161">
        <f>+SC!E6</f>
        <v>17.59</v>
      </c>
      <c r="E13" s="61">
        <f>+SC!$F6*'2'!E$10</f>
        <v>0</v>
      </c>
      <c r="F13" s="61">
        <f>+SC!$F6*'2'!F$10</f>
        <v>0</v>
      </c>
      <c r="G13" s="61">
        <f>+SC!$F6*'2'!G$10</f>
        <v>0</v>
      </c>
      <c r="H13" s="61">
        <f>+SC!$F6*'2'!H$10</f>
        <v>0</v>
      </c>
      <c r="I13" s="61">
        <f>+SC!$F6*'2'!I$10</f>
        <v>0</v>
      </c>
      <c r="J13" s="61">
        <f>+SC!$F6*'2'!J$10</f>
        <v>0</v>
      </c>
      <c r="K13" s="61">
        <f>+SC!$F6*'2'!K$10</f>
        <v>0</v>
      </c>
      <c r="L13" s="61">
        <f>+SC!$F6*'2'!L$10</f>
        <v>0</v>
      </c>
      <c r="M13" s="61">
        <f>+SC!$F6*'2'!M$10</f>
        <v>0</v>
      </c>
      <c r="N13" s="61">
        <f>+SC!$F6*'2'!N$10</f>
        <v>0</v>
      </c>
      <c r="O13" s="61">
        <f>+SC!$F6*'2'!O$10</f>
        <v>0</v>
      </c>
      <c r="P13" s="1180">
        <f t="shared" si="0"/>
        <v>0</v>
      </c>
    </row>
    <row r="14" spans="1:36" hidden="1" x14ac:dyDescent="0.2">
      <c r="A14" s="1174">
        <f>+IF(SC!F7&lt;&gt;0,1,0)</f>
        <v>0</v>
      </c>
      <c r="B14" s="1175" t="str">
        <f>+SC!A7</f>
        <v>Electronoroeste</v>
      </c>
      <c r="C14" s="159" t="str">
        <f>+SC!C7</f>
        <v>Mancora 10</v>
      </c>
      <c r="D14" s="161">
        <f>+SC!E7</f>
        <v>17.59</v>
      </c>
      <c r="E14" s="61">
        <f>+SC!$F7*'2'!E$10</f>
        <v>0</v>
      </c>
      <c r="F14" s="61">
        <f>+SC!$F7*'2'!F$10</f>
        <v>0</v>
      </c>
      <c r="G14" s="61">
        <f>+SC!$F7*'2'!G$10</f>
        <v>0</v>
      </c>
      <c r="H14" s="61">
        <f>+SC!$F7*'2'!H$10</f>
        <v>0</v>
      </c>
      <c r="I14" s="61">
        <f>+SC!$F7*'2'!I$10</f>
        <v>0</v>
      </c>
      <c r="J14" s="61">
        <f>+SC!$F7*'2'!J$10</f>
        <v>0</v>
      </c>
      <c r="K14" s="61">
        <f>+SC!$F7*'2'!K$10</f>
        <v>0</v>
      </c>
      <c r="L14" s="61">
        <f>+SC!$F7*'2'!L$10</f>
        <v>0</v>
      </c>
      <c r="M14" s="61">
        <f>+SC!$F7*'2'!M$10</f>
        <v>0</v>
      </c>
      <c r="N14" s="61">
        <f>+SC!$F7*'2'!N$10</f>
        <v>0</v>
      </c>
      <c r="O14" s="61">
        <f>+SC!$F7*'2'!O$10</f>
        <v>0</v>
      </c>
      <c r="P14" s="1180">
        <f t="shared" si="0"/>
        <v>0</v>
      </c>
    </row>
    <row r="15" spans="1:36" hidden="1" x14ac:dyDescent="0.2">
      <c r="A15" s="1174">
        <f>+IF(SC!F8&lt;&gt;0,1,0)</f>
        <v>0</v>
      </c>
      <c r="B15" s="1175" t="str">
        <f>+SC!A8</f>
        <v>Electronoroeste</v>
      </c>
      <c r="C15" s="159" t="str">
        <f>+SC!C8</f>
        <v>Piura 60</v>
      </c>
      <c r="D15" s="161">
        <f>+SC!E8</f>
        <v>17.489999999999998</v>
      </c>
      <c r="E15" s="61">
        <f>+SC!$F8*'2'!E$10</f>
        <v>0</v>
      </c>
      <c r="F15" s="61">
        <f>+SC!$F8*'2'!F$10</f>
        <v>0</v>
      </c>
      <c r="G15" s="61">
        <f>+SC!$F8*'2'!G$10</f>
        <v>0</v>
      </c>
      <c r="H15" s="61">
        <f>+SC!$F8*'2'!H$10</f>
        <v>0</v>
      </c>
      <c r="I15" s="61">
        <f>+SC!$F8*'2'!I$10</f>
        <v>0</v>
      </c>
      <c r="J15" s="61">
        <f>+SC!$F8*'2'!J$10</f>
        <v>0</v>
      </c>
      <c r="K15" s="61">
        <f>+SC!$F8*'2'!K$10</f>
        <v>0</v>
      </c>
      <c r="L15" s="61">
        <f>+SC!$F8*'2'!L$10</f>
        <v>0</v>
      </c>
      <c r="M15" s="61">
        <f>+SC!$F8*'2'!M$10</f>
        <v>0</v>
      </c>
      <c r="N15" s="61">
        <f>+SC!$F8*'2'!N$10</f>
        <v>0</v>
      </c>
      <c r="O15" s="61">
        <f>+SC!$F8*'2'!O$10</f>
        <v>0</v>
      </c>
      <c r="P15" s="1180">
        <f t="shared" si="0"/>
        <v>0</v>
      </c>
    </row>
    <row r="16" spans="1:36" hidden="1" x14ac:dyDescent="0.2">
      <c r="A16" s="1174">
        <f>+IF(SC!F9&lt;&gt;0,1,0)</f>
        <v>0</v>
      </c>
      <c r="B16" s="1175" t="str">
        <f>+SC!A9</f>
        <v>Electronoroeste</v>
      </c>
      <c r="C16" s="159" t="str">
        <f>+SC!C9</f>
        <v>Piura 10</v>
      </c>
      <c r="D16" s="161">
        <f>+SC!E9</f>
        <v>17.59</v>
      </c>
      <c r="E16" s="61">
        <f>+SC!$F9*'2'!E$10</f>
        <v>0</v>
      </c>
      <c r="F16" s="61">
        <f>+SC!$F9*'2'!F$10</f>
        <v>0</v>
      </c>
      <c r="G16" s="61">
        <f>+SC!$F9*'2'!G$10</f>
        <v>0</v>
      </c>
      <c r="H16" s="61">
        <f>+SC!$F9*'2'!H$10</f>
        <v>0</v>
      </c>
      <c r="I16" s="61">
        <f>+SC!$F9*'2'!I$10</f>
        <v>0</v>
      </c>
      <c r="J16" s="61">
        <f>+SC!$F9*'2'!J$10</f>
        <v>0</v>
      </c>
      <c r="K16" s="61">
        <f>+SC!$F9*'2'!K$10</f>
        <v>0</v>
      </c>
      <c r="L16" s="61">
        <f>+SC!$F9*'2'!L$10</f>
        <v>0</v>
      </c>
      <c r="M16" s="61">
        <f>+SC!$F9*'2'!M$10</f>
        <v>0</v>
      </c>
      <c r="N16" s="61">
        <f>+SC!$F9*'2'!N$10</f>
        <v>0</v>
      </c>
      <c r="O16" s="61">
        <f>+SC!$F9*'2'!O$10</f>
        <v>0</v>
      </c>
      <c r="P16" s="1180">
        <f t="shared" si="0"/>
        <v>0</v>
      </c>
    </row>
    <row r="17" spans="1:16" hidden="1" x14ac:dyDescent="0.2">
      <c r="A17" s="1174">
        <f>+IF(SC!F10&lt;&gt;0,1,0)</f>
        <v>0</v>
      </c>
      <c r="B17" s="1175" t="str">
        <f>+SC!A10</f>
        <v>Electronoroeste</v>
      </c>
      <c r="C17" s="159" t="str">
        <f>+SC!C10</f>
        <v>Talara 13.2</v>
      </c>
      <c r="D17" s="161">
        <f>+SC!E10</f>
        <v>17.59</v>
      </c>
      <c r="E17" s="61">
        <f>+SC!$F10*'2'!E$10</f>
        <v>0</v>
      </c>
      <c r="F17" s="61">
        <f>+SC!$F10*'2'!F$10</f>
        <v>0</v>
      </c>
      <c r="G17" s="61">
        <f>+SC!$F10*'2'!G$10</f>
        <v>0</v>
      </c>
      <c r="H17" s="61">
        <f>+SC!$F10*'2'!H$10</f>
        <v>0</v>
      </c>
      <c r="I17" s="61">
        <f>+SC!$F10*'2'!I$10</f>
        <v>0</v>
      </c>
      <c r="J17" s="61">
        <f>+SC!$F10*'2'!J$10</f>
        <v>0</v>
      </c>
      <c r="K17" s="61">
        <f>+SC!$F10*'2'!K$10</f>
        <v>0</v>
      </c>
      <c r="L17" s="61">
        <f>+SC!$F10*'2'!L$10</f>
        <v>0</v>
      </c>
      <c r="M17" s="61">
        <f>+SC!$F10*'2'!M$10</f>
        <v>0</v>
      </c>
      <c r="N17" s="61">
        <f>+SC!$F10*'2'!N$10</f>
        <v>0</v>
      </c>
      <c r="O17" s="61">
        <f>+SC!$F10*'2'!O$10</f>
        <v>0</v>
      </c>
      <c r="P17" s="1180">
        <f t="shared" si="0"/>
        <v>0</v>
      </c>
    </row>
    <row r="18" spans="1:16" hidden="1" x14ac:dyDescent="0.2">
      <c r="A18" s="1174">
        <f>+IF(SC!F11&lt;&gt;0,1,0)</f>
        <v>0</v>
      </c>
      <c r="B18" s="1175" t="str">
        <f>+SC!A11</f>
        <v>Electronoroeste</v>
      </c>
      <c r="C18" s="159" t="str">
        <f>+SC!C11</f>
        <v>Puerto Rico 22,9</v>
      </c>
      <c r="D18" s="161">
        <f>+SC!E11</f>
        <v>17.59</v>
      </c>
      <c r="E18" s="61">
        <f>+SC!$F11*'2'!E$10</f>
        <v>0</v>
      </c>
      <c r="F18" s="61">
        <f>+SC!$F11*'2'!F$10</f>
        <v>0</v>
      </c>
      <c r="G18" s="61">
        <f>+SC!$F11*'2'!G$10</f>
        <v>0</v>
      </c>
      <c r="H18" s="61">
        <f>+SC!$F11*'2'!H$10</f>
        <v>0</v>
      </c>
      <c r="I18" s="61">
        <f>+SC!$F11*'2'!I$10</f>
        <v>0</v>
      </c>
      <c r="J18" s="61">
        <f>+SC!$F11*'2'!J$10</f>
        <v>0</v>
      </c>
      <c r="K18" s="61">
        <f>+SC!$F11*'2'!K$10</f>
        <v>0</v>
      </c>
      <c r="L18" s="61">
        <f>+SC!$F11*'2'!L$10</f>
        <v>0</v>
      </c>
      <c r="M18" s="61">
        <f>+SC!$F11*'2'!M$10</f>
        <v>0</v>
      </c>
      <c r="N18" s="61">
        <f>+SC!$F11*'2'!N$10</f>
        <v>0</v>
      </c>
      <c r="O18" s="61">
        <f>+SC!$F11*'2'!O$10</f>
        <v>0</v>
      </c>
      <c r="P18" s="1180">
        <f t="shared" ref="P18" si="1">SUM(E18:O18)</f>
        <v>0</v>
      </c>
    </row>
    <row r="19" spans="1:16" hidden="1" x14ac:dyDescent="0.2">
      <c r="A19" s="1174">
        <f>+IF(SC!F12&lt;&gt;0,1,0)</f>
        <v>0</v>
      </c>
      <c r="B19" s="1175" t="str">
        <f>+SC!A12</f>
        <v>Electronorte</v>
      </c>
      <c r="C19" s="159" t="str">
        <f>+SC!C12</f>
        <v>Carhuaquero 220</v>
      </c>
      <c r="D19" s="161">
        <f>+SC!E12</f>
        <v>17.12</v>
      </c>
      <c r="E19" s="61">
        <f>+SC!$F12*'2'!E$10</f>
        <v>0</v>
      </c>
      <c r="F19" s="61">
        <f>+SC!$F12*'2'!F$10</f>
        <v>0</v>
      </c>
      <c r="G19" s="61">
        <f>+SC!$F12*'2'!G$10</f>
        <v>0</v>
      </c>
      <c r="H19" s="61">
        <f>+SC!$F12*'2'!H$10</f>
        <v>0</v>
      </c>
      <c r="I19" s="61">
        <f>+SC!$F12*'2'!I$10</f>
        <v>0</v>
      </c>
      <c r="J19" s="61">
        <f>+SC!$F12*'2'!J$10</f>
        <v>0</v>
      </c>
      <c r="K19" s="61">
        <f>+SC!$F12*'2'!K$10</f>
        <v>0</v>
      </c>
      <c r="L19" s="61">
        <f>+SC!$F12*'2'!L$10</f>
        <v>0</v>
      </c>
      <c r="M19" s="61">
        <f>+SC!$F12*'2'!M$10</f>
        <v>0</v>
      </c>
      <c r="N19" s="61">
        <f>+SC!$F12*'2'!N$10</f>
        <v>0</v>
      </c>
      <c r="O19" s="61">
        <f>+SC!$F12*'2'!O$10</f>
        <v>0</v>
      </c>
      <c r="P19" s="1180">
        <f t="shared" si="0"/>
        <v>0</v>
      </c>
    </row>
    <row r="20" spans="1:16" hidden="1" x14ac:dyDescent="0.2">
      <c r="A20" s="1174">
        <f>+IF(SC!F13&lt;&gt;0,1,0)</f>
        <v>0</v>
      </c>
      <c r="B20" s="1175" t="str">
        <f>+SC!A13</f>
        <v>Electronorte</v>
      </c>
      <c r="C20" s="159" t="str">
        <f>+SC!C13</f>
        <v>Chiclayo 60</v>
      </c>
      <c r="D20" s="161">
        <f>+SC!E13</f>
        <v>17.53</v>
      </c>
      <c r="E20" s="61">
        <f>+SC!$F13*'2'!E$10</f>
        <v>0</v>
      </c>
      <c r="F20" s="61">
        <f>+SC!$F13*'2'!F$10</f>
        <v>0</v>
      </c>
      <c r="G20" s="61">
        <f>+SC!$F13*'2'!G$10</f>
        <v>0</v>
      </c>
      <c r="H20" s="61">
        <f>+SC!$F13*'2'!H$10</f>
        <v>0</v>
      </c>
      <c r="I20" s="61">
        <f>+SC!$F13*'2'!I$10</f>
        <v>0</v>
      </c>
      <c r="J20" s="61">
        <f>+SC!$F13*'2'!J$10</f>
        <v>0</v>
      </c>
      <c r="K20" s="61">
        <f>+SC!$F13*'2'!K$10</f>
        <v>0</v>
      </c>
      <c r="L20" s="61">
        <f>+SC!$F13*'2'!L$10</f>
        <v>0</v>
      </c>
      <c r="M20" s="61">
        <f>+SC!$F13*'2'!M$10</f>
        <v>0</v>
      </c>
      <c r="N20" s="61">
        <f>+SC!$F13*'2'!N$10</f>
        <v>0</v>
      </c>
      <c r="O20" s="61">
        <f>+SC!$F13*'2'!O$10</f>
        <v>0</v>
      </c>
      <c r="P20" s="1180">
        <f t="shared" si="0"/>
        <v>0</v>
      </c>
    </row>
    <row r="21" spans="1:16" hidden="1" x14ac:dyDescent="0.2">
      <c r="A21" s="1174">
        <f>+IF(SC!F14&lt;&gt;0,1,0)</f>
        <v>0</v>
      </c>
      <c r="B21" s="1175" t="str">
        <f>+SC!A14</f>
        <v>Electronorte</v>
      </c>
      <c r="C21" s="159" t="str">
        <f>+SC!C14</f>
        <v>Cerro Corona 220</v>
      </c>
      <c r="D21" s="161">
        <f>+SC!E14</f>
        <v>17.12</v>
      </c>
      <c r="E21" s="61">
        <f>+SC!$F14*'2'!E$10</f>
        <v>0</v>
      </c>
      <c r="F21" s="61">
        <f>+SC!$F14*'2'!F$10</f>
        <v>0</v>
      </c>
      <c r="G21" s="61">
        <f>+SC!$F14*'2'!G$10</f>
        <v>0</v>
      </c>
      <c r="H21" s="61">
        <f>+SC!$F14*'2'!H$10</f>
        <v>0</v>
      </c>
      <c r="I21" s="61">
        <f>+SC!$F14*'2'!I$10</f>
        <v>0</v>
      </c>
      <c r="J21" s="61">
        <f>+SC!$F14*'2'!J$10</f>
        <v>0</v>
      </c>
      <c r="K21" s="61">
        <f>+SC!$F14*'2'!K$10</f>
        <v>0</v>
      </c>
      <c r="L21" s="61">
        <f>+SC!$F14*'2'!L$10</f>
        <v>0</v>
      </c>
      <c r="M21" s="61">
        <f>+SC!$F14*'2'!M$10</f>
        <v>0</v>
      </c>
      <c r="N21" s="61">
        <f>+SC!$F14*'2'!N$10</f>
        <v>0</v>
      </c>
      <c r="O21" s="61">
        <f>+SC!$F14*'2'!O$10</f>
        <v>0</v>
      </c>
      <c r="P21" s="1180">
        <f t="shared" si="0"/>
        <v>0</v>
      </c>
    </row>
    <row r="22" spans="1:16" hidden="1" x14ac:dyDescent="0.2">
      <c r="A22" s="1174">
        <f>+IF(SC!F15&lt;&gt;0,1,0)</f>
        <v>0</v>
      </c>
      <c r="B22" s="1175" t="str">
        <f>+SC!A15</f>
        <v>Hidrandina</v>
      </c>
      <c r="C22" s="159" t="str">
        <f>+SC!C15</f>
        <v>Chimbote 1 138</v>
      </c>
      <c r="D22" s="161">
        <f>+SC!E15</f>
        <v>17.12</v>
      </c>
      <c r="E22" s="61">
        <f>+SC!$F15*'2'!E$10</f>
        <v>0</v>
      </c>
      <c r="F22" s="61">
        <f>+SC!$F15*'2'!F$10</f>
        <v>0</v>
      </c>
      <c r="G22" s="61">
        <f>+SC!$F15*'2'!G$10</f>
        <v>0</v>
      </c>
      <c r="H22" s="61">
        <f>+SC!$F15*'2'!H$10</f>
        <v>0</v>
      </c>
      <c r="I22" s="61">
        <f>+SC!$F15*'2'!I$10</f>
        <v>0</v>
      </c>
      <c r="J22" s="61">
        <f>+SC!$F15*'2'!J$10</f>
        <v>0</v>
      </c>
      <c r="K22" s="61">
        <f>+SC!$F15*'2'!K$10</f>
        <v>0</v>
      </c>
      <c r="L22" s="61">
        <f>+SC!$F15*'2'!L$10</f>
        <v>0</v>
      </c>
      <c r="M22" s="61">
        <f>+SC!$F15*'2'!M$10</f>
        <v>0</v>
      </c>
      <c r="N22" s="61">
        <f>+SC!$F15*'2'!N$10</f>
        <v>0</v>
      </c>
      <c r="O22" s="61">
        <f>+SC!$F15*'2'!O$10</f>
        <v>0</v>
      </c>
      <c r="P22" s="1180">
        <f t="shared" si="0"/>
        <v>0</v>
      </c>
    </row>
    <row r="23" spans="1:16" hidden="1" x14ac:dyDescent="0.2">
      <c r="A23" s="1174">
        <f>+IF(SC!F16&lt;&gt;0,1,0)</f>
        <v>0</v>
      </c>
      <c r="B23" s="1175" t="str">
        <f>+SC!A16</f>
        <v>Hidrandina</v>
      </c>
      <c r="C23" s="159" t="str">
        <f>+SC!C16</f>
        <v>Chimbote 2 138</v>
      </c>
      <c r="D23" s="161">
        <f>+SC!E16</f>
        <v>17.190000000000001</v>
      </c>
      <c r="E23" s="61">
        <f>+SC!$F16*'2'!E$10</f>
        <v>0</v>
      </c>
      <c r="F23" s="61">
        <f>+SC!$F16*'2'!F$10</f>
        <v>0</v>
      </c>
      <c r="G23" s="61">
        <f>+SC!$F16*'2'!G$10</f>
        <v>0</v>
      </c>
      <c r="H23" s="61">
        <f>+SC!$F16*'2'!H$10</f>
        <v>0</v>
      </c>
      <c r="I23" s="61">
        <f>+SC!$F16*'2'!I$10</f>
        <v>0</v>
      </c>
      <c r="J23" s="61">
        <f>+SC!$F16*'2'!J$10</f>
        <v>0</v>
      </c>
      <c r="K23" s="61">
        <f>+SC!$F16*'2'!K$10</f>
        <v>0</v>
      </c>
      <c r="L23" s="61">
        <f>+SC!$F16*'2'!L$10</f>
        <v>0</v>
      </c>
      <c r="M23" s="61">
        <f>+SC!$F16*'2'!M$10</f>
        <v>0</v>
      </c>
      <c r="N23" s="61">
        <f>+SC!$F16*'2'!N$10</f>
        <v>0</v>
      </c>
      <c r="O23" s="61">
        <f>+SC!$F16*'2'!O$10</f>
        <v>0</v>
      </c>
      <c r="P23" s="1180">
        <f t="shared" si="0"/>
        <v>0</v>
      </c>
    </row>
    <row r="24" spans="1:16" hidden="1" x14ac:dyDescent="0.2">
      <c r="A24" s="1174">
        <f>+IF(SC!F17&lt;&gt;0,1,0)</f>
        <v>0</v>
      </c>
      <c r="B24" s="1175" t="str">
        <f>+SC!A17</f>
        <v>Hidrandina</v>
      </c>
      <c r="C24" s="159" t="str">
        <f>+SC!C17</f>
        <v>Chimbote 13.8</v>
      </c>
      <c r="D24" s="161">
        <f>+SC!E17</f>
        <v>17.52</v>
      </c>
      <c r="E24" s="61">
        <f>+SC!$F17*'2'!E$10</f>
        <v>0</v>
      </c>
      <c r="F24" s="61">
        <f>+SC!$F17*'2'!F$10</f>
        <v>0</v>
      </c>
      <c r="G24" s="61">
        <f>+SC!$F17*'2'!G$10</f>
        <v>0</v>
      </c>
      <c r="H24" s="61">
        <f>+SC!$F17*'2'!H$10</f>
        <v>0</v>
      </c>
      <c r="I24" s="61">
        <f>+SC!$F17*'2'!I$10</f>
        <v>0</v>
      </c>
      <c r="J24" s="61">
        <f>+SC!$F17*'2'!J$10</f>
        <v>0</v>
      </c>
      <c r="K24" s="61">
        <f>+SC!$F17*'2'!K$10</f>
        <v>0</v>
      </c>
      <c r="L24" s="61">
        <f>+SC!$F17*'2'!L$10</f>
        <v>0</v>
      </c>
      <c r="M24" s="61">
        <f>+SC!$F17*'2'!M$10</f>
        <v>0</v>
      </c>
      <c r="N24" s="61">
        <f>+SC!$F17*'2'!N$10</f>
        <v>0</v>
      </c>
      <c r="O24" s="61">
        <f>+SC!$F17*'2'!O$10</f>
        <v>0</v>
      </c>
      <c r="P24" s="1180">
        <f t="shared" si="0"/>
        <v>0</v>
      </c>
    </row>
    <row r="25" spans="1:16" hidden="1" x14ac:dyDescent="0.2">
      <c r="A25" s="1174">
        <f>+IF(SC!F18&lt;&gt;0,1,0)</f>
        <v>0</v>
      </c>
      <c r="B25" s="1175" t="str">
        <f>+SC!A18</f>
        <v>Hidrandina</v>
      </c>
      <c r="C25" s="159" t="str">
        <f>+SC!C18</f>
        <v>Guadalupe 60</v>
      </c>
      <c r="D25" s="161">
        <f>+SC!E18</f>
        <v>17.12</v>
      </c>
      <c r="E25" s="61">
        <f>+SC!$F18*'2'!E$10</f>
        <v>0</v>
      </c>
      <c r="F25" s="61">
        <f>+SC!$F18*'2'!F$10</f>
        <v>0</v>
      </c>
      <c r="G25" s="61">
        <f>+SC!$F18*'2'!G$10</f>
        <v>0</v>
      </c>
      <c r="H25" s="61">
        <f>+SC!$F18*'2'!H$10</f>
        <v>0</v>
      </c>
      <c r="I25" s="61">
        <f>+SC!$F18*'2'!I$10</f>
        <v>0</v>
      </c>
      <c r="J25" s="61">
        <f>+SC!$F18*'2'!J$10</f>
        <v>0</v>
      </c>
      <c r="K25" s="61">
        <f>+SC!$F18*'2'!K$10</f>
        <v>0</v>
      </c>
      <c r="L25" s="61">
        <f>+SC!$F18*'2'!L$10</f>
        <v>0</v>
      </c>
      <c r="M25" s="61">
        <f>+SC!$F18*'2'!M$10</f>
        <v>0</v>
      </c>
      <c r="N25" s="61">
        <f>+SC!$F18*'2'!N$10</f>
        <v>0</v>
      </c>
      <c r="O25" s="61">
        <f>+SC!$F18*'2'!O$10</f>
        <v>0</v>
      </c>
      <c r="P25" s="1180">
        <f t="shared" si="0"/>
        <v>0</v>
      </c>
    </row>
    <row r="26" spans="1:16" hidden="1" x14ac:dyDescent="0.2">
      <c r="A26" s="1174">
        <f>+IF(SC!F19&lt;&gt;0,1,0)</f>
        <v>0</v>
      </c>
      <c r="B26" s="1175" t="str">
        <f>+SC!A19</f>
        <v>Hidrandina</v>
      </c>
      <c r="C26" s="159" t="str">
        <f>+SC!C19</f>
        <v>Guadalupe 10</v>
      </c>
      <c r="D26" s="161">
        <f>+SC!E19</f>
        <v>17.2</v>
      </c>
      <c r="E26" s="61">
        <f>+SC!$F19*'2'!E$10</f>
        <v>0</v>
      </c>
      <c r="F26" s="61">
        <f>+SC!$F19*'2'!F$10</f>
        <v>0</v>
      </c>
      <c r="G26" s="61">
        <f>+SC!$F19*'2'!G$10</f>
        <v>0</v>
      </c>
      <c r="H26" s="61">
        <f>+SC!$F19*'2'!H$10</f>
        <v>0</v>
      </c>
      <c r="I26" s="61">
        <f>+SC!$F19*'2'!I$10</f>
        <v>0</v>
      </c>
      <c r="J26" s="61">
        <f>+SC!$F19*'2'!J$10</f>
        <v>0</v>
      </c>
      <c r="K26" s="61">
        <f>+SC!$F19*'2'!K$10</f>
        <v>0</v>
      </c>
      <c r="L26" s="61">
        <f>+SC!$F19*'2'!L$10</f>
        <v>0</v>
      </c>
      <c r="M26" s="61">
        <f>+SC!$F19*'2'!M$10</f>
        <v>0</v>
      </c>
      <c r="N26" s="61">
        <f>+SC!$F19*'2'!N$10</f>
        <v>0</v>
      </c>
      <c r="O26" s="61">
        <f>+SC!$F19*'2'!O$10</f>
        <v>0</v>
      </c>
      <c r="P26" s="1180">
        <f t="shared" si="0"/>
        <v>0</v>
      </c>
    </row>
    <row r="27" spans="1:16" hidden="1" x14ac:dyDescent="0.2">
      <c r="A27" s="1174">
        <f>+IF(SC!F20&lt;&gt;0,1,0)</f>
        <v>0</v>
      </c>
      <c r="B27" s="1175" t="str">
        <f>+SC!A20</f>
        <v>Hidrandina</v>
      </c>
      <c r="C27" s="159" t="str">
        <f>+SC!C20</f>
        <v>Huallanca  138</v>
      </c>
      <c r="D27" s="161">
        <f>+SC!E20</f>
        <v>17.12</v>
      </c>
      <c r="E27" s="61">
        <f>+SC!$F20*'2'!E$10</f>
        <v>0</v>
      </c>
      <c r="F27" s="61">
        <f>+SC!$F20*'2'!F$10</f>
        <v>0</v>
      </c>
      <c r="G27" s="61">
        <f>+SC!$F20*'2'!G$10</f>
        <v>0</v>
      </c>
      <c r="H27" s="61">
        <f>+SC!$F20*'2'!H$10</f>
        <v>0</v>
      </c>
      <c r="I27" s="61">
        <f>+SC!$F20*'2'!I$10</f>
        <v>0</v>
      </c>
      <c r="J27" s="61">
        <f>+SC!$F20*'2'!J$10</f>
        <v>0</v>
      </c>
      <c r="K27" s="61">
        <f>+SC!$F20*'2'!K$10</f>
        <v>0</v>
      </c>
      <c r="L27" s="61">
        <f>+SC!$F20*'2'!L$10</f>
        <v>0</v>
      </c>
      <c r="M27" s="61">
        <f>+SC!$F20*'2'!M$10</f>
        <v>0</v>
      </c>
      <c r="N27" s="61">
        <f>+SC!$F20*'2'!N$10</f>
        <v>0</v>
      </c>
      <c r="O27" s="61">
        <f>+SC!$F20*'2'!O$10</f>
        <v>0</v>
      </c>
      <c r="P27" s="1180">
        <f t="shared" si="0"/>
        <v>0</v>
      </c>
    </row>
    <row r="28" spans="1:16" hidden="1" x14ac:dyDescent="0.2">
      <c r="A28" s="1174">
        <f>+IF(SC!F21&lt;&gt;0,1,0)</f>
        <v>0</v>
      </c>
      <c r="B28" s="1175" t="str">
        <f>+SC!A21</f>
        <v>Hidrandina</v>
      </c>
      <c r="C28" s="159" t="str">
        <f>+SC!C21</f>
        <v>Huallanca  66</v>
      </c>
      <c r="D28" s="161">
        <f>+SC!E21</f>
        <v>17.43</v>
      </c>
      <c r="E28" s="61">
        <f>+SC!$F21*'2'!E$10</f>
        <v>0</v>
      </c>
      <c r="F28" s="61">
        <f>+SC!$F21*'2'!F$10</f>
        <v>0</v>
      </c>
      <c r="G28" s="61">
        <f>+SC!$F21*'2'!G$10</f>
        <v>0</v>
      </c>
      <c r="H28" s="61">
        <f>+SC!$F21*'2'!H$10</f>
        <v>0</v>
      </c>
      <c r="I28" s="61">
        <f>+SC!$F21*'2'!I$10</f>
        <v>0</v>
      </c>
      <c r="J28" s="61">
        <f>+SC!$F21*'2'!J$10</f>
        <v>0</v>
      </c>
      <c r="K28" s="61">
        <f>+SC!$F21*'2'!K$10</f>
        <v>0</v>
      </c>
      <c r="L28" s="61">
        <f>+SC!$F21*'2'!L$10</f>
        <v>0</v>
      </c>
      <c r="M28" s="61">
        <f>+SC!$F21*'2'!M$10</f>
        <v>0</v>
      </c>
      <c r="N28" s="61">
        <f>+SC!$F21*'2'!N$10</f>
        <v>0</v>
      </c>
      <c r="O28" s="61">
        <f>+SC!$F21*'2'!O$10</f>
        <v>0</v>
      </c>
      <c r="P28" s="1180">
        <f t="shared" si="0"/>
        <v>0</v>
      </c>
    </row>
    <row r="29" spans="1:16" hidden="1" x14ac:dyDescent="0.2">
      <c r="A29" s="1174">
        <f>+IF(SC!F22&lt;&gt;0,1,0)</f>
        <v>0</v>
      </c>
      <c r="B29" s="1175" t="str">
        <f>+SC!A22</f>
        <v>Hidrandina</v>
      </c>
      <c r="C29" s="159" t="str">
        <f>+SC!C22</f>
        <v>Huallanca 66</v>
      </c>
      <c r="D29" s="161">
        <f>+SC!E22</f>
        <v>17.43</v>
      </c>
      <c r="E29" s="61">
        <f>+SC!$F22*'2'!E$10</f>
        <v>0</v>
      </c>
      <c r="F29" s="61">
        <f>+SC!$F22*'2'!F$10</f>
        <v>0</v>
      </c>
      <c r="G29" s="61">
        <f>+SC!$F22*'2'!G$10</f>
        <v>0</v>
      </c>
      <c r="H29" s="61">
        <f>+SC!$F22*'2'!H$10</f>
        <v>0</v>
      </c>
      <c r="I29" s="61">
        <f>+SC!$F22*'2'!I$10</f>
        <v>0</v>
      </c>
      <c r="J29" s="61">
        <f>+SC!$F22*'2'!J$10</f>
        <v>0</v>
      </c>
      <c r="K29" s="61">
        <f>+SC!$F22*'2'!K$10</f>
        <v>0</v>
      </c>
      <c r="L29" s="61">
        <f>+SC!$F22*'2'!L$10</f>
        <v>0</v>
      </c>
      <c r="M29" s="61">
        <f>+SC!$F22*'2'!M$10</f>
        <v>0</v>
      </c>
      <c r="N29" s="61">
        <f>+SC!$F22*'2'!N$10</f>
        <v>0</v>
      </c>
      <c r="O29" s="61">
        <f>+SC!$F22*'2'!O$10</f>
        <v>0</v>
      </c>
      <c r="P29" s="1180">
        <f t="shared" si="0"/>
        <v>0</v>
      </c>
    </row>
    <row r="30" spans="1:16" hidden="1" x14ac:dyDescent="0.2">
      <c r="A30" s="1174">
        <f>+IF(SC!F23&lt;&gt;0,1,0)</f>
        <v>0</v>
      </c>
      <c r="B30" s="1175" t="str">
        <f>+SC!A23</f>
        <v>Hidrandina</v>
      </c>
      <c r="C30" s="159" t="str">
        <f>+SC!C23</f>
        <v>Huallanca 13.8</v>
      </c>
      <c r="D30" s="161">
        <f>+SC!E23</f>
        <v>17.52</v>
      </c>
      <c r="E30" s="61">
        <f>+SC!$F23*'2'!E$10</f>
        <v>0</v>
      </c>
      <c r="F30" s="61">
        <f>+SC!$F23*'2'!F$10</f>
        <v>0</v>
      </c>
      <c r="G30" s="61">
        <f>+SC!$F23*'2'!G$10</f>
        <v>0</v>
      </c>
      <c r="H30" s="61">
        <f>+SC!$F23*'2'!H$10</f>
        <v>0</v>
      </c>
      <c r="I30" s="61">
        <f>+SC!$F23*'2'!I$10</f>
        <v>0</v>
      </c>
      <c r="J30" s="61">
        <f>+SC!$F23*'2'!J$10</f>
        <v>0</v>
      </c>
      <c r="K30" s="61">
        <f>+SC!$F23*'2'!K$10</f>
        <v>0</v>
      </c>
      <c r="L30" s="61">
        <f>+SC!$F23*'2'!L$10</f>
        <v>0</v>
      </c>
      <c r="M30" s="61">
        <f>+SC!$F23*'2'!M$10</f>
        <v>0</v>
      </c>
      <c r="N30" s="61">
        <f>+SC!$F23*'2'!N$10</f>
        <v>0</v>
      </c>
      <c r="O30" s="61">
        <f>+SC!$F23*'2'!O$10</f>
        <v>0</v>
      </c>
      <c r="P30" s="1180">
        <f t="shared" si="0"/>
        <v>0</v>
      </c>
    </row>
    <row r="31" spans="1:16" hidden="1" x14ac:dyDescent="0.2">
      <c r="A31" s="1174">
        <f>+IF(SC!F24&lt;&gt;0,1,0)</f>
        <v>0</v>
      </c>
      <c r="B31" s="1175" t="str">
        <f>+SC!A24</f>
        <v>Hidrandina</v>
      </c>
      <c r="C31" s="159" t="str">
        <f>+SC!C24</f>
        <v>Paramonga Nueva 66</v>
      </c>
      <c r="D31" s="161">
        <f>+SC!E24</f>
        <v>17.37</v>
      </c>
      <c r="E31" s="61">
        <f>+SC!$F24*'2'!E$10</f>
        <v>0</v>
      </c>
      <c r="F31" s="61">
        <f>+SC!$F24*'2'!F$10</f>
        <v>0</v>
      </c>
      <c r="G31" s="61">
        <f>+SC!$F24*'2'!G$10</f>
        <v>0</v>
      </c>
      <c r="H31" s="61">
        <f>+SC!$F24*'2'!H$10</f>
        <v>0</v>
      </c>
      <c r="I31" s="61">
        <f>+SC!$F24*'2'!I$10</f>
        <v>0</v>
      </c>
      <c r="J31" s="61">
        <f>+SC!$F24*'2'!J$10</f>
        <v>0</v>
      </c>
      <c r="K31" s="61">
        <f>+SC!$F24*'2'!K$10</f>
        <v>0</v>
      </c>
      <c r="L31" s="61">
        <f>+SC!$F24*'2'!L$10</f>
        <v>0</v>
      </c>
      <c r="M31" s="61">
        <f>+SC!$F24*'2'!M$10</f>
        <v>0</v>
      </c>
      <c r="N31" s="61">
        <f>+SC!$F24*'2'!N$10</f>
        <v>0</v>
      </c>
      <c r="O31" s="61">
        <f>+SC!$F24*'2'!O$10</f>
        <v>0</v>
      </c>
      <c r="P31" s="1180">
        <f t="shared" si="0"/>
        <v>0</v>
      </c>
    </row>
    <row r="32" spans="1:16" hidden="1" x14ac:dyDescent="0.2">
      <c r="A32" s="1174">
        <f>+IF(SC!F25&lt;&gt;0,1,0)</f>
        <v>0</v>
      </c>
      <c r="B32" s="1175" t="str">
        <f>+SC!A25</f>
        <v>Hidrandina</v>
      </c>
      <c r="C32" s="159" t="str">
        <f>+SC!C25</f>
        <v>Trujillo Norte 138</v>
      </c>
      <c r="D32" s="161">
        <f>+SC!E25</f>
        <v>17.190000000000001</v>
      </c>
      <c r="E32" s="61">
        <f>+SC!$F25*'2'!E$10</f>
        <v>0</v>
      </c>
      <c r="F32" s="61">
        <f>+SC!$F25*'2'!F$10</f>
        <v>0</v>
      </c>
      <c r="G32" s="61">
        <f>+SC!$F25*'2'!G$10</f>
        <v>0</v>
      </c>
      <c r="H32" s="61">
        <f>+SC!$F25*'2'!H$10</f>
        <v>0</v>
      </c>
      <c r="I32" s="61">
        <f>+SC!$F25*'2'!I$10</f>
        <v>0</v>
      </c>
      <c r="J32" s="61">
        <f>+SC!$F25*'2'!J$10</f>
        <v>0</v>
      </c>
      <c r="K32" s="61">
        <f>+SC!$F25*'2'!K$10</f>
        <v>0</v>
      </c>
      <c r="L32" s="61">
        <f>+SC!$F25*'2'!L$10</f>
        <v>0</v>
      </c>
      <c r="M32" s="61">
        <f>+SC!$F25*'2'!M$10</f>
        <v>0</v>
      </c>
      <c r="N32" s="61">
        <f>+SC!$F25*'2'!N$10</f>
        <v>0</v>
      </c>
      <c r="O32" s="61">
        <f>+SC!$F25*'2'!O$10</f>
        <v>0</v>
      </c>
      <c r="P32" s="1180">
        <f t="shared" si="0"/>
        <v>0</v>
      </c>
    </row>
    <row r="33" spans="1:16" hidden="1" x14ac:dyDescent="0.2">
      <c r="A33" s="1174">
        <f>+IF(SC!F26&lt;&gt;0,1,0)</f>
        <v>0</v>
      </c>
      <c r="B33" s="1175" t="str">
        <f>+SC!A26</f>
        <v>Hidrandina</v>
      </c>
      <c r="C33" s="159" t="str">
        <f>+SC!C26</f>
        <v>Trujillo Norte 10</v>
      </c>
      <c r="D33" s="161">
        <f>+SC!E26</f>
        <v>17.52</v>
      </c>
      <c r="E33" s="61">
        <f>+SC!$F26*'2'!E$10</f>
        <v>0</v>
      </c>
      <c r="F33" s="61">
        <f>+SC!$F26*'2'!F$10</f>
        <v>0</v>
      </c>
      <c r="G33" s="61">
        <f>+SC!$F26*'2'!G$10</f>
        <v>0</v>
      </c>
      <c r="H33" s="61">
        <f>+SC!$F26*'2'!H$10</f>
        <v>0</v>
      </c>
      <c r="I33" s="61">
        <f>+SC!$F26*'2'!I$10</f>
        <v>0</v>
      </c>
      <c r="J33" s="61">
        <f>+SC!$F26*'2'!J$10</f>
        <v>0</v>
      </c>
      <c r="K33" s="61">
        <f>+SC!$F26*'2'!K$10</f>
        <v>0</v>
      </c>
      <c r="L33" s="61">
        <f>+SC!$F26*'2'!L$10</f>
        <v>0</v>
      </c>
      <c r="M33" s="61">
        <f>+SC!$F26*'2'!M$10</f>
        <v>0</v>
      </c>
      <c r="N33" s="61">
        <f>+SC!$F26*'2'!N$10</f>
        <v>0</v>
      </c>
      <c r="O33" s="61">
        <f>+SC!$F26*'2'!O$10</f>
        <v>0</v>
      </c>
      <c r="P33" s="1180">
        <f t="shared" si="0"/>
        <v>0</v>
      </c>
    </row>
    <row r="34" spans="1:16" hidden="1" x14ac:dyDescent="0.2">
      <c r="A34" s="1174">
        <f>+IF(SC!F27&lt;&gt;0,1,0)</f>
        <v>0</v>
      </c>
      <c r="B34" s="1175" t="str">
        <f>+SC!A27</f>
        <v>Hidrandina</v>
      </c>
      <c r="C34" s="159" t="str">
        <f>+SC!C27</f>
        <v>La Pajuela 22.9</v>
      </c>
      <c r="D34" s="161">
        <f>+SC!E27</f>
        <v>17.52</v>
      </c>
      <c r="E34" s="61">
        <f>+SC!$F27*'2'!E$10</f>
        <v>0</v>
      </c>
      <c r="F34" s="61">
        <f>+SC!$F27*'2'!F$10</f>
        <v>0</v>
      </c>
      <c r="G34" s="61">
        <f>+SC!$F27*'2'!G$10</f>
        <v>0</v>
      </c>
      <c r="H34" s="61">
        <f>+SC!$F27*'2'!H$10</f>
        <v>0</v>
      </c>
      <c r="I34" s="61">
        <f>+SC!$F27*'2'!I$10</f>
        <v>0</v>
      </c>
      <c r="J34" s="61">
        <f>+SC!$F27*'2'!J$10</f>
        <v>0</v>
      </c>
      <c r="K34" s="61">
        <f>+SC!$F27*'2'!K$10</f>
        <v>0</v>
      </c>
      <c r="L34" s="61">
        <f>+SC!$F27*'2'!L$10</f>
        <v>0</v>
      </c>
      <c r="M34" s="61">
        <f>+SC!$F27*'2'!M$10</f>
        <v>0</v>
      </c>
      <c r="N34" s="61">
        <f>+SC!$F27*'2'!N$10</f>
        <v>0</v>
      </c>
      <c r="O34" s="61">
        <f>+SC!$F27*'2'!O$10</f>
        <v>0</v>
      </c>
      <c r="P34" s="1180">
        <f t="shared" si="0"/>
        <v>0</v>
      </c>
    </row>
    <row r="35" spans="1:16" hidden="1" x14ac:dyDescent="0.2">
      <c r="A35" s="1174">
        <f>+IF(SC!F28&lt;&gt;0,1,0)</f>
        <v>0</v>
      </c>
      <c r="B35" s="1175" t="str">
        <f>+SC!A28</f>
        <v>Hidrandina</v>
      </c>
      <c r="C35" s="159" t="str">
        <f>+SC!C28</f>
        <v>Porcon 10</v>
      </c>
      <c r="D35" s="161">
        <f>+SC!E28</f>
        <v>17.52</v>
      </c>
      <c r="E35" s="61">
        <f>+SC!$F28*'2'!E$10</f>
        <v>0</v>
      </c>
      <c r="F35" s="61">
        <f>+SC!$F28*'2'!F$10</f>
        <v>0</v>
      </c>
      <c r="G35" s="61">
        <f>+SC!$F28*'2'!G$10</f>
        <v>0</v>
      </c>
      <c r="H35" s="61">
        <f>+SC!$F28*'2'!H$10</f>
        <v>0</v>
      </c>
      <c r="I35" s="61">
        <f>+SC!$F28*'2'!I$10</f>
        <v>0</v>
      </c>
      <c r="J35" s="61">
        <f>+SC!$F28*'2'!J$10</f>
        <v>0</v>
      </c>
      <c r="K35" s="61">
        <f>+SC!$F28*'2'!K$10</f>
        <v>0</v>
      </c>
      <c r="L35" s="61">
        <f>+SC!$F28*'2'!L$10</f>
        <v>0</v>
      </c>
      <c r="M35" s="61">
        <f>+SC!$F28*'2'!M$10</f>
        <v>0</v>
      </c>
      <c r="N35" s="61">
        <f>+SC!$F28*'2'!N$10</f>
        <v>0</v>
      </c>
      <c r="O35" s="61">
        <f>+SC!$F28*'2'!O$10</f>
        <v>0</v>
      </c>
      <c r="P35" s="1180">
        <f t="shared" si="0"/>
        <v>0</v>
      </c>
    </row>
    <row r="36" spans="1:16" hidden="1" x14ac:dyDescent="0.2">
      <c r="A36" s="1174">
        <f>+IF(SC!F29&lt;&gt;0,1,0)</f>
        <v>0</v>
      </c>
      <c r="B36" s="1175" t="str">
        <f>+SC!A29</f>
        <v>Hidrandina</v>
      </c>
      <c r="C36" s="159" t="str">
        <f>+SC!C29</f>
        <v>Cajamarca Norte 60</v>
      </c>
      <c r="D36" s="161">
        <f>+SC!E29</f>
        <v>17.43</v>
      </c>
      <c r="E36" s="61">
        <f>+SC!$F29*'2'!E$10</f>
        <v>0</v>
      </c>
      <c r="F36" s="61">
        <f>+SC!$F29*'2'!F$10</f>
        <v>0</v>
      </c>
      <c r="G36" s="61">
        <f>+SC!$F29*'2'!G$10</f>
        <v>0</v>
      </c>
      <c r="H36" s="61">
        <f>+SC!$F29*'2'!H$10</f>
        <v>0</v>
      </c>
      <c r="I36" s="61">
        <f>+SC!$F29*'2'!I$10</f>
        <v>0</v>
      </c>
      <c r="J36" s="61">
        <f>+SC!$F29*'2'!J$10</f>
        <v>0</v>
      </c>
      <c r="K36" s="61">
        <f>+SC!$F29*'2'!K$10</f>
        <v>0</v>
      </c>
      <c r="L36" s="61">
        <f>+SC!$F29*'2'!L$10</f>
        <v>0</v>
      </c>
      <c r="M36" s="61">
        <f>+SC!$F29*'2'!M$10</f>
        <v>0</v>
      </c>
      <c r="N36" s="61">
        <f>+SC!$F29*'2'!N$10</f>
        <v>0</v>
      </c>
      <c r="O36" s="61">
        <f>+SC!$F29*'2'!O$10</f>
        <v>0</v>
      </c>
      <c r="P36" s="1180">
        <f t="shared" ref="P36" si="2">SUM(E36:O36)</f>
        <v>0</v>
      </c>
    </row>
    <row r="37" spans="1:16" hidden="1" x14ac:dyDescent="0.2">
      <c r="A37" s="1174">
        <f>+IF(SC!F30&lt;&gt;0,1,0)</f>
        <v>0</v>
      </c>
      <c r="B37" s="1175" t="str">
        <f>+SC!A30</f>
        <v>Electrocentro</v>
      </c>
      <c r="C37" s="159" t="str">
        <f>+SC!C30</f>
        <v>Aucayacu 22.9</v>
      </c>
      <c r="D37" s="161">
        <f>+SC!E30</f>
        <v>17.54</v>
      </c>
      <c r="E37" s="61">
        <f>+SC!$F30*'2'!E$10</f>
        <v>0</v>
      </c>
      <c r="F37" s="61">
        <f>+SC!$F30*'2'!F$10</f>
        <v>0</v>
      </c>
      <c r="G37" s="61">
        <f>+SC!$F30*'2'!G$10</f>
        <v>0</v>
      </c>
      <c r="H37" s="61">
        <f>+SC!$F30*'2'!H$10</f>
        <v>0</v>
      </c>
      <c r="I37" s="61">
        <f>+SC!$F30*'2'!I$10</f>
        <v>0</v>
      </c>
      <c r="J37" s="61">
        <f>+SC!$F30*'2'!J$10</f>
        <v>0</v>
      </c>
      <c r="K37" s="61">
        <f>+SC!$F30*'2'!K$10</f>
        <v>0</v>
      </c>
      <c r="L37" s="61">
        <f>+SC!$F30*'2'!L$10</f>
        <v>0</v>
      </c>
      <c r="M37" s="61">
        <f>+SC!$F30*'2'!M$10</f>
        <v>0</v>
      </c>
      <c r="N37" s="61">
        <f>+SC!$F30*'2'!N$10</f>
        <v>0</v>
      </c>
      <c r="O37" s="61">
        <f>+SC!$F30*'2'!O$10</f>
        <v>0</v>
      </c>
      <c r="P37" s="1180">
        <f t="shared" si="0"/>
        <v>0</v>
      </c>
    </row>
    <row r="38" spans="1:16" x14ac:dyDescent="0.2">
      <c r="A38" s="1174">
        <f>+IF(SC!F31&lt;&gt;0,1,0)</f>
        <v>1</v>
      </c>
      <c r="B38" s="1175" t="str">
        <f>+SC!A31</f>
        <v>Electrocentro</v>
      </c>
      <c r="C38" s="159" t="str">
        <f>+SC!C31</f>
        <v>Carhuamayo 138</v>
      </c>
      <c r="D38" s="161">
        <f>+SC!E31</f>
        <v>17.12</v>
      </c>
      <c r="E38" s="61">
        <f>+SC!$F31*'2'!E$10</f>
        <v>1.043685590182835</v>
      </c>
      <c r="F38" s="61">
        <f>+SC!$F31*'2'!F$10</f>
        <v>12.318733774711458</v>
      </c>
      <c r="G38" s="61">
        <f>+SC!$F31*'2'!G$10</f>
        <v>22.161442028238213</v>
      </c>
      <c r="H38" s="61">
        <f>+SC!$F31*'2'!H$10</f>
        <v>8.020449209150618E-2</v>
      </c>
      <c r="I38" s="61">
        <f>+SC!$F31*'2'!I$10</f>
        <v>15.552584946320772</v>
      </c>
      <c r="J38" s="61">
        <f>+SC!$F31*'2'!J$10</f>
        <v>1.2649215238363758</v>
      </c>
      <c r="K38" s="61">
        <f>+SC!$F31*'2'!K$10</f>
        <v>1.8677673294463182</v>
      </c>
      <c r="L38" s="61">
        <f>+SC!$F31*'2'!L$10</f>
        <v>0.2249541926688603</v>
      </c>
      <c r="M38" s="61">
        <f>+SC!$F31*'2'!M$10</f>
        <v>4.9421193190166646</v>
      </c>
      <c r="N38" s="61">
        <f>+SC!$F31*'2'!N$10</f>
        <v>3.9919547293358601E-2</v>
      </c>
      <c r="O38" s="61">
        <f>+SC!$F31*'2'!O$10</f>
        <v>0.36629054565487978</v>
      </c>
      <c r="P38" s="1180">
        <f t="shared" si="0"/>
        <v>59.862623289461233</v>
      </c>
    </row>
    <row r="39" spans="1:16" hidden="1" x14ac:dyDescent="0.2">
      <c r="A39" s="1174">
        <f>+IF(SC!F32&lt;&gt;0,1,0)</f>
        <v>0</v>
      </c>
      <c r="B39" s="1175" t="str">
        <f>+SC!A32</f>
        <v>Electrocentro</v>
      </c>
      <c r="C39" s="159" t="str">
        <f>+SC!C32</f>
        <v>Cobriza I 69</v>
      </c>
      <c r="D39" s="161">
        <f>+SC!E32</f>
        <v>17.440000000000001</v>
      </c>
      <c r="E39" s="61">
        <f>+SC!$F32*'2'!E$10</f>
        <v>0</v>
      </c>
      <c r="F39" s="61">
        <f>+SC!$F32*'2'!F$10</f>
        <v>0</v>
      </c>
      <c r="G39" s="61">
        <f>+SC!$F32*'2'!G$10</f>
        <v>0</v>
      </c>
      <c r="H39" s="61">
        <f>+SC!$F32*'2'!H$10</f>
        <v>0</v>
      </c>
      <c r="I39" s="61">
        <f>+SC!$F32*'2'!I$10</f>
        <v>0</v>
      </c>
      <c r="J39" s="61">
        <f>+SC!$F32*'2'!J$10</f>
        <v>0</v>
      </c>
      <c r="K39" s="61">
        <f>+SC!$F32*'2'!K$10</f>
        <v>0</v>
      </c>
      <c r="L39" s="61">
        <f>+SC!$F32*'2'!L$10</f>
        <v>0</v>
      </c>
      <c r="M39" s="61">
        <f>+SC!$F32*'2'!M$10</f>
        <v>0</v>
      </c>
      <c r="N39" s="61">
        <f>+SC!$F32*'2'!N$10</f>
        <v>0</v>
      </c>
      <c r="O39" s="61">
        <f>+SC!$F32*'2'!O$10</f>
        <v>0</v>
      </c>
      <c r="P39" s="1180">
        <f t="shared" si="0"/>
        <v>0</v>
      </c>
    </row>
    <row r="40" spans="1:16" hidden="1" x14ac:dyDescent="0.2">
      <c r="A40" s="1174">
        <f>+IF(SC!F33&lt;&gt;0,1,0)</f>
        <v>0</v>
      </c>
      <c r="B40" s="1175" t="str">
        <f>+SC!A33</f>
        <v>Electrocentro</v>
      </c>
      <c r="C40" s="159" t="str">
        <f>+SC!C33</f>
        <v>Cobriza II 69</v>
      </c>
      <c r="D40" s="161">
        <f>+SC!E33</f>
        <v>17.440000000000001</v>
      </c>
      <c r="E40" s="61">
        <f>+SC!$F33*'2'!E$10</f>
        <v>0</v>
      </c>
      <c r="F40" s="61">
        <f>+SC!$F33*'2'!F$10</f>
        <v>0</v>
      </c>
      <c r="G40" s="61">
        <f>+SC!$F33*'2'!G$10</f>
        <v>0</v>
      </c>
      <c r="H40" s="61">
        <f>+SC!$F33*'2'!H$10</f>
        <v>0</v>
      </c>
      <c r="I40" s="61">
        <f>+SC!$F33*'2'!I$10</f>
        <v>0</v>
      </c>
      <c r="J40" s="61">
        <f>+SC!$F33*'2'!J$10</f>
        <v>0</v>
      </c>
      <c r="K40" s="61">
        <f>+SC!$F33*'2'!K$10</f>
        <v>0</v>
      </c>
      <c r="L40" s="61">
        <f>+SC!$F33*'2'!L$10</f>
        <v>0</v>
      </c>
      <c r="M40" s="61">
        <f>+SC!$F33*'2'!M$10</f>
        <v>0</v>
      </c>
      <c r="N40" s="61">
        <f>+SC!$F33*'2'!N$10</f>
        <v>0</v>
      </c>
      <c r="O40" s="61">
        <f>+SC!$F33*'2'!O$10</f>
        <v>0</v>
      </c>
      <c r="P40" s="1180">
        <f t="shared" si="0"/>
        <v>0</v>
      </c>
    </row>
    <row r="41" spans="1:16" hidden="1" x14ac:dyDescent="0.2">
      <c r="A41" s="1174">
        <f>+IF(SC!F34&lt;&gt;0,1,0)</f>
        <v>0</v>
      </c>
      <c r="B41" s="1175" t="str">
        <f>+SC!A34</f>
        <v>Electrocentro</v>
      </c>
      <c r="C41" s="159" t="str">
        <f>+SC!C34</f>
        <v>Cobriza II 10</v>
      </c>
      <c r="D41" s="161">
        <f>+SC!E34</f>
        <v>17.54</v>
      </c>
      <c r="E41" s="61">
        <f>+SC!$F34*'2'!E$10</f>
        <v>0</v>
      </c>
      <c r="F41" s="61">
        <f>+SC!$F34*'2'!F$10</f>
        <v>0</v>
      </c>
      <c r="G41" s="61">
        <f>+SC!$F34*'2'!G$10</f>
        <v>0</v>
      </c>
      <c r="H41" s="61">
        <f>+SC!$F34*'2'!H$10</f>
        <v>0</v>
      </c>
      <c r="I41" s="61">
        <f>+SC!$F34*'2'!I$10</f>
        <v>0</v>
      </c>
      <c r="J41" s="61">
        <f>+SC!$F34*'2'!J$10</f>
        <v>0</v>
      </c>
      <c r="K41" s="61">
        <f>+SC!$F34*'2'!K$10</f>
        <v>0</v>
      </c>
      <c r="L41" s="61">
        <f>+SC!$F34*'2'!L$10</f>
        <v>0</v>
      </c>
      <c r="M41" s="61">
        <f>+SC!$F34*'2'!M$10</f>
        <v>0</v>
      </c>
      <c r="N41" s="61">
        <f>+SC!$F34*'2'!N$10</f>
        <v>0</v>
      </c>
      <c r="O41" s="61">
        <f>+SC!$F34*'2'!O$10</f>
        <v>0</v>
      </c>
      <c r="P41" s="1180">
        <f t="shared" si="0"/>
        <v>0</v>
      </c>
    </row>
    <row r="42" spans="1:16" hidden="1" x14ac:dyDescent="0.2">
      <c r="A42" s="1174">
        <f>+IF(SC!F35&lt;&gt;0,1,0)</f>
        <v>0</v>
      </c>
      <c r="B42" s="1175" t="str">
        <f>+SC!A35</f>
        <v>Electrocentro</v>
      </c>
      <c r="C42" s="159" t="str">
        <f>+SC!C35</f>
        <v>Condorcocha 44</v>
      </c>
      <c r="D42" s="161">
        <f>+SC!E35</f>
        <v>17.12</v>
      </c>
      <c r="E42" s="61">
        <f>+SC!$F35*'2'!E$10</f>
        <v>0</v>
      </c>
      <c r="F42" s="61">
        <f>+SC!$F35*'2'!F$10</f>
        <v>0</v>
      </c>
      <c r="G42" s="61">
        <f>+SC!$F35*'2'!G$10</f>
        <v>0</v>
      </c>
      <c r="H42" s="61">
        <f>+SC!$F35*'2'!H$10</f>
        <v>0</v>
      </c>
      <c r="I42" s="61">
        <f>+SC!$F35*'2'!I$10</f>
        <v>0</v>
      </c>
      <c r="J42" s="61">
        <f>+SC!$F35*'2'!J$10</f>
        <v>0</v>
      </c>
      <c r="K42" s="61">
        <f>+SC!$F35*'2'!K$10</f>
        <v>0</v>
      </c>
      <c r="L42" s="61">
        <f>+SC!$F35*'2'!L$10</f>
        <v>0</v>
      </c>
      <c r="M42" s="61">
        <f>+SC!$F35*'2'!M$10</f>
        <v>0</v>
      </c>
      <c r="N42" s="61">
        <f>+SC!$F35*'2'!N$10</f>
        <v>0</v>
      </c>
      <c r="O42" s="61">
        <f>+SC!$F35*'2'!O$10</f>
        <v>0</v>
      </c>
      <c r="P42" s="1180">
        <f t="shared" si="0"/>
        <v>0</v>
      </c>
    </row>
    <row r="43" spans="1:16" hidden="1" x14ac:dyDescent="0.2">
      <c r="A43" s="1174">
        <f>+IF(SC!F36&lt;&gt;0,1,0)</f>
        <v>0</v>
      </c>
      <c r="B43" s="1175" t="str">
        <f>+SC!A36</f>
        <v>Electrocentro</v>
      </c>
      <c r="C43" s="159" t="str">
        <f>+SC!C36</f>
        <v>Huancavelica 60</v>
      </c>
      <c r="D43" s="161">
        <f>+SC!E36</f>
        <v>17.440000000000001</v>
      </c>
      <c r="E43" s="61">
        <f>+SC!$F36*'2'!E$10</f>
        <v>0</v>
      </c>
      <c r="F43" s="61">
        <f>+SC!$F36*'2'!F$10</f>
        <v>0</v>
      </c>
      <c r="G43" s="61">
        <f>+SC!$F36*'2'!G$10</f>
        <v>0</v>
      </c>
      <c r="H43" s="61">
        <f>+SC!$F36*'2'!H$10</f>
        <v>0</v>
      </c>
      <c r="I43" s="61">
        <f>+SC!$F36*'2'!I$10</f>
        <v>0</v>
      </c>
      <c r="J43" s="61">
        <f>+SC!$F36*'2'!J$10</f>
        <v>0</v>
      </c>
      <c r="K43" s="61">
        <f>+SC!$F36*'2'!K$10</f>
        <v>0</v>
      </c>
      <c r="L43" s="61">
        <f>+SC!$F36*'2'!L$10</f>
        <v>0</v>
      </c>
      <c r="M43" s="61">
        <f>+SC!$F36*'2'!M$10</f>
        <v>0</v>
      </c>
      <c r="N43" s="61">
        <f>+SC!$F36*'2'!N$10</f>
        <v>0</v>
      </c>
      <c r="O43" s="61">
        <f>+SC!$F36*'2'!O$10</f>
        <v>0</v>
      </c>
      <c r="P43" s="1180">
        <f t="shared" si="0"/>
        <v>0</v>
      </c>
    </row>
    <row r="44" spans="1:16" hidden="1" x14ac:dyDescent="0.2">
      <c r="A44" s="1174">
        <f>+IF(SC!F37&lt;&gt;0,1,0)</f>
        <v>0</v>
      </c>
      <c r="B44" s="1175" t="str">
        <f>+SC!A37</f>
        <v>Electrocentro</v>
      </c>
      <c r="C44" s="159" t="str">
        <f>+SC!C37</f>
        <v>Huancavelica 10</v>
      </c>
      <c r="D44" s="161">
        <f>+SC!E37</f>
        <v>17.54</v>
      </c>
      <c r="E44" s="61">
        <f>+SC!$F37*'2'!E$10</f>
        <v>0</v>
      </c>
      <c r="F44" s="61">
        <f>+SC!$F37*'2'!F$10</f>
        <v>0</v>
      </c>
      <c r="G44" s="61">
        <f>+SC!$F37*'2'!G$10</f>
        <v>0</v>
      </c>
      <c r="H44" s="61">
        <f>+SC!$F37*'2'!H$10</f>
        <v>0</v>
      </c>
      <c r="I44" s="61">
        <f>+SC!$F37*'2'!I$10</f>
        <v>0</v>
      </c>
      <c r="J44" s="61">
        <f>+SC!$F37*'2'!J$10</f>
        <v>0</v>
      </c>
      <c r="K44" s="61">
        <f>+SC!$F37*'2'!K$10</f>
        <v>0</v>
      </c>
      <c r="L44" s="61">
        <f>+SC!$F37*'2'!L$10</f>
        <v>0</v>
      </c>
      <c r="M44" s="61">
        <f>+SC!$F37*'2'!M$10</f>
        <v>0</v>
      </c>
      <c r="N44" s="61">
        <f>+SC!$F37*'2'!N$10</f>
        <v>0</v>
      </c>
      <c r="O44" s="61">
        <f>+SC!$F37*'2'!O$10</f>
        <v>0</v>
      </c>
      <c r="P44" s="1180">
        <f t="shared" ref="P44:P75" si="3">SUM(E44:O44)</f>
        <v>0</v>
      </c>
    </row>
    <row r="45" spans="1:16" hidden="1" x14ac:dyDescent="0.2">
      <c r="A45" s="1174">
        <f>+IF(SC!F38&lt;&gt;0,1,0)</f>
        <v>0</v>
      </c>
      <c r="B45" s="1175" t="str">
        <f>+SC!A38</f>
        <v>Electrocentro</v>
      </c>
      <c r="C45" s="159" t="str">
        <f>+SC!C38</f>
        <v>Huanuco  22.9</v>
      </c>
      <c r="D45" s="161">
        <f>+SC!E38</f>
        <v>17.54</v>
      </c>
      <c r="E45" s="61">
        <f>+SC!$F38*'2'!E$10</f>
        <v>0</v>
      </c>
      <c r="F45" s="61">
        <f>+SC!$F38*'2'!F$10</f>
        <v>0</v>
      </c>
      <c r="G45" s="61">
        <f>+SC!$F38*'2'!G$10</f>
        <v>0</v>
      </c>
      <c r="H45" s="61">
        <f>+SC!$F38*'2'!H$10</f>
        <v>0</v>
      </c>
      <c r="I45" s="61">
        <f>+SC!$F38*'2'!I$10</f>
        <v>0</v>
      </c>
      <c r="J45" s="61">
        <f>+SC!$F38*'2'!J$10</f>
        <v>0</v>
      </c>
      <c r="K45" s="61">
        <f>+SC!$F38*'2'!K$10</f>
        <v>0</v>
      </c>
      <c r="L45" s="61">
        <f>+SC!$F38*'2'!L$10</f>
        <v>0</v>
      </c>
      <c r="M45" s="61">
        <f>+SC!$F38*'2'!M$10</f>
        <v>0</v>
      </c>
      <c r="N45" s="61">
        <f>+SC!$F38*'2'!N$10</f>
        <v>0</v>
      </c>
      <c r="O45" s="61">
        <f>+SC!$F38*'2'!O$10</f>
        <v>0</v>
      </c>
      <c r="P45" s="1180">
        <f t="shared" si="3"/>
        <v>0</v>
      </c>
    </row>
    <row r="46" spans="1:16" hidden="1" x14ac:dyDescent="0.2">
      <c r="A46" s="1174">
        <f>+IF(SC!F39&lt;&gt;0,1,0)</f>
        <v>0</v>
      </c>
      <c r="B46" s="1175" t="str">
        <f>+SC!A39</f>
        <v>Electrocentro</v>
      </c>
      <c r="C46" s="159" t="str">
        <f>+SC!C39</f>
        <v>Huanuco  10</v>
      </c>
      <c r="D46" s="161">
        <f>+SC!E39</f>
        <v>17.54</v>
      </c>
      <c r="E46" s="61">
        <f>+SC!$F39*'2'!E$10</f>
        <v>0</v>
      </c>
      <c r="F46" s="61">
        <f>+SC!$F39*'2'!F$10</f>
        <v>0</v>
      </c>
      <c r="G46" s="61">
        <f>+SC!$F39*'2'!G$10</f>
        <v>0</v>
      </c>
      <c r="H46" s="61">
        <f>+SC!$F39*'2'!H$10</f>
        <v>0</v>
      </c>
      <c r="I46" s="61">
        <f>+SC!$F39*'2'!I$10</f>
        <v>0</v>
      </c>
      <c r="J46" s="61">
        <f>+SC!$F39*'2'!J$10</f>
        <v>0</v>
      </c>
      <c r="K46" s="61">
        <f>+SC!$F39*'2'!K$10</f>
        <v>0</v>
      </c>
      <c r="L46" s="61">
        <f>+SC!$F39*'2'!L$10</f>
        <v>0</v>
      </c>
      <c r="M46" s="61">
        <f>+SC!$F39*'2'!M$10</f>
        <v>0</v>
      </c>
      <c r="N46" s="61">
        <f>+SC!$F39*'2'!N$10</f>
        <v>0</v>
      </c>
      <c r="O46" s="61">
        <f>+SC!$F39*'2'!O$10</f>
        <v>0</v>
      </c>
      <c r="P46" s="1180">
        <f t="shared" si="3"/>
        <v>0</v>
      </c>
    </row>
    <row r="47" spans="1:16" hidden="1" x14ac:dyDescent="0.2">
      <c r="A47" s="1174">
        <f>+IF(SC!F40&lt;&gt;0,1,0)</f>
        <v>0</v>
      </c>
      <c r="B47" s="1175" t="str">
        <f>+SC!A40</f>
        <v>Electrocentro</v>
      </c>
      <c r="C47" s="159" t="str">
        <f>+SC!C40</f>
        <v>Huayucachi 60</v>
      </c>
      <c r="D47" s="161">
        <f>+SC!E40</f>
        <v>17.440000000000001</v>
      </c>
      <c r="E47" s="61">
        <f>+SC!$F40*'2'!E$10</f>
        <v>0</v>
      </c>
      <c r="F47" s="61">
        <f>+SC!$F40*'2'!F$10</f>
        <v>0</v>
      </c>
      <c r="G47" s="61">
        <f>+SC!$F40*'2'!G$10</f>
        <v>0</v>
      </c>
      <c r="H47" s="61">
        <f>+SC!$F40*'2'!H$10</f>
        <v>0</v>
      </c>
      <c r="I47" s="61">
        <f>+SC!$F40*'2'!I$10</f>
        <v>0</v>
      </c>
      <c r="J47" s="61">
        <f>+SC!$F40*'2'!J$10</f>
        <v>0</v>
      </c>
      <c r="K47" s="61">
        <f>+SC!$F40*'2'!K$10</f>
        <v>0</v>
      </c>
      <c r="L47" s="61">
        <f>+SC!$F40*'2'!L$10</f>
        <v>0</v>
      </c>
      <c r="M47" s="61">
        <f>+SC!$F40*'2'!M$10</f>
        <v>0</v>
      </c>
      <c r="N47" s="61">
        <f>+SC!$F40*'2'!N$10</f>
        <v>0</v>
      </c>
      <c r="O47" s="61">
        <f>+SC!$F40*'2'!O$10</f>
        <v>0</v>
      </c>
      <c r="P47" s="1180">
        <f t="shared" si="3"/>
        <v>0</v>
      </c>
    </row>
    <row r="48" spans="1:16" hidden="1" x14ac:dyDescent="0.2">
      <c r="A48" s="1174">
        <f>+IF(SC!F41&lt;&gt;0,1,0)</f>
        <v>0</v>
      </c>
      <c r="B48" s="1175" t="str">
        <f>+SC!A41</f>
        <v>Electrocentro</v>
      </c>
      <c r="C48" s="159" t="str">
        <f>+SC!C41</f>
        <v>Huayucachi 10</v>
      </c>
      <c r="D48" s="161">
        <f>+SC!E41</f>
        <v>17.54</v>
      </c>
      <c r="E48" s="61">
        <f>+SC!$F41*'2'!E$10</f>
        <v>0</v>
      </c>
      <c r="F48" s="61">
        <f>+SC!$F41*'2'!F$10</f>
        <v>0</v>
      </c>
      <c r="G48" s="61">
        <f>+SC!$F41*'2'!G$10</f>
        <v>0</v>
      </c>
      <c r="H48" s="61">
        <f>+SC!$F41*'2'!H$10</f>
        <v>0</v>
      </c>
      <c r="I48" s="61">
        <f>+SC!$F41*'2'!I$10</f>
        <v>0</v>
      </c>
      <c r="J48" s="61">
        <f>+SC!$F41*'2'!J$10</f>
        <v>0</v>
      </c>
      <c r="K48" s="61">
        <f>+SC!$F41*'2'!K$10</f>
        <v>0</v>
      </c>
      <c r="L48" s="61">
        <f>+SC!$F41*'2'!L$10</f>
        <v>0</v>
      </c>
      <c r="M48" s="61">
        <f>+SC!$F41*'2'!M$10</f>
        <v>0</v>
      </c>
      <c r="N48" s="61">
        <f>+SC!$F41*'2'!N$10</f>
        <v>0</v>
      </c>
      <c r="O48" s="61">
        <f>+SC!$F41*'2'!O$10</f>
        <v>0</v>
      </c>
      <c r="P48" s="1180">
        <f t="shared" si="3"/>
        <v>0</v>
      </c>
    </row>
    <row r="49" spans="1:16" hidden="1" x14ac:dyDescent="0.2">
      <c r="A49" s="1174">
        <f>+IF(SC!F42&lt;&gt;0,1,0)</f>
        <v>0</v>
      </c>
      <c r="B49" s="1175" t="str">
        <f>+SC!A42</f>
        <v>Electrocentro</v>
      </c>
      <c r="C49" s="159" t="str">
        <f>+SC!C42</f>
        <v>Restitución 33</v>
      </c>
      <c r="D49" s="161">
        <f>+SC!E42</f>
        <v>16.809999999999999</v>
      </c>
      <c r="E49" s="61">
        <f>+SC!$F42*'2'!E$10</f>
        <v>0</v>
      </c>
      <c r="F49" s="61">
        <f>+SC!$F42*'2'!F$10</f>
        <v>0</v>
      </c>
      <c r="G49" s="61">
        <f>+SC!$F42*'2'!G$10</f>
        <v>0</v>
      </c>
      <c r="H49" s="61">
        <f>+SC!$F42*'2'!H$10</f>
        <v>0</v>
      </c>
      <c r="I49" s="61">
        <f>+SC!$F42*'2'!I$10</f>
        <v>0</v>
      </c>
      <c r="J49" s="61">
        <f>+SC!$F42*'2'!J$10</f>
        <v>0</v>
      </c>
      <c r="K49" s="61">
        <f>+SC!$F42*'2'!K$10</f>
        <v>0</v>
      </c>
      <c r="L49" s="61">
        <f>+SC!$F42*'2'!L$10</f>
        <v>0</v>
      </c>
      <c r="M49" s="61">
        <f>+SC!$F42*'2'!M$10</f>
        <v>0</v>
      </c>
      <c r="N49" s="61">
        <f>+SC!$F42*'2'!N$10</f>
        <v>0</v>
      </c>
      <c r="O49" s="61">
        <f>+SC!$F42*'2'!O$10</f>
        <v>0</v>
      </c>
      <c r="P49" s="1180">
        <f t="shared" si="3"/>
        <v>0</v>
      </c>
    </row>
    <row r="50" spans="1:16" hidden="1" x14ac:dyDescent="0.2">
      <c r="A50" s="1174">
        <f>+IF(SC!F43&lt;&gt;0,1,0)</f>
        <v>0</v>
      </c>
      <c r="B50" s="1175" t="str">
        <f>+SC!A43</f>
        <v>Electrocentro</v>
      </c>
      <c r="C50" s="159" t="str">
        <f>+SC!C43</f>
        <v>Huancayoccasa 33</v>
      </c>
      <c r="D50" s="161">
        <f>+SC!E43</f>
        <v>16.809999999999999</v>
      </c>
      <c r="E50" s="61">
        <f>+SC!$F43*'2'!E$10</f>
        <v>0</v>
      </c>
      <c r="F50" s="61">
        <f>+SC!$F43*'2'!F$10</f>
        <v>0</v>
      </c>
      <c r="G50" s="61">
        <f>+SC!$F43*'2'!G$10</f>
        <v>0</v>
      </c>
      <c r="H50" s="61">
        <f>+SC!$F43*'2'!H$10</f>
        <v>0</v>
      </c>
      <c r="I50" s="61">
        <f>+SC!$F43*'2'!I$10</f>
        <v>0</v>
      </c>
      <c r="J50" s="61">
        <f>+SC!$F43*'2'!J$10</f>
        <v>0</v>
      </c>
      <c r="K50" s="61">
        <f>+SC!$F43*'2'!K$10</f>
        <v>0</v>
      </c>
      <c r="L50" s="61">
        <f>+SC!$F43*'2'!L$10</f>
        <v>0</v>
      </c>
      <c r="M50" s="61">
        <f>+SC!$F43*'2'!M$10</f>
        <v>0</v>
      </c>
      <c r="N50" s="61">
        <f>+SC!$F43*'2'!N$10</f>
        <v>0</v>
      </c>
      <c r="O50" s="61">
        <f>+SC!$F43*'2'!O$10</f>
        <v>0</v>
      </c>
      <c r="P50" s="1180">
        <f t="shared" si="3"/>
        <v>0</v>
      </c>
    </row>
    <row r="51" spans="1:16" x14ac:dyDescent="0.2">
      <c r="A51" s="1174">
        <f>+IF(SC!F44&lt;&gt;0,1,0)</f>
        <v>1</v>
      </c>
      <c r="B51" s="1175" t="str">
        <f>+SC!A44</f>
        <v>Electrocentro</v>
      </c>
      <c r="C51" s="159" t="str">
        <f>+SC!C44</f>
        <v>Tablachaca 33</v>
      </c>
      <c r="D51" s="161">
        <f>+SC!E44</f>
        <v>16.809999999999999</v>
      </c>
      <c r="E51" s="61">
        <f>+SC!$F44*'2'!E$10</f>
        <v>0.11758773649503966</v>
      </c>
      <c r="F51" s="61">
        <f>+SC!$F44*'2'!F$10</f>
        <v>1.3879007573531403</v>
      </c>
      <c r="G51" s="61">
        <f>+SC!$F44*'2'!G$10</f>
        <v>2.4968379654547714</v>
      </c>
      <c r="H51" s="61">
        <f>+SC!$F44*'2'!H$10</f>
        <v>9.0363082239377918E-3</v>
      </c>
      <c r="I51" s="61">
        <f>+SC!$F44*'2'!I$10</f>
        <v>1.7522453866248318</v>
      </c>
      <c r="J51" s="61">
        <f>+SC!$F44*'2'!J$10</f>
        <v>0.14251347362735872</v>
      </c>
      <c r="K51" s="61">
        <f>+SC!$F44*'2'!K$10</f>
        <v>0.21043361586558165</v>
      </c>
      <c r="L51" s="61">
        <f>+SC!$F44*'2'!L$10</f>
        <v>2.5344657988778434E-2</v>
      </c>
      <c r="M51" s="61">
        <f>+SC!$F44*'2'!M$10</f>
        <v>0.55680813233204873</v>
      </c>
      <c r="N51" s="61">
        <f>+SC!$F44*'2'!N$10</f>
        <v>4.497570199575536E-3</v>
      </c>
      <c r="O51" s="61">
        <f>+SC!$F44*'2'!O$10</f>
        <v>4.1268440005524064E-2</v>
      </c>
      <c r="P51" s="1180">
        <f t="shared" si="3"/>
        <v>6.7444740441705884</v>
      </c>
    </row>
    <row r="52" spans="1:16" x14ac:dyDescent="0.2">
      <c r="A52" s="1174">
        <f>+IF(SC!F45&lt;&gt;0,1,0)</f>
        <v>1</v>
      </c>
      <c r="B52" s="1175" t="str">
        <f>+SC!A45</f>
        <v>Electrocentro</v>
      </c>
      <c r="C52" s="159" t="str">
        <f>+SC!C45</f>
        <v>Oroya 50</v>
      </c>
      <c r="D52" s="161">
        <f>+SC!E45</f>
        <v>17.12</v>
      </c>
      <c r="E52" s="61">
        <f>+SC!$F45*'2'!E$10</f>
        <v>1.443218209755778</v>
      </c>
      <c r="F52" s="61">
        <f>+SC!$F45*'2'!F$10</f>
        <v>17.034460446735316</v>
      </c>
      <c r="G52" s="61">
        <f>+SC!$F45*'2'!G$10</f>
        <v>30.64504961115485</v>
      </c>
      <c r="H52" s="61">
        <f>+SC!$F45*'2'!H$10</f>
        <v>0.11090752289719476</v>
      </c>
      <c r="I52" s="61">
        <f>+SC!$F45*'2'!I$10</f>
        <v>21.506260136610326</v>
      </c>
      <c r="J52" s="61">
        <f>+SC!$F45*'2'!J$10</f>
        <v>1.7491453310118805</v>
      </c>
      <c r="K52" s="61">
        <f>+SC!$F45*'2'!K$10</f>
        <v>2.5827661575471454</v>
      </c>
      <c r="L52" s="61">
        <f>+SC!$F45*'2'!L$10</f>
        <v>0.31106876464945216</v>
      </c>
      <c r="M52" s="61">
        <f>+SC!$F45*'2'!M$10</f>
        <v>6.834008884554188</v>
      </c>
      <c r="N52" s="61">
        <f>+SC!$F45*'2'!N$10</f>
        <v>5.520112390254369E-2</v>
      </c>
      <c r="O52" s="61">
        <f>+SC!$F45*'2'!O$10</f>
        <v>0.50650999738139046</v>
      </c>
      <c r="P52" s="1180">
        <f t="shared" si="3"/>
        <v>82.778596186200048</v>
      </c>
    </row>
    <row r="53" spans="1:16" x14ac:dyDescent="0.2">
      <c r="A53" s="1174">
        <f>+IF(SC!F46&lt;&gt;0,1,0)</f>
        <v>1</v>
      </c>
      <c r="B53" s="1175" t="str">
        <f>+SC!A46</f>
        <v>Electrocentro</v>
      </c>
      <c r="C53" s="159" t="str">
        <f>+SC!C46</f>
        <v>Paragsha 138</v>
      </c>
      <c r="D53" s="161">
        <f>+SC!E46</f>
        <v>17.12</v>
      </c>
      <c r="E53" s="61">
        <f>+SC!$F46*'2'!E$10</f>
        <v>1.6808600056000573</v>
      </c>
      <c r="F53" s="61">
        <f>+SC!$F46*'2'!F$10</f>
        <v>19.839372236537042</v>
      </c>
      <c r="G53" s="61">
        <f>+SC!$F46*'2'!G$10</f>
        <v>35.691095021407975</v>
      </c>
      <c r="H53" s="61">
        <f>+SC!$F46*'2'!H$10</f>
        <v>0.12916966976851915</v>
      </c>
      <c r="I53" s="61">
        <f>+SC!$F46*'2'!I$10</f>
        <v>25.047503065926723</v>
      </c>
      <c r="J53" s="61">
        <f>+SC!$F46*'2'!J$10</f>
        <v>2.037161401516312</v>
      </c>
      <c r="K53" s="61">
        <f>+SC!$F46*'2'!K$10</f>
        <v>3.0080470913493844</v>
      </c>
      <c r="L53" s="61">
        <f>+SC!$F46*'2'!L$10</f>
        <v>0.36228966760276687</v>
      </c>
      <c r="M53" s="61">
        <f>+SC!$F46*'2'!M$10</f>
        <v>7.9593038213579845</v>
      </c>
      <c r="N53" s="61">
        <f>+SC!$F46*'2'!N$10</f>
        <v>6.4290597779846623E-2</v>
      </c>
      <c r="O53" s="61">
        <f>+SC!$F46*'2'!O$10</f>
        <v>0.58991245487336152</v>
      </c>
      <c r="P53" s="1180">
        <f t="shared" si="3"/>
        <v>96.409005033719978</v>
      </c>
    </row>
    <row r="54" spans="1:16" hidden="1" x14ac:dyDescent="0.2">
      <c r="A54" s="1174">
        <f>+IF(SC!F47&lt;&gt;0,1,0)</f>
        <v>0</v>
      </c>
      <c r="B54" s="1175" t="str">
        <f>+SC!A47</f>
        <v>Electrocentro</v>
      </c>
      <c r="C54" s="159" t="str">
        <f>+SC!C47</f>
        <v>Tingo Maria 10</v>
      </c>
      <c r="D54" s="161">
        <f>+SC!E47</f>
        <v>17.54</v>
      </c>
      <c r="E54" s="61">
        <f>+SC!$F47*'2'!E$10</f>
        <v>0</v>
      </c>
      <c r="F54" s="61">
        <f>+SC!$F47*'2'!F$10</f>
        <v>0</v>
      </c>
      <c r="G54" s="61">
        <f>+SC!$F47*'2'!G$10</f>
        <v>0</v>
      </c>
      <c r="H54" s="61">
        <f>+SC!$F47*'2'!H$10</f>
        <v>0</v>
      </c>
      <c r="I54" s="61">
        <f>+SC!$F47*'2'!I$10</f>
        <v>0</v>
      </c>
      <c r="J54" s="61">
        <f>+SC!$F47*'2'!J$10</f>
        <v>0</v>
      </c>
      <c r="K54" s="61">
        <f>+SC!$F47*'2'!K$10</f>
        <v>0</v>
      </c>
      <c r="L54" s="61">
        <f>+SC!$F47*'2'!L$10</f>
        <v>0</v>
      </c>
      <c r="M54" s="61">
        <f>+SC!$F47*'2'!M$10</f>
        <v>0</v>
      </c>
      <c r="N54" s="61">
        <f>+SC!$F47*'2'!N$10</f>
        <v>0</v>
      </c>
      <c r="O54" s="61">
        <f>+SC!$F47*'2'!O$10</f>
        <v>0</v>
      </c>
      <c r="P54" s="1180">
        <f t="shared" si="3"/>
        <v>0</v>
      </c>
    </row>
    <row r="55" spans="1:16" x14ac:dyDescent="0.2">
      <c r="A55" s="1174">
        <f>+IF(SC!F48&lt;&gt;0,1,0)</f>
        <v>1</v>
      </c>
      <c r="B55" s="1175" t="str">
        <f>+SC!A48</f>
        <v>Electrocentro</v>
      </c>
      <c r="C55" s="159" t="str">
        <f>+SC!C48</f>
        <v>Yaupi 13.8</v>
      </c>
      <c r="D55" s="161">
        <f>+SC!E48</f>
        <v>16.71</v>
      </c>
      <c r="E55" s="61">
        <f>+SC!$F48*'2'!E$10</f>
        <v>1.9955380915176761</v>
      </c>
      <c r="F55" s="61">
        <f>+SC!$F48*'2'!F$10</f>
        <v>23.553551680631738</v>
      </c>
      <c r="G55" s="61">
        <f>+SC!$F48*'2'!G$10</f>
        <v>42.372915891808802</v>
      </c>
      <c r="H55" s="61">
        <f>+SC!$F48*'2'!H$10</f>
        <v>0.15335185288070394</v>
      </c>
      <c r="I55" s="61">
        <f>+SC!$F48*'2'!I$10</f>
        <v>29.736709957364248</v>
      </c>
      <c r="J55" s="61">
        <f>+SC!$F48*'2'!J$10</f>
        <v>2.4185435799241777</v>
      </c>
      <c r="K55" s="61">
        <f>+SC!$F48*'2'!K$10</f>
        <v>3.5711912543982076</v>
      </c>
      <c r="L55" s="61">
        <f>+SC!$F48*'2'!L$10</f>
        <v>0.43011483969868458</v>
      </c>
      <c r="M55" s="61">
        <f>+SC!$F48*'2'!M$10</f>
        <v>9.4493853768695537</v>
      </c>
      <c r="N55" s="61">
        <f>+SC!$F48*'2'!N$10</f>
        <v>7.6326604457654018E-2</v>
      </c>
      <c r="O55" s="61">
        <f>+SC!$F48*'2'!O$10</f>
        <v>0.70035146915179536</v>
      </c>
      <c r="P55" s="1180">
        <f t="shared" si="3"/>
        <v>114.45798059870323</v>
      </c>
    </row>
    <row r="56" spans="1:16" hidden="1" x14ac:dyDescent="0.2">
      <c r="A56" s="1174">
        <f>+IF(SC!F49&lt;&gt;0,1,0)</f>
        <v>0</v>
      </c>
      <c r="B56" s="1175" t="str">
        <f>+SC!A49</f>
        <v>Electroucayali</v>
      </c>
      <c r="C56" s="159" t="str">
        <f>+SC!C49</f>
        <v>Aguaytia 22.9</v>
      </c>
      <c r="D56" s="161">
        <f>+SC!E49</f>
        <v>17.123000000000001</v>
      </c>
      <c r="E56" s="61">
        <f>+SC!$F49*'2'!E$10</f>
        <v>0</v>
      </c>
      <c r="F56" s="61">
        <f>+SC!$F49*'2'!F$10</f>
        <v>0</v>
      </c>
      <c r="G56" s="61">
        <f>+SC!$F49*'2'!G$10</f>
        <v>0</v>
      </c>
      <c r="H56" s="61">
        <f>+SC!$F49*'2'!H$10</f>
        <v>0</v>
      </c>
      <c r="I56" s="61">
        <f>+SC!$F49*'2'!I$10</f>
        <v>0</v>
      </c>
      <c r="J56" s="61">
        <f>+SC!$F49*'2'!J$10</f>
        <v>0</v>
      </c>
      <c r="K56" s="61">
        <f>+SC!$F49*'2'!K$10</f>
        <v>0</v>
      </c>
      <c r="L56" s="61">
        <f>+SC!$F49*'2'!L$10</f>
        <v>0</v>
      </c>
      <c r="M56" s="61">
        <f>+SC!$F49*'2'!M$10</f>
        <v>0</v>
      </c>
      <c r="N56" s="61">
        <f>+SC!$F49*'2'!N$10</f>
        <v>0</v>
      </c>
      <c r="O56" s="61">
        <f>+SC!$F49*'2'!O$10</f>
        <v>0</v>
      </c>
      <c r="P56" s="1180">
        <f t="shared" si="3"/>
        <v>0</v>
      </c>
    </row>
    <row r="57" spans="1:16" hidden="1" x14ac:dyDescent="0.2">
      <c r="A57" s="1174">
        <f>+IF(SC!F50&lt;&gt;0,1,0)</f>
        <v>0</v>
      </c>
      <c r="B57" s="1175" t="str">
        <f>+SC!A50</f>
        <v>Electroucayali</v>
      </c>
      <c r="C57" s="159" t="str">
        <f>+SC!C50</f>
        <v>Pucallpa 60</v>
      </c>
      <c r="D57" s="161">
        <f>+SC!E50</f>
        <v>17.123000000000001</v>
      </c>
      <c r="E57" s="61">
        <f>+SC!$F50*'2'!E$10</f>
        <v>0</v>
      </c>
      <c r="F57" s="61">
        <f>+SC!$F50*'2'!F$10</f>
        <v>0</v>
      </c>
      <c r="G57" s="61">
        <f>+SC!$F50*'2'!G$10</f>
        <v>0</v>
      </c>
      <c r="H57" s="61">
        <f>+SC!$F50*'2'!H$10</f>
        <v>0</v>
      </c>
      <c r="I57" s="61">
        <f>+SC!$F50*'2'!I$10</f>
        <v>0</v>
      </c>
      <c r="J57" s="61">
        <f>+SC!$F50*'2'!J$10</f>
        <v>0</v>
      </c>
      <c r="K57" s="61">
        <f>+SC!$F50*'2'!K$10</f>
        <v>0</v>
      </c>
      <c r="L57" s="61">
        <f>+SC!$F50*'2'!L$10</f>
        <v>0</v>
      </c>
      <c r="M57" s="61">
        <f>+SC!$F50*'2'!M$10</f>
        <v>0</v>
      </c>
      <c r="N57" s="61">
        <f>+SC!$F50*'2'!N$10</f>
        <v>0</v>
      </c>
      <c r="O57" s="61">
        <f>+SC!$F50*'2'!O$10</f>
        <v>0</v>
      </c>
      <c r="P57" s="1180">
        <f t="shared" si="3"/>
        <v>0</v>
      </c>
    </row>
    <row r="58" spans="1:16" hidden="1" x14ac:dyDescent="0.2">
      <c r="A58" s="1174">
        <f>+IF(SC!F51&lt;&gt;0,1,0)</f>
        <v>0</v>
      </c>
      <c r="B58" s="1175" t="str">
        <f>+SC!A51</f>
        <v>Electrotocache</v>
      </c>
      <c r="C58" s="159" t="str">
        <f>+SC!C51</f>
        <v>Nuevo Progreso 22.9</v>
      </c>
      <c r="D58" s="161">
        <f>+SC!E51</f>
        <v>17.62</v>
      </c>
      <c r="E58" s="61">
        <f>+SC!$F51*'2'!E$10</f>
        <v>0</v>
      </c>
      <c r="F58" s="61">
        <f>+SC!$F51*'2'!F$10</f>
        <v>0</v>
      </c>
      <c r="G58" s="61">
        <f>+SC!$F51*'2'!G$10</f>
        <v>0</v>
      </c>
      <c r="H58" s="61">
        <f>+SC!$F51*'2'!H$10</f>
        <v>0</v>
      </c>
      <c r="I58" s="61">
        <f>+SC!$F51*'2'!I$10</f>
        <v>0</v>
      </c>
      <c r="J58" s="61">
        <f>+SC!$F51*'2'!J$10</f>
        <v>0</v>
      </c>
      <c r="K58" s="61">
        <f>+SC!$F51*'2'!K$10</f>
        <v>0</v>
      </c>
      <c r="L58" s="61">
        <f>+SC!$F51*'2'!L$10</f>
        <v>0</v>
      </c>
      <c r="M58" s="61">
        <f>+SC!$F51*'2'!M$10</f>
        <v>0</v>
      </c>
      <c r="N58" s="61">
        <f>+SC!$F51*'2'!N$10</f>
        <v>0</v>
      </c>
      <c r="O58" s="61">
        <f>+SC!$F51*'2'!O$10</f>
        <v>0</v>
      </c>
      <c r="P58" s="1180">
        <f t="shared" si="3"/>
        <v>0</v>
      </c>
    </row>
    <row r="59" spans="1:16" hidden="1" x14ac:dyDescent="0.2">
      <c r="A59" s="1174">
        <f>+IF(SC!F52&lt;&gt;0,1,0)</f>
        <v>0</v>
      </c>
      <c r="B59" s="1175" t="str">
        <f>+SC!A52</f>
        <v>Electrotocache</v>
      </c>
      <c r="C59" s="159" t="str">
        <f>+SC!C52</f>
        <v>Tngo Maria 138</v>
      </c>
      <c r="D59" s="161">
        <f>+SC!E52</f>
        <v>17.12</v>
      </c>
      <c r="E59" s="61">
        <f>+SC!$F52*'2'!E$10</f>
        <v>0</v>
      </c>
      <c r="F59" s="61">
        <f>+SC!$F52*'2'!F$10</f>
        <v>0</v>
      </c>
      <c r="G59" s="61">
        <f>+SC!$F52*'2'!G$10</f>
        <v>0</v>
      </c>
      <c r="H59" s="61">
        <f>+SC!$F52*'2'!H$10</f>
        <v>0</v>
      </c>
      <c r="I59" s="61">
        <f>+SC!$F52*'2'!I$10</f>
        <v>0</v>
      </c>
      <c r="J59" s="61">
        <f>+SC!$F52*'2'!J$10</f>
        <v>0</v>
      </c>
      <c r="K59" s="61">
        <f>+SC!$F52*'2'!K$10</f>
        <v>0</v>
      </c>
      <c r="L59" s="61">
        <f>+SC!$F52*'2'!L$10</f>
        <v>0</v>
      </c>
      <c r="M59" s="61">
        <f>+SC!$F52*'2'!M$10</f>
        <v>0</v>
      </c>
      <c r="N59" s="61">
        <f>+SC!$F52*'2'!N$10</f>
        <v>0</v>
      </c>
      <c r="O59" s="61">
        <f>+SC!$F52*'2'!O$10</f>
        <v>0</v>
      </c>
      <c r="P59" s="1180">
        <f t="shared" si="3"/>
        <v>0</v>
      </c>
    </row>
    <row r="60" spans="1:16" hidden="1" x14ac:dyDescent="0.2">
      <c r="A60" s="1174">
        <f>+IF(SC!F53&lt;&gt;0,1,0)</f>
        <v>0</v>
      </c>
      <c r="B60" s="1175" t="str">
        <f>+SC!A53</f>
        <v>Electrotocache</v>
      </c>
      <c r="C60" s="159" t="str">
        <f>+SC!C53</f>
        <v>Uchiza 22.9</v>
      </c>
      <c r="D60" s="161">
        <f>+SC!E53</f>
        <v>17.62</v>
      </c>
      <c r="E60" s="61">
        <f>+SC!$F53*'2'!E$10</f>
        <v>0</v>
      </c>
      <c r="F60" s="61">
        <f>+SC!$F53*'2'!F$10</f>
        <v>0</v>
      </c>
      <c r="G60" s="61">
        <f>+SC!$F53*'2'!G$10</f>
        <v>0</v>
      </c>
      <c r="H60" s="61">
        <f>+SC!$F53*'2'!H$10</f>
        <v>0</v>
      </c>
      <c r="I60" s="61">
        <f>+SC!$F53*'2'!I$10</f>
        <v>0</v>
      </c>
      <c r="J60" s="61">
        <f>+SC!$F53*'2'!J$10</f>
        <v>0</v>
      </c>
      <c r="K60" s="61">
        <f>+SC!$F53*'2'!K$10</f>
        <v>0</v>
      </c>
      <c r="L60" s="61">
        <f>+SC!$F53*'2'!L$10</f>
        <v>0</v>
      </c>
      <c r="M60" s="61">
        <f>+SC!$F53*'2'!M$10</f>
        <v>0</v>
      </c>
      <c r="N60" s="61">
        <f>+SC!$F53*'2'!N$10</f>
        <v>0</v>
      </c>
      <c r="O60" s="61">
        <f>+SC!$F53*'2'!O$10</f>
        <v>0</v>
      </c>
      <c r="P60" s="1180">
        <f t="shared" si="3"/>
        <v>0</v>
      </c>
    </row>
    <row r="61" spans="1:16" hidden="1" x14ac:dyDescent="0.2">
      <c r="A61" s="1174">
        <f>+IF(SC!F54&lt;&gt;0,1,0)</f>
        <v>0</v>
      </c>
      <c r="B61" s="1175" t="str">
        <f>+SC!A54</f>
        <v>Electrotocache</v>
      </c>
      <c r="C61" s="159" t="str">
        <f>+SC!C54</f>
        <v>Oroya 50</v>
      </c>
      <c r="D61" s="161">
        <f>+SC!E54</f>
        <v>17.12</v>
      </c>
      <c r="E61" s="61">
        <f>+SC!$F54*'2'!E$10</f>
        <v>0</v>
      </c>
      <c r="F61" s="61">
        <f>+SC!$F54*'2'!F$10</f>
        <v>0</v>
      </c>
      <c r="G61" s="61">
        <f>+SC!$F54*'2'!G$10</f>
        <v>0</v>
      </c>
      <c r="H61" s="61">
        <f>+SC!$F54*'2'!H$10</f>
        <v>0</v>
      </c>
      <c r="I61" s="61">
        <f>+SC!$F54*'2'!I$10</f>
        <v>0</v>
      </c>
      <c r="J61" s="61">
        <f>+SC!$F54*'2'!J$10</f>
        <v>0</v>
      </c>
      <c r="K61" s="61">
        <f>+SC!$F54*'2'!K$10</f>
        <v>0</v>
      </c>
      <c r="L61" s="61">
        <f>+SC!$F54*'2'!L$10</f>
        <v>0</v>
      </c>
      <c r="M61" s="61">
        <f>+SC!$F54*'2'!M$10</f>
        <v>0</v>
      </c>
      <c r="N61" s="61">
        <f>+SC!$F54*'2'!N$10</f>
        <v>0</v>
      </c>
      <c r="O61" s="61">
        <f>+SC!$F54*'2'!O$10</f>
        <v>0</v>
      </c>
      <c r="P61" s="1180">
        <f t="shared" si="3"/>
        <v>0</v>
      </c>
    </row>
    <row r="62" spans="1:16" x14ac:dyDescent="0.2">
      <c r="A62" s="1174">
        <f>+IF(SC!F55&lt;&gt;0,1,0)</f>
        <v>1</v>
      </c>
      <c r="B62" s="1175" t="str">
        <f>+SC!A55</f>
        <v>Coelvisac</v>
      </c>
      <c r="C62" s="159" t="str">
        <f>+SC!C55</f>
        <v>Illimo 22.9</v>
      </c>
      <c r="D62" s="161">
        <f>+SC!E55</f>
        <v>17.64</v>
      </c>
      <c r="E62" s="61">
        <f>+SC!$F55*'2'!E$10</f>
        <v>0.77854556764503513</v>
      </c>
      <c r="F62" s="61">
        <f>+SC!$F55*'2'!F$10</f>
        <v>9.1892574444959809</v>
      </c>
      <c r="G62" s="61">
        <f>+SC!$F55*'2'!G$10</f>
        <v>16.531503956746896</v>
      </c>
      <c r="H62" s="61">
        <f>+SC!$F55*'2'!H$10</f>
        <v>5.9829178835481035E-2</v>
      </c>
      <c r="I62" s="61">
        <f>+SC!$F55*'2'!I$10</f>
        <v>11.601574448546099</v>
      </c>
      <c r="J62" s="61">
        <f>+SC!$F55*'2'!J$10</f>
        <v>0.94357827210117451</v>
      </c>
      <c r="K62" s="61">
        <f>+SC!$F55*'2'!K$10</f>
        <v>1.3932758959313556</v>
      </c>
      <c r="L62" s="61">
        <f>+SC!$F55*'2'!L$10</f>
        <v>0.1678063693442654</v>
      </c>
      <c r="M62" s="61">
        <f>+SC!$F55*'2'!M$10</f>
        <v>3.6866132164565784</v>
      </c>
      <c r="N62" s="61">
        <f>+SC!$F55*'2'!N$10</f>
        <v>2.9778303830175695E-2</v>
      </c>
      <c r="O62" s="61">
        <f>+SC!$F55*'2'!O$10</f>
        <v>0.27323734606696132</v>
      </c>
      <c r="P62" s="1180">
        <f t="shared" si="3"/>
        <v>44.655000000000008</v>
      </c>
    </row>
    <row r="63" spans="1:16" hidden="1" x14ac:dyDescent="0.2">
      <c r="A63" s="1174">
        <f>+IF(SC!F56&lt;&gt;0,1,0)</f>
        <v>0</v>
      </c>
      <c r="B63" s="1175" t="str">
        <f>+SC!A56</f>
        <v>Coelvisac</v>
      </c>
      <c r="C63" s="159" t="str">
        <f>+SC!C56</f>
        <v>Huacho 22.9</v>
      </c>
      <c r="D63" s="161">
        <f>+SC!E56</f>
        <v>17.5</v>
      </c>
      <c r="E63" s="61">
        <f>+SC!$F56*'2'!E$10</f>
        <v>0</v>
      </c>
      <c r="F63" s="61">
        <f>+SC!$F56*'2'!F$10</f>
        <v>0</v>
      </c>
      <c r="G63" s="61">
        <f>+SC!$F56*'2'!G$10</f>
        <v>0</v>
      </c>
      <c r="H63" s="61">
        <f>+SC!$F56*'2'!H$10</f>
        <v>0</v>
      </c>
      <c r="I63" s="61">
        <f>+SC!$F56*'2'!I$10</f>
        <v>0</v>
      </c>
      <c r="J63" s="61">
        <f>+SC!$F56*'2'!J$10</f>
        <v>0</v>
      </c>
      <c r="K63" s="61">
        <f>+SC!$F56*'2'!K$10</f>
        <v>0</v>
      </c>
      <c r="L63" s="61">
        <f>+SC!$F56*'2'!L$10</f>
        <v>0</v>
      </c>
      <c r="M63" s="61">
        <f>+SC!$F56*'2'!M$10</f>
        <v>0</v>
      </c>
      <c r="N63" s="61">
        <f>+SC!$F56*'2'!N$10</f>
        <v>0</v>
      </c>
      <c r="O63" s="61">
        <f>+SC!$F56*'2'!O$10</f>
        <v>0</v>
      </c>
      <c r="P63" s="1180">
        <f t="shared" si="3"/>
        <v>0</v>
      </c>
    </row>
    <row r="64" spans="1:16" hidden="1" x14ac:dyDescent="0.2">
      <c r="A64" s="1174">
        <f>+IF(SC!F57&lt;&gt;0,1,0)</f>
        <v>0</v>
      </c>
      <c r="B64" s="1175" t="str">
        <f>+SC!A57</f>
        <v>Coelvisac</v>
      </c>
      <c r="C64" s="159" t="str">
        <f>+SC!C57</f>
        <v>Ica 220</v>
      </c>
      <c r="D64" s="161">
        <f>+SC!E57</f>
        <v>17.190000000000001</v>
      </c>
      <c r="E64" s="61">
        <f>+SC!$F57*'2'!E$10</f>
        <v>0</v>
      </c>
      <c r="F64" s="61">
        <f>+SC!$F57*'2'!F$10</f>
        <v>0</v>
      </c>
      <c r="G64" s="61">
        <f>+SC!$F57*'2'!G$10</f>
        <v>0</v>
      </c>
      <c r="H64" s="61">
        <f>+SC!$F57*'2'!H$10</f>
        <v>0</v>
      </c>
      <c r="I64" s="61">
        <f>+SC!$F57*'2'!I$10</f>
        <v>0</v>
      </c>
      <c r="J64" s="61">
        <f>+SC!$F57*'2'!J$10</f>
        <v>0</v>
      </c>
      <c r="K64" s="61">
        <f>+SC!$F57*'2'!K$10</f>
        <v>0</v>
      </c>
      <c r="L64" s="61">
        <f>+SC!$F57*'2'!L$10</f>
        <v>0</v>
      </c>
      <c r="M64" s="61">
        <f>+SC!$F57*'2'!M$10</f>
        <v>0</v>
      </c>
      <c r="N64" s="61">
        <f>+SC!$F57*'2'!N$10</f>
        <v>0</v>
      </c>
      <c r="O64" s="61">
        <f>+SC!$F57*'2'!O$10</f>
        <v>0</v>
      </c>
      <c r="P64" s="1180">
        <f t="shared" si="3"/>
        <v>0</v>
      </c>
    </row>
    <row r="65" spans="1:16" x14ac:dyDescent="0.2">
      <c r="A65" s="1174">
        <f>+IF(SC!F58&lt;&gt;0,1,0)</f>
        <v>1</v>
      </c>
      <c r="B65" s="1175" t="str">
        <f>+SC!A58</f>
        <v>Electrodunas</v>
      </c>
      <c r="C65" s="159" t="str">
        <f>+SC!C58</f>
        <v>Ica 60</v>
      </c>
      <c r="D65" s="161">
        <f>+SC!E58</f>
        <v>17.66</v>
      </c>
      <c r="E65" s="61">
        <f>+SC!$F58*'2'!E$10</f>
        <v>41.816496522996324</v>
      </c>
      <c r="F65" s="61">
        <f>+SC!$F58*'2'!F$10</f>
        <v>493.56462607450408</v>
      </c>
      <c r="G65" s="61">
        <f>+SC!$F58*'2'!G$10</f>
        <v>887.92436365444519</v>
      </c>
      <c r="H65" s="61">
        <f>+SC!$F58*'2'!H$10</f>
        <v>3.2134877555276167</v>
      </c>
      <c r="I65" s="61">
        <f>+SC!$F58*'2'!I$10</f>
        <v>623.13269479700023</v>
      </c>
      <c r="J65" s="61">
        <f>+SC!$F58*'2'!J$10</f>
        <v>50.680575645488055</v>
      </c>
      <c r="K65" s="61">
        <f>+SC!$F58*'2'!K$10</f>
        <v>74.834305246923805</v>
      </c>
      <c r="L65" s="61">
        <f>+SC!$F58*'2'!L$10</f>
        <v>9.0130555639107168</v>
      </c>
      <c r="M65" s="61">
        <f>+SC!$F58*'2'!M$10</f>
        <v>198.01185075640436</v>
      </c>
      <c r="N65" s="61">
        <f>+SC!$F58*'2'!N$10</f>
        <v>1.5994238363489206</v>
      </c>
      <c r="O65" s="61">
        <f>+SC!$F58*'2'!O$10</f>
        <v>14.67586356739911</v>
      </c>
      <c r="P65" s="1180">
        <f t="shared" si="3"/>
        <v>2398.4667434209482</v>
      </c>
    </row>
    <row r="66" spans="1:16" x14ac:dyDescent="0.2">
      <c r="A66" s="1174">
        <f>+IF(SC!F59&lt;&gt;0,1,0)</f>
        <v>1</v>
      </c>
      <c r="B66" s="1175" t="str">
        <f>+SC!A59</f>
        <v>Electrodunas</v>
      </c>
      <c r="C66" s="159" t="str">
        <f>+SC!C59</f>
        <v>Ica 10</v>
      </c>
      <c r="D66" s="161">
        <f>+SC!E59</f>
        <v>17.73</v>
      </c>
      <c r="E66" s="61">
        <f>+SC!$F59*'2'!E$10</f>
        <v>10.798814909839447</v>
      </c>
      <c r="F66" s="61">
        <f>+SC!$F59*'2'!F$10</f>
        <v>127.45957902263723</v>
      </c>
      <c r="G66" s="61">
        <f>+SC!$F59*'2'!G$10</f>
        <v>229.30019619812632</v>
      </c>
      <c r="H66" s="61">
        <f>+SC!$F59*'2'!H$10</f>
        <v>0.82986051851317533</v>
      </c>
      <c r="I66" s="61">
        <f>+SC!$F59*'2'!I$10</f>
        <v>160.91961773224398</v>
      </c>
      <c r="J66" s="61">
        <f>+SC!$F59*'2'!J$10</f>
        <v>13.087900743161702</v>
      </c>
      <c r="K66" s="61">
        <f>+SC!$F59*'2'!K$10</f>
        <v>19.325430833822796</v>
      </c>
      <c r="L66" s="61">
        <f>+SC!$F59*'2'!L$10</f>
        <v>2.3275579472145673</v>
      </c>
      <c r="M66" s="61">
        <f>+SC!$F59*'2'!M$10</f>
        <v>51.135162054937851</v>
      </c>
      <c r="N66" s="61">
        <f>+SC!$F59*'2'!N$10</f>
        <v>0.41303991025692283</v>
      </c>
      <c r="O66" s="61">
        <f>+SC!$F59*'2'!O$10</f>
        <v>3.7899381221294899</v>
      </c>
      <c r="P66" s="1180">
        <f t="shared" si="3"/>
        <v>619.38709799288335</v>
      </c>
    </row>
    <row r="67" spans="1:16" x14ac:dyDescent="0.2">
      <c r="A67" s="1174">
        <f>+IF(SC!F60&lt;&gt;0,1,0)</f>
        <v>1</v>
      </c>
      <c r="B67" s="1175" t="str">
        <f>+SC!A60</f>
        <v>Electrodunas</v>
      </c>
      <c r="C67" s="159" t="str">
        <f>+SC!C60</f>
        <v>Independencia 60</v>
      </c>
      <c r="D67" s="161">
        <f>+SC!E60</f>
        <v>17.66</v>
      </c>
      <c r="E67" s="61">
        <f>+SC!$F60*'2'!E$10</f>
        <v>45.389246899070379</v>
      </c>
      <c r="F67" s="61">
        <f>+SC!$F60*'2'!F$10</f>
        <v>535.73418474269113</v>
      </c>
      <c r="G67" s="61">
        <f>+SC!$F60*'2'!G$10</f>
        <v>963.78753651559475</v>
      </c>
      <c r="H67" s="61">
        <f>+SC!$F60*'2'!H$10</f>
        <v>3.4880442234698044</v>
      </c>
      <c r="I67" s="61">
        <f>+SC!$F60*'2'!I$10</f>
        <v>676.3723909646526</v>
      </c>
      <c r="J67" s="61">
        <f>+SC!$F60*'2'!J$10</f>
        <v>55.010662112619293</v>
      </c>
      <c r="K67" s="61">
        <f>+SC!$F60*'2'!K$10</f>
        <v>81.22805686279996</v>
      </c>
      <c r="L67" s="61">
        <f>+SC!$F60*'2'!L$10</f>
        <v>9.783120020119517</v>
      </c>
      <c r="M67" s="61">
        <f>+SC!$F60*'2'!M$10</f>
        <v>214.92974137567259</v>
      </c>
      <c r="N67" s="61">
        <f>+SC!$F60*'2'!N$10</f>
        <v>1.7360766549243574</v>
      </c>
      <c r="O67" s="61">
        <f>+SC!$F60*'2'!O$10</f>
        <v>15.929751421222585</v>
      </c>
      <c r="P67" s="1180">
        <f t="shared" si="3"/>
        <v>2603.3888117928368</v>
      </c>
    </row>
    <row r="68" spans="1:16" x14ac:dyDescent="0.2">
      <c r="A68" s="1174">
        <f>+IF(SC!F61&lt;&gt;0,1,0)</f>
        <v>1</v>
      </c>
      <c r="B68" s="1175" t="str">
        <f>+SC!A61</f>
        <v>Electrodunas</v>
      </c>
      <c r="C68" s="159" t="str">
        <f>+SC!C61</f>
        <v>Independencia 10</v>
      </c>
      <c r="D68" s="161">
        <f>+SC!E61</f>
        <v>17.73</v>
      </c>
      <c r="E68" s="61">
        <f>+SC!$F61*'2'!E$10</f>
        <v>1.0975298857701372</v>
      </c>
      <c r="F68" s="61">
        <f>+SC!$F61*'2'!F$10</f>
        <v>12.954263812556139</v>
      </c>
      <c r="G68" s="61">
        <f>+SC!$F61*'2'!G$10</f>
        <v>23.304762628267074</v>
      </c>
      <c r="H68" s="61">
        <f>+SC!$F61*'2'!H$10</f>
        <v>8.4342284564858191E-2</v>
      </c>
      <c r="I68" s="61">
        <f>+SC!$F61*'2'!I$10</f>
        <v>16.354951088838483</v>
      </c>
      <c r="J68" s="61">
        <f>+SC!$F61*'2'!J$10</f>
        <v>1.330179499097158</v>
      </c>
      <c r="K68" s="61">
        <f>+SC!$F61*'2'!K$10</f>
        <v>1.9641264409651382</v>
      </c>
      <c r="L68" s="61">
        <f>+SC!$F61*'2'!L$10</f>
        <v>0.23655969930572315</v>
      </c>
      <c r="M68" s="61">
        <f>+SC!$F61*'2'!M$10</f>
        <v>5.1970858874390879</v>
      </c>
      <c r="N68" s="61">
        <f>+SC!$F61*'2'!N$10</f>
        <v>4.1979018004071722E-2</v>
      </c>
      <c r="O68" s="61">
        <f>+SC!$F61*'2'!O$10</f>
        <v>0.38518767003466592</v>
      </c>
      <c r="P68" s="1180">
        <f t="shared" si="3"/>
        <v>62.950967914842529</v>
      </c>
    </row>
    <row r="69" spans="1:16" x14ac:dyDescent="0.2">
      <c r="A69" s="1174">
        <f>+IF(SC!F62&lt;&gt;0,1,0)</f>
        <v>1</v>
      </c>
      <c r="B69" s="1175" t="str">
        <f>+SC!A62</f>
        <v>Electrodunas</v>
      </c>
      <c r="C69" s="159" t="str">
        <f>+SC!C62</f>
        <v>Marcona  60</v>
      </c>
      <c r="D69" s="161">
        <f>+SC!E62</f>
        <v>17.66</v>
      </c>
      <c r="E69" s="61">
        <f>+SC!$F62*'2'!E$10</f>
        <v>15.822772125106583</v>
      </c>
      <c r="F69" s="61">
        <f>+SC!$F62*'2'!F$10</f>
        <v>186.75788879385368</v>
      </c>
      <c r="G69" s="61">
        <f>+SC!$F62*'2'!G$10</f>
        <v>335.97804786702528</v>
      </c>
      <c r="H69" s="61">
        <f>+SC!$F62*'2'!H$10</f>
        <v>1.2159384145099668</v>
      </c>
      <c r="I69" s="61">
        <f>+SC!$F62*'2'!I$10</f>
        <v>235.78461739505946</v>
      </c>
      <c r="J69" s="61">
        <f>+SC!$F62*'2'!J$10</f>
        <v>19.176814565677155</v>
      </c>
      <c r="K69" s="61">
        <f>+SC!$F62*'2'!K$10</f>
        <v>28.316244963553405</v>
      </c>
      <c r="L69" s="61">
        <f>+SC!$F62*'2'!L$10</f>
        <v>3.4104130234883816</v>
      </c>
      <c r="M69" s="61">
        <f>+SC!$F62*'2'!M$10</f>
        <v>74.924889770863572</v>
      </c>
      <c r="N69" s="61">
        <f>+SC!$F62*'2'!N$10</f>
        <v>0.60519940689185592</v>
      </c>
      <c r="O69" s="61">
        <f>+SC!$F62*'2'!O$10</f>
        <v>5.5531396523955108</v>
      </c>
      <c r="P69" s="1180">
        <f t="shared" si="3"/>
        <v>907.5459659784251</v>
      </c>
    </row>
    <row r="70" spans="1:16" hidden="1" x14ac:dyDescent="0.2">
      <c r="A70" s="1174">
        <f>+IF(SC!F63&lt;&gt;0,1,0)</f>
        <v>0</v>
      </c>
      <c r="B70" s="1175" t="str">
        <f>+SC!A63</f>
        <v>Electrodunas</v>
      </c>
      <c r="C70" s="159" t="str">
        <f>+SC!C63</f>
        <v>Huancavelica 60</v>
      </c>
      <c r="D70" s="161">
        <f>+SC!E63</f>
        <v>17.440000000000001</v>
      </c>
      <c r="E70" s="61">
        <f>+SC!$F63*'2'!E$10</f>
        <v>0</v>
      </c>
      <c r="F70" s="61">
        <f>+SC!$F63*'2'!F$10</f>
        <v>0</v>
      </c>
      <c r="G70" s="61">
        <f>+SC!$F63*'2'!G$10</f>
        <v>0</v>
      </c>
      <c r="H70" s="61">
        <f>+SC!$F63*'2'!H$10</f>
        <v>0</v>
      </c>
      <c r="I70" s="61">
        <f>+SC!$F63*'2'!I$10</f>
        <v>0</v>
      </c>
      <c r="J70" s="61">
        <f>+SC!$F63*'2'!J$10</f>
        <v>0</v>
      </c>
      <c r="K70" s="61">
        <f>+SC!$F63*'2'!K$10</f>
        <v>0</v>
      </c>
      <c r="L70" s="61">
        <f>+SC!$F63*'2'!L$10</f>
        <v>0</v>
      </c>
      <c r="M70" s="61">
        <f>+SC!$F63*'2'!M$10</f>
        <v>0</v>
      </c>
      <c r="N70" s="61">
        <f>+SC!$F63*'2'!N$10</f>
        <v>0</v>
      </c>
      <c r="O70" s="61">
        <f>+SC!$F63*'2'!O$10</f>
        <v>0</v>
      </c>
      <c r="P70" s="1180">
        <f t="shared" si="3"/>
        <v>0</v>
      </c>
    </row>
    <row r="71" spans="1:16" x14ac:dyDescent="0.2">
      <c r="A71" s="1174">
        <f>+IF(SC!F64&lt;&gt;0,1,0)</f>
        <v>1</v>
      </c>
      <c r="B71" s="1175" t="str">
        <f>+SC!A64</f>
        <v>Electrodunas</v>
      </c>
      <c r="C71" s="159" t="str">
        <f>+SC!C64</f>
        <v>Caudalosa Grande 22</v>
      </c>
      <c r="D71" s="161">
        <f>+SC!E64</f>
        <v>17.54</v>
      </c>
      <c r="E71" s="61">
        <f>+SC!$F64*'2'!E$10</f>
        <v>11.974834569058695</v>
      </c>
      <c r="F71" s="61">
        <f>+SC!$F64*'2'!F$10</f>
        <v>141.34026611079656</v>
      </c>
      <c r="G71" s="61">
        <f>+SC!$F64*'2'!G$10</f>
        <v>254.27159730493878</v>
      </c>
      <c r="H71" s="61">
        <f>+SC!$F64*'2'!H$10</f>
        <v>0.92023453569279601</v>
      </c>
      <c r="I71" s="61">
        <f>+SC!$F64*'2'!I$10</f>
        <v>178.44419201073572</v>
      </c>
      <c r="J71" s="61">
        <f>+SC!$F64*'2'!J$10</f>
        <v>14.513207936624584</v>
      </c>
      <c r="K71" s="61">
        <f>+SC!$F64*'2'!K$10</f>
        <v>21.430021640611184</v>
      </c>
      <c r="L71" s="61">
        <f>+SC!$F64*'2'!L$10</f>
        <v>2.581035196963728</v>
      </c>
      <c r="M71" s="61">
        <f>+SC!$F64*'2'!M$10</f>
        <v>56.703917178166762</v>
      </c>
      <c r="N71" s="61">
        <f>+SC!$F64*'2'!N$10</f>
        <v>0.4580210548139711</v>
      </c>
      <c r="O71" s="61">
        <f>+SC!$F64*'2'!O$10</f>
        <v>4.2026724615973965</v>
      </c>
      <c r="P71" s="1180">
        <f t="shared" si="3"/>
        <v>686.84000000000015</v>
      </c>
    </row>
    <row r="72" spans="1:16" hidden="1" x14ac:dyDescent="0.2">
      <c r="A72" s="1174">
        <f>+IF(SC!F65&lt;&gt;0,1,0)</f>
        <v>0</v>
      </c>
      <c r="B72" s="1175" t="str">
        <f>+SC!A65</f>
        <v>Electrosureste</v>
      </c>
      <c r="C72" s="159" t="str">
        <f>+SC!C65</f>
        <v>Dolorespata 138</v>
      </c>
      <c r="D72" s="161">
        <f>+SC!E65</f>
        <v>17.25</v>
      </c>
      <c r="E72" s="61">
        <f>+SC!$F65*'2'!E$10</f>
        <v>0</v>
      </c>
      <c r="F72" s="61">
        <f>+SC!$F65*'2'!F$10</f>
        <v>0</v>
      </c>
      <c r="G72" s="61">
        <f>+SC!$F65*'2'!G$10</f>
        <v>0</v>
      </c>
      <c r="H72" s="61">
        <f>+SC!$F65*'2'!H$10</f>
        <v>0</v>
      </c>
      <c r="I72" s="61">
        <f>+SC!$F65*'2'!I$10</f>
        <v>0</v>
      </c>
      <c r="J72" s="61">
        <f>+SC!$F65*'2'!J$10</f>
        <v>0</v>
      </c>
      <c r="K72" s="61">
        <f>+SC!$F65*'2'!K$10</f>
        <v>0</v>
      </c>
      <c r="L72" s="61">
        <f>+SC!$F65*'2'!L$10</f>
        <v>0</v>
      </c>
      <c r="M72" s="61">
        <f>+SC!$F65*'2'!M$10</f>
        <v>0</v>
      </c>
      <c r="N72" s="61">
        <f>+SC!$F65*'2'!N$10</f>
        <v>0</v>
      </c>
      <c r="O72" s="61">
        <f>+SC!$F65*'2'!O$10</f>
        <v>0</v>
      </c>
      <c r="P72" s="1180">
        <f t="shared" si="3"/>
        <v>0</v>
      </c>
    </row>
    <row r="73" spans="1:16" hidden="1" x14ac:dyDescent="0.2">
      <c r="A73" s="1174">
        <f>+IF(SC!F66&lt;&gt;0,1,0)</f>
        <v>0</v>
      </c>
      <c r="B73" s="1175" t="str">
        <f>+SC!A66</f>
        <v>Electrosureste</v>
      </c>
      <c r="C73" s="159" t="str">
        <f>+SC!C66</f>
        <v>Quencoro 138</v>
      </c>
      <c r="D73" s="161">
        <f>+SC!E66</f>
        <v>17.25</v>
      </c>
      <c r="E73" s="61">
        <f>+SC!$F66*'2'!E$10</f>
        <v>0</v>
      </c>
      <c r="F73" s="61">
        <f>+SC!$F66*'2'!F$10</f>
        <v>0</v>
      </c>
      <c r="G73" s="61">
        <f>+SC!$F66*'2'!G$10</f>
        <v>0</v>
      </c>
      <c r="H73" s="61">
        <f>+SC!$F66*'2'!H$10</f>
        <v>0</v>
      </c>
      <c r="I73" s="61">
        <f>+SC!$F66*'2'!I$10</f>
        <v>0</v>
      </c>
      <c r="J73" s="61">
        <f>+SC!$F66*'2'!J$10</f>
        <v>0</v>
      </c>
      <c r="K73" s="61">
        <f>+SC!$F66*'2'!K$10</f>
        <v>0</v>
      </c>
      <c r="L73" s="61">
        <f>+SC!$F66*'2'!L$10</f>
        <v>0</v>
      </c>
      <c r="M73" s="61">
        <f>+SC!$F66*'2'!M$10</f>
        <v>0</v>
      </c>
      <c r="N73" s="61">
        <f>+SC!$F66*'2'!N$10</f>
        <v>0</v>
      </c>
      <c r="O73" s="61">
        <f>+SC!$F66*'2'!O$10</f>
        <v>0</v>
      </c>
      <c r="P73" s="1180">
        <f t="shared" si="3"/>
        <v>0</v>
      </c>
    </row>
    <row r="74" spans="1:16" hidden="1" x14ac:dyDescent="0.2">
      <c r="A74" s="1174">
        <f>+IF(SC!F67&lt;&gt;0,1,0)</f>
        <v>0</v>
      </c>
      <c r="B74" s="1175" t="str">
        <f>+SC!A67</f>
        <v>Electrosureste</v>
      </c>
      <c r="C74" s="159" t="str">
        <f>+SC!C67</f>
        <v>San Gaban 138</v>
      </c>
      <c r="D74" s="161">
        <f>+SC!E67</f>
        <v>16.72</v>
      </c>
      <c r="E74" s="61">
        <f>+SC!$F67*'2'!E$10</f>
        <v>0</v>
      </c>
      <c r="F74" s="61">
        <f>+SC!$F67*'2'!F$10</f>
        <v>0</v>
      </c>
      <c r="G74" s="61">
        <f>+SC!$F67*'2'!G$10</f>
        <v>0</v>
      </c>
      <c r="H74" s="61">
        <f>+SC!$F67*'2'!H$10</f>
        <v>0</v>
      </c>
      <c r="I74" s="61">
        <f>+SC!$F67*'2'!I$10</f>
        <v>0</v>
      </c>
      <c r="J74" s="61">
        <f>+SC!$F67*'2'!J$10</f>
        <v>0</v>
      </c>
      <c r="K74" s="61">
        <f>+SC!$F67*'2'!K$10</f>
        <v>0</v>
      </c>
      <c r="L74" s="61">
        <f>+SC!$F67*'2'!L$10</f>
        <v>0</v>
      </c>
      <c r="M74" s="61">
        <f>+SC!$F67*'2'!M$10</f>
        <v>0</v>
      </c>
      <c r="N74" s="61">
        <f>+SC!$F67*'2'!N$10</f>
        <v>0</v>
      </c>
      <c r="O74" s="61">
        <f>+SC!$F67*'2'!O$10</f>
        <v>0</v>
      </c>
      <c r="P74" s="1180">
        <f t="shared" si="3"/>
        <v>0</v>
      </c>
    </row>
    <row r="75" spans="1:16" hidden="1" x14ac:dyDescent="0.2">
      <c r="A75" s="1174">
        <f>+IF(SC!F68&lt;&gt;0,1,0)</f>
        <v>0</v>
      </c>
      <c r="B75" s="1175" t="str">
        <f>+SC!A68</f>
        <v>Electropuno</v>
      </c>
      <c r="C75" s="159" t="str">
        <f>+SC!C68</f>
        <v>Puno 22,9</v>
      </c>
      <c r="D75" s="161">
        <f>+SC!E68</f>
        <v>17.579999999999998</v>
      </c>
      <c r="E75" s="61">
        <f>+SC!$F68*'2'!E$10</f>
        <v>0</v>
      </c>
      <c r="F75" s="61">
        <f>+SC!$F68*'2'!F$10</f>
        <v>0</v>
      </c>
      <c r="G75" s="61">
        <f>+SC!$F68*'2'!G$10</f>
        <v>0</v>
      </c>
      <c r="H75" s="61">
        <f>+SC!$F68*'2'!H$10</f>
        <v>0</v>
      </c>
      <c r="I75" s="61">
        <f>+SC!$F68*'2'!I$10</f>
        <v>0</v>
      </c>
      <c r="J75" s="61">
        <f>+SC!$F68*'2'!J$10</f>
        <v>0</v>
      </c>
      <c r="K75" s="61">
        <f>+SC!$F68*'2'!K$10</f>
        <v>0</v>
      </c>
      <c r="L75" s="61">
        <f>+SC!$F68*'2'!L$10</f>
        <v>0</v>
      </c>
      <c r="M75" s="61">
        <f>+SC!$F68*'2'!M$10</f>
        <v>0</v>
      </c>
      <c r="N75" s="61">
        <f>+SC!$F68*'2'!N$10</f>
        <v>0</v>
      </c>
      <c r="O75" s="61">
        <f>+SC!$F68*'2'!O$10</f>
        <v>0</v>
      </c>
      <c r="P75" s="1180">
        <f t="shared" si="3"/>
        <v>0</v>
      </c>
    </row>
    <row r="76" spans="1:16" hidden="1" x14ac:dyDescent="0.2">
      <c r="A76" s="1174">
        <f>+IF(SC!F69&lt;&gt;0,1,0)</f>
        <v>0</v>
      </c>
      <c r="B76" s="1175" t="str">
        <f>+SC!A69</f>
        <v>Electropuno</v>
      </c>
      <c r="C76" s="159" t="str">
        <f>+SC!C69</f>
        <v>Ayaviri 22,9</v>
      </c>
      <c r="D76" s="161">
        <f>+SC!E69</f>
        <v>17.579999999999998</v>
      </c>
      <c r="E76" s="61">
        <f>+SC!$F69*'2'!E$10</f>
        <v>0</v>
      </c>
      <c r="F76" s="61">
        <f>+SC!$F69*'2'!F$10</f>
        <v>0</v>
      </c>
      <c r="G76" s="61">
        <f>+SC!$F69*'2'!G$10</f>
        <v>0</v>
      </c>
      <c r="H76" s="61">
        <f>+SC!$F69*'2'!H$10</f>
        <v>0</v>
      </c>
      <c r="I76" s="61">
        <f>+SC!$F69*'2'!I$10</f>
        <v>0</v>
      </c>
      <c r="J76" s="61">
        <f>+SC!$F69*'2'!J$10</f>
        <v>0</v>
      </c>
      <c r="K76" s="61">
        <f>+SC!$F69*'2'!K$10</f>
        <v>0</v>
      </c>
      <c r="L76" s="61">
        <f>+SC!$F69*'2'!L$10</f>
        <v>0</v>
      </c>
      <c r="M76" s="61">
        <f>+SC!$F69*'2'!M$10</f>
        <v>0</v>
      </c>
      <c r="N76" s="61">
        <f>+SC!$F69*'2'!N$10</f>
        <v>0</v>
      </c>
      <c r="O76" s="61">
        <f>+SC!$F69*'2'!O$10</f>
        <v>0</v>
      </c>
      <c r="P76" s="1180">
        <f t="shared" ref="P76:P97" si="4">SUM(E76:O76)</f>
        <v>0</v>
      </c>
    </row>
    <row r="77" spans="1:16" hidden="1" x14ac:dyDescent="0.2">
      <c r="A77" s="1174">
        <f>+IF(SC!F70&lt;&gt;0,1,0)</f>
        <v>0</v>
      </c>
      <c r="B77" s="1175" t="str">
        <f>+SC!A70</f>
        <v>Electropuno</v>
      </c>
      <c r="C77" s="159" t="str">
        <f>+SC!C70</f>
        <v>Ayaviri 10</v>
      </c>
      <c r="D77" s="161">
        <f>+SC!E70</f>
        <v>17.579999999999998</v>
      </c>
      <c r="E77" s="61">
        <f>+SC!$F70*'2'!E$10</f>
        <v>0</v>
      </c>
      <c r="F77" s="61">
        <f>+SC!$F70*'2'!F$10</f>
        <v>0</v>
      </c>
      <c r="G77" s="61">
        <f>+SC!$F70*'2'!G$10</f>
        <v>0</v>
      </c>
      <c r="H77" s="61">
        <f>+SC!$F70*'2'!H$10</f>
        <v>0</v>
      </c>
      <c r="I77" s="61">
        <f>+SC!$F70*'2'!I$10</f>
        <v>0</v>
      </c>
      <c r="J77" s="61">
        <f>+SC!$F70*'2'!J$10</f>
        <v>0</v>
      </c>
      <c r="K77" s="61">
        <f>+SC!$F70*'2'!K$10</f>
        <v>0</v>
      </c>
      <c r="L77" s="61">
        <f>+SC!$F70*'2'!L$10</f>
        <v>0</v>
      </c>
      <c r="M77" s="61">
        <f>+SC!$F70*'2'!M$10</f>
        <v>0</v>
      </c>
      <c r="N77" s="61">
        <f>+SC!$F70*'2'!N$10</f>
        <v>0</v>
      </c>
      <c r="O77" s="61">
        <f>+SC!$F70*'2'!O$10</f>
        <v>0</v>
      </c>
      <c r="P77" s="1180">
        <f t="shared" si="4"/>
        <v>0</v>
      </c>
    </row>
    <row r="78" spans="1:16" hidden="1" x14ac:dyDescent="0.2">
      <c r="A78" s="1174">
        <f>+IF(SC!F71&lt;&gt;0,1,0)</f>
        <v>0</v>
      </c>
      <c r="B78" s="1175" t="str">
        <f>+SC!A71</f>
        <v>Electropuno</v>
      </c>
      <c r="C78" s="159" t="str">
        <f>+SC!C71</f>
        <v>Azangaro 22.9</v>
      </c>
      <c r="D78" s="161">
        <f>+SC!E71</f>
        <v>17.579999999999998</v>
      </c>
      <c r="E78" s="61">
        <f>+SC!$F71*'2'!E$10</f>
        <v>0</v>
      </c>
      <c r="F78" s="61">
        <f>+SC!$F71*'2'!F$10</f>
        <v>0</v>
      </c>
      <c r="G78" s="61">
        <f>+SC!$F71*'2'!G$10</f>
        <v>0</v>
      </c>
      <c r="H78" s="61">
        <f>+SC!$F71*'2'!H$10</f>
        <v>0</v>
      </c>
      <c r="I78" s="61">
        <f>+SC!$F71*'2'!I$10</f>
        <v>0</v>
      </c>
      <c r="J78" s="61">
        <f>+SC!$F71*'2'!J$10</f>
        <v>0</v>
      </c>
      <c r="K78" s="61">
        <f>+SC!$F71*'2'!K$10</f>
        <v>0</v>
      </c>
      <c r="L78" s="61">
        <f>+SC!$F71*'2'!L$10</f>
        <v>0</v>
      </c>
      <c r="M78" s="61">
        <f>+SC!$F71*'2'!M$10</f>
        <v>0</v>
      </c>
      <c r="N78" s="61">
        <f>+SC!$F71*'2'!N$10</f>
        <v>0</v>
      </c>
      <c r="O78" s="61">
        <f>+SC!$F71*'2'!O$10</f>
        <v>0</v>
      </c>
      <c r="P78" s="1180">
        <f t="shared" si="4"/>
        <v>0</v>
      </c>
    </row>
    <row r="79" spans="1:16" hidden="1" x14ac:dyDescent="0.2">
      <c r="A79" s="1174">
        <f>+IF(SC!F72&lt;&gt;0,1,0)</f>
        <v>0</v>
      </c>
      <c r="B79" s="1175" t="str">
        <f>+SC!A72</f>
        <v>Electropuno</v>
      </c>
      <c r="C79" s="159" t="str">
        <f>+SC!C72</f>
        <v>Azangaro 60</v>
      </c>
      <c r="D79" s="161">
        <f>+SC!E72</f>
        <v>17.53</v>
      </c>
      <c r="E79" s="61">
        <f>+SC!$F72*'2'!E$10</f>
        <v>0</v>
      </c>
      <c r="F79" s="61">
        <f>+SC!$F72*'2'!F$10</f>
        <v>0</v>
      </c>
      <c r="G79" s="61">
        <f>+SC!$F72*'2'!G$10</f>
        <v>0</v>
      </c>
      <c r="H79" s="61">
        <f>+SC!$F72*'2'!H$10</f>
        <v>0</v>
      </c>
      <c r="I79" s="61">
        <f>+SC!$F72*'2'!I$10</f>
        <v>0</v>
      </c>
      <c r="J79" s="61">
        <f>+SC!$F72*'2'!J$10</f>
        <v>0</v>
      </c>
      <c r="K79" s="61">
        <f>+SC!$F72*'2'!K$10</f>
        <v>0</v>
      </c>
      <c r="L79" s="61">
        <f>+SC!$F72*'2'!L$10</f>
        <v>0</v>
      </c>
      <c r="M79" s="61">
        <f>+SC!$F72*'2'!M$10</f>
        <v>0</v>
      </c>
      <c r="N79" s="61">
        <f>+SC!$F72*'2'!N$10</f>
        <v>0</v>
      </c>
      <c r="O79" s="61">
        <f>+SC!$F72*'2'!O$10</f>
        <v>0</v>
      </c>
      <c r="P79" s="1180">
        <f t="shared" si="4"/>
        <v>0</v>
      </c>
    </row>
    <row r="80" spans="1:16" hidden="1" x14ac:dyDescent="0.2">
      <c r="A80" s="1174">
        <f>+IF(SC!F73&lt;&gt;0,1,0)</f>
        <v>0</v>
      </c>
      <c r="B80" s="1175" t="str">
        <f>+SC!A73</f>
        <v>Electropuno</v>
      </c>
      <c r="C80" s="159" t="str">
        <f>+SC!C73</f>
        <v>Juliaca 22.9</v>
      </c>
      <c r="D80" s="161">
        <f>+SC!E73</f>
        <v>17.579999999999998</v>
      </c>
      <c r="E80" s="61">
        <f>+SC!$F73*'2'!E$10</f>
        <v>0</v>
      </c>
      <c r="F80" s="61">
        <f>+SC!$F73*'2'!F$10</f>
        <v>0</v>
      </c>
      <c r="G80" s="61">
        <f>+SC!$F73*'2'!G$10</f>
        <v>0</v>
      </c>
      <c r="H80" s="61">
        <f>+SC!$F73*'2'!H$10</f>
        <v>0</v>
      </c>
      <c r="I80" s="61">
        <f>+SC!$F73*'2'!I$10</f>
        <v>0</v>
      </c>
      <c r="J80" s="61">
        <f>+SC!$F73*'2'!J$10</f>
        <v>0</v>
      </c>
      <c r="K80" s="61">
        <f>+SC!$F73*'2'!K$10</f>
        <v>0</v>
      </c>
      <c r="L80" s="61">
        <f>+SC!$F73*'2'!L$10</f>
        <v>0</v>
      </c>
      <c r="M80" s="61">
        <f>+SC!$F73*'2'!M$10</f>
        <v>0</v>
      </c>
      <c r="N80" s="61">
        <f>+SC!$F73*'2'!N$10</f>
        <v>0</v>
      </c>
      <c r="O80" s="61">
        <f>+SC!$F73*'2'!O$10</f>
        <v>0</v>
      </c>
      <c r="P80" s="1180">
        <f t="shared" si="4"/>
        <v>0</v>
      </c>
    </row>
    <row r="81" spans="1:16" hidden="1" x14ac:dyDescent="0.2">
      <c r="A81" s="1174">
        <f>+IF(SC!F74&lt;&gt;0,1,0)</f>
        <v>0</v>
      </c>
      <c r="B81" s="1175" t="str">
        <f>+SC!A74</f>
        <v>Electropuno</v>
      </c>
      <c r="C81" s="159" t="str">
        <f>+SC!C74</f>
        <v>Juliaca 10</v>
      </c>
      <c r="D81" s="161">
        <f>+SC!E74</f>
        <v>17.579999999999998</v>
      </c>
      <c r="E81" s="61">
        <f>+SC!$F74*'2'!E$10</f>
        <v>0</v>
      </c>
      <c r="F81" s="61">
        <f>+SC!$F74*'2'!F$10</f>
        <v>0</v>
      </c>
      <c r="G81" s="61">
        <f>+SC!$F74*'2'!G$10</f>
        <v>0</v>
      </c>
      <c r="H81" s="61">
        <f>+SC!$F74*'2'!H$10</f>
        <v>0</v>
      </c>
      <c r="I81" s="61">
        <f>+SC!$F74*'2'!I$10</f>
        <v>0</v>
      </c>
      <c r="J81" s="61">
        <f>+SC!$F74*'2'!J$10</f>
        <v>0</v>
      </c>
      <c r="K81" s="61">
        <f>+SC!$F74*'2'!K$10</f>
        <v>0</v>
      </c>
      <c r="L81" s="61">
        <f>+SC!$F74*'2'!L$10</f>
        <v>0</v>
      </c>
      <c r="M81" s="61">
        <f>+SC!$F74*'2'!M$10</f>
        <v>0</v>
      </c>
      <c r="N81" s="61">
        <f>+SC!$F74*'2'!N$10</f>
        <v>0</v>
      </c>
      <c r="O81" s="61">
        <f>+SC!$F74*'2'!O$10</f>
        <v>0</v>
      </c>
      <c r="P81" s="1180">
        <f t="shared" si="4"/>
        <v>0</v>
      </c>
    </row>
    <row r="82" spans="1:16" hidden="1" x14ac:dyDescent="0.2">
      <c r="A82" s="1174">
        <f>+IF(SC!F75&lt;&gt;0,1,0)</f>
        <v>0</v>
      </c>
      <c r="B82" s="1175" t="str">
        <f>+SC!A75</f>
        <v>Electropuno</v>
      </c>
      <c r="C82" s="159" t="str">
        <f>+SC!C75</f>
        <v>Puno 60</v>
      </c>
      <c r="D82" s="161">
        <f>+SC!E75</f>
        <v>17.53</v>
      </c>
      <c r="E82" s="61">
        <f>+SC!$F75*'2'!E$10</f>
        <v>0</v>
      </c>
      <c r="F82" s="61">
        <f>+SC!$F75*'2'!F$10</f>
        <v>0</v>
      </c>
      <c r="G82" s="61">
        <f>+SC!$F75*'2'!G$10</f>
        <v>0</v>
      </c>
      <c r="H82" s="61">
        <f>+SC!$F75*'2'!H$10</f>
        <v>0</v>
      </c>
      <c r="I82" s="61">
        <f>+SC!$F75*'2'!I$10</f>
        <v>0</v>
      </c>
      <c r="J82" s="61">
        <f>+SC!$F75*'2'!J$10</f>
        <v>0</v>
      </c>
      <c r="K82" s="61">
        <f>+SC!$F75*'2'!K$10</f>
        <v>0</v>
      </c>
      <c r="L82" s="61">
        <f>+SC!$F75*'2'!L$10</f>
        <v>0</v>
      </c>
      <c r="M82" s="61">
        <f>+SC!$F75*'2'!M$10</f>
        <v>0</v>
      </c>
      <c r="N82" s="61">
        <f>+SC!$F75*'2'!N$10</f>
        <v>0</v>
      </c>
      <c r="O82" s="61">
        <f>+SC!$F75*'2'!O$10</f>
        <v>0</v>
      </c>
      <c r="P82" s="1180">
        <f t="shared" si="4"/>
        <v>0</v>
      </c>
    </row>
    <row r="83" spans="1:16" hidden="1" x14ac:dyDescent="0.2">
      <c r="A83" s="1174">
        <f>+IF(SC!F76&lt;&gt;0,1,0)</f>
        <v>0</v>
      </c>
      <c r="B83" s="1175" t="str">
        <f>+SC!A76</f>
        <v>Electropuno</v>
      </c>
      <c r="C83" s="159" t="str">
        <f>+SC!C76</f>
        <v>San Gaban 13.8</v>
      </c>
      <c r="D83" s="161">
        <f>+SC!E76</f>
        <v>16.670000000000002</v>
      </c>
      <c r="E83" s="61">
        <f>+SC!$F76*'2'!E$10</f>
        <v>0</v>
      </c>
      <c r="F83" s="61">
        <f>+SC!$F76*'2'!F$10</f>
        <v>0</v>
      </c>
      <c r="G83" s="61">
        <f>+SC!$F76*'2'!G$10</f>
        <v>0</v>
      </c>
      <c r="H83" s="61">
        <f>+SC!$F76*'2'!H$10</f>
        <v>0</v>
      </c>
      <c r="I83" s="61">
        <f>+SC!$F76*'2'!I$10</f>
        <v>0</v>
      </c>
      <c r="J83" s="61">
        <f>+SC!$F76*'2'!J$10</f>
        <v>0</v>
      </c>
      <c r="K83" s="61">
        <f>+SC!$F76*'2'!K$10</f>
        <v>0</v>
      </c>
      <c r="L83" s="61">
        <f>+SC!$F76*'2'!L$10</f>
        <v>0</v>
      </c>
      <c r="M83" s="61">
        <f>+SC!$F76*'2'!M$10</f>
        <v>0</v>
      </c>
      <c r="N83" s="61">
        <f>+SC!$F76*'2'!N$10</f>
        <v>0</v>
      </c>
      <c r="O83" s="61">
        <f>+SC!$F76*'2'!O$10</f>
        <v>0</v>
      </c>
      <c r="P83" s="1180">
        <f t="shared" si="4"/>
        <v>0</v>
      </c>
    </row>
    <row r="84" spans="1:16" hidden="1" x14ac:dyDescent="0.2">
      <c r="A84" s="1174">
        <f>+IF(SC!F77&lt;&gt;0,1,0)</f>
        <v>0</v>
      </c>
      <c r="B84" s="1175" t="str">
        <f>+SC!A77</f>
        <v>Electrosur</v>
      </c>
      <c r="C84" s="159" t="str">
        <f>+SC!C77</f>
        <v>Aricota1 10.5</v>
      </c>
      <c r="D84" s="161">
        <f>+SC!E77</f>
        <v>17.91</v>
      </c>
      <c r="E84" s="162">
        <f>+SC!$F77*'2'!E$10</f>
        <v>0</v>
      </c>
      <c r="F84" s="162">
        <f>+SC!$F77*'2'!F$10</f>
        <v>0</v>
      </c>
      <c r="G84" s="162">
        <f>+SC!$F77*'2'!G$10</f>
        <v>0</v>
      </c>
      <c r="H84" s="162">
        <f>+SC!$F77*'2'!H$10</f>
        <v>0</v>
      </c>
      <c r="I84" s="162">
        <f>+SC!$F77*'2'!I$10</f>
        <v>0</v>
      </c>
      <c r="J84" s="162">
        <f>+SC!$F77*'2'!J$10</f>
        <v>0</v>
      </c>
      <c r="K84" s="162">
        <f>+SC!$F77*'2'!K$10</f>
        <v>0</v>
      </c>
      <c r="L84" s="162">
        <f>+SC!$F77*'2'!L$10</f>
        <v>0</v>
      </c>
      <c r="M84" s="162">
        <f>+SC!$F77*'2'!M$10</f>
        <v>0</v>
      </c>
      <c r="N84" s="162">
        <f>+SC!$F77*'2'!N$10</f>
        <v>0</v>
      </c>
      <c r="O84" s="162">
        <f>+SC!$F77*'2'!O$10</f>
        <v>0</v>
      </c>
      <c r="P84" s="1181">
        <f t="shared" si="4"/>
        <v>0</v>
      </c>
    </row>
    <row r="85" spans="1:16" hidden="1" x14ac:dyDescent="0.2">
      <c r="A85" s="1174">
        <f>+IF(SC!F78&lt;&gt;0,1,0)</f>
        <v>0</v>
      </c>
      <c r="B85" s="1175" t="str">
        <f>+SC!A78</f>
        <v>Electrosur</v>
      </c>
      <c r="C85" s="159" t="str">
        <f>+SC!C78</f>
        <v>Aricota2 10.5</v>
      </c>
      <c r="D85" s="161">
        <f>+SC!E78</f>
        <v>17.91</v>
      </c>
      <c r="E85" s="162">
        <f>+SC!$F78*'2'!E$10</f>
        <v>0</v>
      </c>
      <c r="F85" s="162">
        <f>+SC!$F78*'2'!F$10</f>
        <v>0</v>
      </c>
      <c r="G85" s="162">
        <f>+SC!$F78*'2'!G$10</f>
        <v>0</v>
      </c>
      <c r="H85" s="162">
        <f>+SC!$F78*'2'!H$10</f>
        <v>0</v>
      </c>
      <c r="I85" s="162">
        <f>+SC!$F78*'2'!I$10</f>
        <v>0</v>
      </c>
      <c r="J85" s="162">
        <f>+SC!$F78*'2'!J$10</f>
        <v>0</v>
      </c>
      <c r="K85" s="162">
        <f>+SC!$F78*'2'!K$10</f>
        <v>0</v>
      </c>
      <c r="L85" s="162">
        <f>+SC!$F78*'2'!L$10</f>
        <v>0</v>
      </c>
      <c r="M85" s="162">
        <f>+SC!$F78*'2'!M$10</f>
        <v>0</v>
      </c>
      <c r="N85" s="162">
        <f>+SC!$F78*'2'!N$10</f>
        <v>0</v>
      </c>
      <c r="O85" s="162">
        <f>+SC!$F78*'2'!O$10</f>
        <v>0</v>
      </c>
      <c r="P85" s="1181">
        <f t="shared" si="4"/>
        <v>0</v>
      </c>
    </row>
    <row r="86" spans="1:16" hidden="1" x14ac:dyDescent="0.2">
      <c r="A86" s="1174">
        <f>+IF(SC!F79&lt;&gt;0,1,0)</f>
        <v>0</v>
      </c>
      <c r="B86" s="1175" t="str">
        <f>+SC!A79</f>
        <v>Electrosur</v>
      </c>
      <c r="C86" s="159" t="str">
        <f>+SC!C79</f>
        <v>Ilo ELP 138</v>
      </c>
      <c r="D86" s="161">
        <f>+SC!E79</f>
        <v>17.72</v>
      </c>
      <c r="E86" s="162">
        <f>+SC!$F79*'2'!E$10</f>
        <v>0</v>
      </c>
      <c r="F86" s="162">
        <f>+SC!$F79*'2'!F$10</f>
        <v>0</v>
      </c>
      <c r="G86" s="162">
        <f>+SC!$F79*'2'!G$10</f>
        <v>0</v>
      </c>
      <c r="H86" s="162">
        <f>+SC!$F79*'2'!H$10</f>
        <v>0</v>
      </c>
      <c r="I86" s="162">
        <f>+SC!$F79*'2'!I$10</f>
        <v>0</v>
      </c>
      <c r="J86" s="162">
        <f>+SC!$F79*'2'!J$10</f>
        <v>0</v>
      </c>
      <c r="K86" s="162">
        <f>+SC!$F79*'2'!K$10</f>
        <v>0</v>
      </c>
      <c r="L86" s="162">
        <f>+SC!$F79*'2'!L$10</f>
        <v>0</v>
      </c>
      <c r="M86" s="162">
        <f>+SC!$F79*'2'!M$10</f>
        <v>0</v>
      </c>
      <c r="N86" s="162">
        <f>+SC!$F79*'2'!N$10</f>
        <v>0</v>
      </c>
      <c r="O86" s="162">
        <f>+SC!$F79*'2'!O$10</f>
        <v>0</v>
      </c>
      <c r="P86" s="1181">
        <f t="shared" si="4"/>
        <v>0</v>
      </c>
    </row>
    <row r="87" spans="1:16" hidden="1" x14ac:dyDescent="0.2">
      <c r="A87" s="1174">
        <f>+IF(SC!F80&lt;&gt;0,1,0)</f>
        <v>0</v>
      </c>
      <c r="B87" s="1175" t="str">
        <f>+SC!A80</f>
        <v>Electrosur</v>
      </c>
      <c r="C87" s="159" t="str">
        <f>+SC!C80</f>
        <v>Montalvo 138</v>
      </c>
      <c r="D87" s="161">
        <f>+SC!E80</f>
        <v>17.72</v>
      </c>
      <c r="E87" s="162">
        <f>+SC!$F80*'2'!E$10</f>
        <v>0</v>
      </c>
      <c r="F87" s="162">
        <f>+SC!$F80*'2'!F$10</f>
        <v>0</v>
      </c>
      <c r="G87" s="162">
        <f>+SC!$F80*'2'!G$10</f>
        <v>0</v>
      </c>
      <c r="H87" s="162">
        <f>+SC!$F80*'2'!H$10</f>
        <v>0</v>
      </c>
      <c r="I87" s="162">
        <f>+SC!$F80*'2'!I$10</f>
        <v>0</v>
      </c>
      <c r="J87" s="162">
        <f>+SC!$F80*'2'!J$10</f>
        <v>0</v>
      </c>
      <c r="K87" s="162">
        <f>+SC!$F80*'2'!K$10</f>
        <v>0</v>
      </c>
      <c r="L87" s="162">
        <f>+SC!$F80*'2'!L$10</f>
        <v>0</v>
      </c>
      <c r="M87" s="162">
        <f>+SC!$F80*'2'!M$10</f>
        <v>0</v>
      </c>
      <c r="N87" s="162">
        <f>+SC!$F80*'2'!N$10</f>
        <v>0</v>
      </c>
      <c r="O87" s="162">
        <f>+SC!$F80*'2'!O$10</f>
        <v>0</v>
      </c>
      <c r="P87" s="1181">
        <f t="shared" si="4"/>
        <v>0</v>
      </c>
    </row>
    <row r="88" spans="1:16" hidden="1" x14ac:dyDescent="0.2">
      <c r="A88" s="1174">
        <f>+IF(SC!F81&lt;&gt;0,1,0)</f>
        <v>0</v>
      </c>
      <c r="B88" s="1175" t="str">
        <f>+SC!A81</f>
        <v>Electrosur</v>
      </c>
      <c r="C88" s="159" t="str">
        <f>+SC!C81</f>
        <v>Sarita 33</v>
      </c>
      <c r="D88" s="161">
        <f>+SC!E81</f>
        <v>17.72</v>
      </c>
      <c r="E88" s="162">
        <f>+SC!$F81*'2'!E$10</f>
        <v>0</v>
      </c>
      <c r="F88" s="162">
        <f>+SC!$F81*'2'!F$10</f>
        <v>0</v>
      </c>
      <c r="G88" s="162">
        <f>+SC!$F81*'2'!G$10</f>
        <v>0</v>
      </c>
      <c r="H88" s="162">
        <f>+SC!$F81*'2'!H$10</f>
        <v>0</v>
      </c>
      <c r="I88" s="162">
        <f>+SC!$F81*'2'!I$10</f>
        <v>0</v>
      </c>
      <c r="J88" s="162">
        <f>+SC!$F81*'2'!J$10</f>
        <v>0</v>
      </c>
      <c r="K88" s="162">
        <f>+SC!$F81*'2'!K$10</f>
        <v>0</v>
      </c>
      <c r="L88" s="162">
        <f>+SC!$F81*'2'!L$10</f>
        <v>0</v>
      </c>
      <c r="M88" s="162">
        <f>+SC!$F81*'2'!M$10</f>
        <v>0</v>
      </c>
      <c r="N88" s="162">
        <f>+SC!$F81*'2'!N$10</f>
        <v>0</v>
      </c>
      <c r="O88" s="162">
        <f>+SC!$F81*'2'!O$10</f>
        <v>0</v>
      </c>
      <c r="P88" s="1181">
        <f t="shared" si="4"/>
        <v>0</v>
      </c>
    </row>
    <row r="89" spans="1:16" hidden="1" x14ac:dyDescent="0.2">
      <c r="A89" s="1174">
        <f>+IF(SC!F82&lt;&gt;0,1,0)</f>
        <v>0</v>
      </c>
      <c r="B89" s="1175" t="str">
        <f>+SC!A82</f>
        <v>Electrosur</v>
      </c>
      <c r="C89" s="159" t="str">
        <f>+SC!C82</f>
        <v>Socabaya 33</v>
      </c>
      <c r="D89" s="161">
        <f>+SC!E82</f>
        <v>18.2</v>
      </c>
      <c r="E89" s="162">
        <f>+SC!$F82*'2'!E$10</f>
        <v>0</v>
      </c>
      <c r="F89" s="162">
        <f>+SC!$F82*'2'!F$10</f>
        <v>0</v>
      </c>
      <c r="G89" s="162">
        <f>+SC!$F82*'2'!G$10</f>
        <v>0</v>
      </c>
      <c r="H89" s="162">
        <f>+SC!$F82*'2'!H$10</f>
        <v>0</v>
      </c>
      <c r="I89" s="162">
        <f>+SC!$F82*'2'!I$10</f>
        <v>0</v>
      </c>
      <c r="J89" s="162">
        <f>+SC!$F82*'2'!J$10</f>
        <v>0</v>
      </c>
      <c r="K89" s="162">
        <f>+SC!$F82*'2'!K$10</f>
        <v>0</v>
      </c>
      <c r="L89" s="162">
        <f>+SC!$F82*'2'!L$10</f>
        <v>0</v>
      </c>
      <c r="M89" s="162">
        <f>+SC!$F82*'2'!M$10</f>
        <v>0</v>
      </c>
      <c r="N89" s="162">
        <f>+SC!$F82*'2'!N$10</f>
        <v>0</v>
      </c>
      <c r="O89" s="162">
        <f>+SC!$F82*'2'!O$10</f>
        <v>0</v>
      </c>
      <c r="P89" s="1181">
        <f t="shared" si="4"/>
        <v>0</v>
      </c>
    </row>
    <row r="90" spans="1:16" hidden="1" x14ac:dyDescent="0.2">
      <c r="A90" s="1174">
        <f>+IF(SC!F83&lt;&gt;0,1,0)</f>
        <v>0</v>
      </c>
      <c r="B90" s="1175" t="str">
        <f>+SC!A83</f>
        <v>Electrosur</v>
      </c>
      <c r="C90" s="159" t="str">
        <f>+SC!C83</f>
        <v>Tacna 66</v>
      </c>
      <c r="D90" s="161">
        <f>+SC!E83</f>
        <v>17.72</v>
      </c>
      <c r="E90" s="162">
        <f>+SC!$F83*'2'!E$10</f>
        <v>0</v>
      </c>
      <c r="F90" s="162">
        <f>+SC!$F83*'2'!F$10</f>
        <v>0</v>
      </c>
      <c r="G90" s="162">
        <f>+SC!$F83*'2'!G$10</f>
        <v>0</v>
      </c>
      <c r="H90" s="162">
        <f>+SC!$F83*'2'!H$10</f>
        <v>0</v>
      </c>
      <c r="I90" s="162">
        <f>+SC!$F83*'2'!I$10</f>
        <v>0</v>
      </c>
      <c r="J90" s="162">
        <f>+SC!$F83*'2'!J$10</f>
        <v>0</v>
      </c>
      <c r="K90" s="162">
        <f>+SC!$F83*'2'!K$10</f>
        <v>0</v>
      </c>
      <c r="L90" s="162">
        <f>+SC!$F83*'2'!L$10</f>
        <v>0</v>
      </c>
      <c r="M90" s="162">
        <f>+SC!$F83*'2'!M$10</f>
        <v>0</v>
      </c>
      <c r="N90" s="162">
        <f>+SC!$F83*'2'!N$10</f>
        <v>0</v>
      </c>
      <c r="O90" s="162">
        <f>+SC!$F83*'2'!O$10</f>
        <v>0</v>
      </c>
      <c r="P90" s="1181">
        <f t="shared" si="4"/>
        <v>0</v>
      </c>
    </row>
    <row r="91" spans="1:16" hidden="1" x14ac:dyDescent="0.2">
      <c r="A91" s="1174">
        <f>+IF(SC!F84&lt;&gt;0,1,0)</f>
        <v>0</v>
      </c>
      <c r="B91" s="1175" t="str">
        <f>+SC!A84</f>
        <v>Electrosur</v>
      </c>
      <c r="C91" s="159" t="str">
        <f>+SC!C84</f>
        <v>Tomasiri 66</v>
      </c>
      <c r="D91" s="161">
        <f>+SC!E84</f>
        <v>17.72</v>
      </c>
      <c r="E91" s="162">
        <f>+SC!$F84*'2'!E$10</f>
        <v>0</v>
      </c>
      <c r="F91" s="162">
        <f>+SC!$F84*'2'!F$10</f>
        <v>0</v>
      </c>
      <c r="G91" s="162">
        <f>+SC!$F84*'2'!G$10</f>
        <v>0</v>
      </c>
      <c r="H91" s="162">
        <f>+SC!$F84*'2'!H$10</f>
        <v>0</v>
      </c>
      <c r="I91" s="162">
        <f>+SC!$F84*'2'!I$10</f>
        <v>0</v>
      </c>
      <c r="J91" s="162">
        <f>+SC!$F84*'2'!J$10</f>
        <v>0</v>
      </c>
      <c r="K91" s="162">
        <f>+SC!$F84*'2'!K$10</f>
        <v>0</v>
      </c>
      <c r="L91" s="162">
        <f>+SC!$F84*'2'!L$10</f>
        <v>0</v>
      </c>
      <c r="M91" s="162">
        <f>+SC!$F84*'2'!M$10</f>
        <v>0</v>
      </c>
      <c r="N91" s="162">
        <f>+SC!$F84*'2'!N$10</f>
        <v>0</v>
      </c>
      <c r="O91" s="162">
        <f>+SC!$F84*'2'!O$10</f>
        <v>0</v>
      </c>
      <c r="P91" s="1181">
        <f t="shared" si="4"/>
        <v>0</v>
      </c>
    </row>
    <row r="92" spans="1:16" hidden="1" x14ac:dyDescent="0.2">
      <c r="A92" s="1174">
        <f>+IF(SC!F85&lt;&gt;0,1,0)</f>
        <v>0</v>
      </c>
      <c r="B92" s="1175" t="str">
        <f>+SC!A85</f>
        <v>Electrosur</v>
      </c>
      <c r="C92" s="159" t="str">
        <f>+SC!C85</f>
        <v>Toquepala 138</v>
      </c>
      <c r="D92" s="161">
        <f>+SC!E85</f>
        <v>17.72</v>
      </c>
      <c r="E92" s="162">
        <f>+SC!$F85*'2'!E$10</f>
        <v>0</v>
      </c>
      <c r="F92" s="162">
        <f>+SC!$F85*'2'!F$10</f>
        <v>0</v>
      </c>
      <c r="G92" s="162">
        <f>+SC!$F85*'2'!G$10</f>
        <v>0</v>
      </c>
      <c r="H92" s="162">
        <f>+SC!$F85*'2'!H$10</f>
        <v>0</v>
      </c>
      <c r="I92" s="162">
        <f>+SC!$F85*'2'!I$10</f>
        <v>0</v>
      </c>
      <c r="J92" s="162">
        <f>+SC!$F85*'2'!J$10</f>
        <v>0</v>
      </c>
      <c r="K92" s="162">
        <f>+SC!$F85*'2'!K$10</f>
        <v>0</v>
      </c>
      <c r="L92" s="162">
        <f>+SC!$F85*'2'!L$10</f>
        <v>0</v>
      </c>
      <c r="M92" s="162">
        <f>+SC!$F85*'2'!M$10</f>
        <v>0</v>
      </c>
      <c r="N92" s="162">
        <f>+SC!$F85*'2'!N$10</f>
        <v>0</v>
      </c>
      <c r="O92" s="162">
        <f>+SC!$F85*'2'!O$10</f>
        <v>0</v>
      </c>
      <c r="P92" s="1181">
        <f t="shared" si="4"/>
        <v>0</v>
      </c>
    </row>
    <row r="93" spans="1:16" hidden="1" x14ac:dyDescent="0.2">
      <c r="A93" s="1174">
        <f>+IF(SC!F86&lt;&gt;0,1,0)</f>
        <v>0</v>
      </c>
      <c r="B93" s="1175" t="str">
        <f>+SC!A86</f>
        <v>Edecañete</v>
      </c>
      <c r="C93" s="159" t="str">
        <f>+SC!C86</f>
        <v>Cantera 220</v>
      </c>
      <c r="D93" s="161">
        <f>+SC!E86</f>
        <v>17.190000000000001</v>
      </c>
      <c r="E93" s="162">
        <f>+SC!$F86*'2'!E$10</f>
        <v>0</v>
      </c>
      <c r="F93" s="162">
        <f>+SC!$F86*'2'!F$10</f>
        <v>0</v>
      </c>
      <c r="G93" s="162">
        <f>+SC!$F86*'2'!G$10</f>
        <v>0</v>
      </c>
      <c r="H93" s="162">
        <f>+SC!$F86*'2'!H$10</f>
        <v>0</v>
      </c>
      <c r="I93" s="162">
        <f>+SC!$F86*'2'!I$10</f>
        <v>0</v>
      </c>
      <c r="J93" s="162">
        <f>+SC!$F86*'2'!J$10</f>
        <v>0</v>
      </c>
      <c r="K93" s="162">
        <f>+SC!$F86*'2'!K$10</f>
        <v>0</v>
      </c>
      <c r="L93" s="162">
        <f>+SC!$F86*'2'!L$10</f>
        <v>0</v>
      </c>
      <c r="M93" s="162">
        <f>+SC!$F86*'2'!M$10</f>
        <v>0</v>
      </c>
      <c r="N93" s="162">
        <f>+SC!$F86*'2'!N$10</f>
        <v>0</v>
      </c>
      <c r="O93" s="162">
        <f>+SC!$F86*'2'!O$10</f>
        <v>0</v>
      </c>
      <c r="P93" s="1181">
        <f t="shared" si="4"/>
        <v>0</v>
      </c>
    </row>
    <row r="94" spans="1:16" hidden="1" x14ac:dyDescent="0.2">
      <c r="A94" s="1174">
        <f>+IF(SC!F87&lt;&gt;0,1,0)</f>
        <v>0</v>
      </c>
      <c r="B94" s="1175" t="str">
        <f>+SC!A87</f>
        <v>Electrooriente</v>
      </c>
      <c r="C94" s="159" t="str">
        <f>+SC!C87</f>
        <v>Tocache 138</v>
      </c>
      <c r="D94" s="161">
        <f>+SC!E87</f>
        <v>17.12</v>
      </c>
      <c r="E94" s="162">
        <f>+SC!$F87*'2'!E$10</f>
        <v>0</v>
      </c>
      <c r="F94" s="162">
        <f>+SC!$F87*'2'!F$10</f>
        <v>0</v>
      </c>
      <c r="G94" s="162">
        <f>+SC!$F87*'2'!G$10</f>
        <v>0</v>
      </c>
      <c r="H94" s="162">
        <f>+SC!$F87*'2'!H$10</f>
        <v>0</v>
      </c>
      <c r="I94" s="162">
        <f>+SC!$F87*'2'!I$10</f>
        <v>0</v>
      </c>
      <c r="J94" s="162">
        <f>+SC!$F87*'2'!J$10</f>
        <v>0</v>
      </c>
      <c r="K94" s="162">
        <f>+SC!$F87*'2'!K$10</f>
        <v>0</v>
      </c>
      <c r="L94" s="162">
        <f>+SC!$F87*'2'!L$10</f>
        <v>0</v>
      </c>
      <c r="M94" s="162">
        <f>+SC!$F87*'2'!M$10</f>
        <v>0</v>
      </c>
      <c r="N94" s="162">
        <f>+SC!$F87*'2'!N$10</f>
        <v>0</v>
      </c>
      <c r="O94" s="162">
        <f>+SC!$F87*'2'!O$10</f>
        <v>0</v>
      </c>
      <c r="P94" s="1181">
        <f t="shared" si="4"/>
        <v>0</v>
      </c>
    </row>
    <row r="95" spans="1:16" x14ac:dyDescent="0.2">
      <c r="A95" s="1174">
        <f>+IF(SC!F88&lt;&gt;0,1,0)</f>
        <v>1</v>
      </c>
      <c r="B95" s="1175" t="str">
        <f>+SC!A88</f>
        <v>Emsemsa</v>
      </c>
      <c r="C95" s="159" t="str">
        <f>+SC!C88</f>
        <v>Paramonga Existente 13.8</v>
      </c>
      <c r="D95" s="161">
        <f>+SC!E88</f>
        <v>17.5</v>
      </c>
      <c r="E95" s="162">
        <f>+SC!$F88*'2'!E$10</f>
        <v>37.718818888637749</v>
      </c>
      <c r="F95" s="162">
        <f>+SC!$F88*'2'!F$10</f>
        <v>445.19929426666539</v>
      </c>
      <c r="G95" s="162">
        <f>+SC!$F88*'2'!G$10</f>
        <v>800.91497481317788</v>
      </c>
      <c r="H95" s="162">
        <f>+SC!$F88*'2'!H$10</f>
        <v>2.8985920086572587</v>
      </c>
      <c r="I95" s="162">
        <f>+SC!$F88*'2'!I$10</f>
        <v>562.07074272019111</v>
      </c>
      <c r="J95" s="162">
        <f>+SC!$F88*'2'!J$10</f>
        <v>45.714290122148533</v>
      </c>
      <c r="K95" s="162">
        <f>+SC!$F88*'2'!K$10</f>
        <v>67.501150047648636</v>
      </c>
      <c r="L95" s="162">
        <f>+SC!$F88*'2'!L$10</f>
        <v>8.1298491914888302</v>
      </c>
      <c r="M95" s="162">
        <f>+SC!$F88*'2'!M$10</f>
        <v>178.60829475222653</v>
      </c>
      <c r="N95" s="162">
        <f>+SC!$F88*'2'!N$10</f>
        <v>1.4426932676255764</v>
      </c>
      <c r="O95" s="162">
        <f>+SC!$F88*'2'!O$10</f>
        <v>13.237747921532945</v>
      </c>
      <c r="P95" s="1181">
        <f t="shared" si="4"/>
        <v>2163.4364480000004</v>
      </c>
    </row>
    <row r="96" spans="1:16" x14ac:dyDescent="0.2">
      <c r="A96" s="1174">
        <f>+IF(SC!F89&lt;&gt;0,1,0)</f>
        <v>1</v>
      </c>
      <c r="B96" s="1175" t="str">
        <f>+SC!A89</f>
        <v>Emsemsa</v>
      </c>
      <c r="C96" s="159" t="str">
        <f>+SC!C89</f>
        <v>Paramonga Nueva 220</v>
      </c>
      <c r="D96" s="163">
        <f>+SC!E89</f>
        <v>17.12</v>
      </c>
      <c r="E96" s="162">
        <f>+SC!$F89*'2'!E$10</f>
        <v>7.5631635257959087E-2</v>
      </c>
      <c r="F96" s="162">
        <f>+SC!$F89*'2'!F$10</f>
        <v>0.89268836175621025</v>
      </c>
      <c r="G96" s="162">
        <f>+SC!$F89*'2'!G$10</f>
        <v>1.6059492590833737</v>
      </c>
      <c r="H96" s="162">
        <f>+SC!$F89*'2'!H$10</f>
        <v>5.8120922133762572E-3</v>
      </c>
      <c r="I96" s="162">
        <f>+SC!$F89*'2'!I$10</f>
        <v>1.1270323582531181</v>
      </c>
      <c r="J96" s="162">
        <f>+SC!$F89*'2'!J$10</f>
        <v>9.1663700467470507E-2</v>
      </c>
      <c r="K96" s="162">
        <f>+SC!$F89*'2'!K$10</f>
        <v>0.13534947568133965</v>
      </c>
      <c r="L96" s="162">
        <f>+SC!$F89*'2'!L$10</f>
        <v>1.6301512265489274E-2</v>
      </c>
      <c r="M96" s="162">
        <f>+SC!$F89*'2'!M$10</f>
        <v>0.35813521739981274</v>
      </c>
      <c r="N96" s="162">
        <f>+SC!$F89*'2'!N$10</f>
        <v>2.8928066737275151E-3</v>
      </c>
      <c r="O96" s="162">
        <f>+SC!$F89*'2'!O$10</f>
        <v>2.6543580948124028E-2</v>
      </c>
      <c r="P96" s="1181">
        <f t="shared" si="4"/>
        <v>4.3380000000000019</v>
      </c>
    </row>
    <row r="97" spans="1:16" ht="13.5" thickBot="1" x14ac:dyDescent="0.25">
      <c r="A97" s="1174">
        <v>1</v>
      </c>
      <c r="B97" s="164" t="s">
        <v>355</v>
      </c>
      <c r="C97" s="165"/>
      <c r="D97" s="166"/>
      <c r="E97" s="167">
        <f t="shared" ref="E97:O97" si="5">SUM(E11:E96)</f>
        <v>171.75358063693369</v>
      </c>
      <c r="F97" s="167">
        <f t="shared" si="5"/>
        <v>2027.2260675259249</v>
      </c>
      <c r="G97" s="167">
        <f t="shared" si="5"/>
        <v>3646.98627271547</v>
      </c>
      <c r="H97" s="167">
        <f t="shared" si="5"/>
        <v>13.198810857846196</v>
      </c>
      <c r="I97" s="167">
        <f t="shared" si="5"/>
        <v>2559.4031170083676</v>
      </c>
      <c r="J97" s="167">
        <f t="shared" si="5"/>
        <v>208.16115790730123</v>
      </c>
      <c r="K97" s="167">
        <f t="shared" si="5"/>
        <v>307.36816685654424</v>
      </c>
      <c r="L97" s="167">
        <f t="shared" si="5"/>
        <v>37.019470646709763</v>
      </c>
      <c r="M97" s="167">
        <f t="shared" si="5"/>
        <v>813.2973157436976</v>
      </c>
      <c r="N97" s="167">
        <f t="shared" si="5"/>
        <v>6.5693397030025569</v>
      </c>
      <c r="O97" s="167">
        <f t="shared" si="5"/>
        <v>60.278414650393735</v>
      </c>
      <c r="P97" s="1182">
        <f t="shared" si="4"/>
        <v>9851.2617142521922</v>
      </c>
    </row>
    <row r="98" spans="1:16" x14ac:dyDescent="0.2">
      <c r="B98" s="160"/>
      <c r="C98" s="160"/>
      <c r="D98" s="160"/>
      <c r="E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</row>
    <row r="99" spans="1:16" x14ac:dyDescent="0.2">
      <c r="B99" s="160"/>
      <c r="C99" s="160"/>
      <c r="D99" s="160"/>
      <c r="E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</row>
    <row r="100" spans="1:16" ht="15.75" x14ac:dyDescent="0.25">
      <c r="B100" s="5" t="s">
        <v>1304</v>
      </c>
      <c r="D100" s="3"/>
      <c r="G100" s="3"/>
      <c r="H100" s="3"/>
      <c r="I100" s="3"/>
      <c r="J100" s="3"/>
      <c r="K100" s="3"/>
      <c r="L100" s="169"/>
      <c r="M100" s="169"/>
      <c r="N100" s="169"/>
      <c r="O100" s="169"/>
      <c r="P100" s="169"/>
    </row>
    <row r="101" spans="1:16" ht="13.5" thickBot="1" x14ac:dyDescent="0.25">
      <c r="D101" s="3"/>
      <c r="G101" s="3"/>
      <c r="H101" s="3"/>
      <c r="I101" s="3"/>
      <c r="J101" s="3"/>
      <c r="K101" s="3"/>
      <c r="L101" s="1426"/>
      <c r="M101" s="3"/>
      <c r="N101" s="3"/>
      <c r="O101" s="3"/>
    </row>
    <row r="102" spans="1:16" ht="13.5" thickBot="1" x14ac:dyDescent="0.25">
      <c r="B102" s="6"/>
      <c r="C102" s="1191"/>
      <c r="D102" s="2314" t="s">
        <v>340</v>
      </c>
      <c r="E102" s="2315"/>
      <c r="F102" s="2315"/>
      <c r="G102" s="2316"/>
      <c r="H102" s="2315" t="s">
        <v>341</v>
      </c>
      <c r="I102" s="2315"/>
      <c r="J102" s="2315"/>
      <c r="K102" s="2315"/>
      <c r="L102" s="3"/>
      <c r="M102" s="3"/>
      <c r="N102" s="3"/>
      <c r="O102" s="3"/>
    </row>
    <row r="103" spans="1:16" x14ac:dyDescent="0.2">
      <c r="B103" s="7" t="s">
        <v>0</v>
      </c>
      <c r="C103" s="85"/>
      <c r="D103" s="1188" t="s">
        <v>342</v>
      </c>
      <c r="E103" s="10" t="s">
        <v>342</v>
      </c>
      <c r="F103" s="1197" t="s">
        <v>343</v>
      </c>
      <c r="G103" s="154" t="s">
        <v>344</v>
      </c>
      <c r="H103" s="9" t="s">
        <v>342</v>
      </c>
      <c r="I103" s="10" t="s">
        <v>342</v>
      </c>
      <c r="J103" s="11" t="s">
        <v>343</v>
      </c>
      <c r="K103" s="12" t="s">
        <v>344</v>
      </c>
      <c r="L103" s="154"/>
      <c r="M103" s="3"/>
      <c r="N103" s="3"/>
      <c r="O103" s="3"/>
    </row>
    <row r="104" spans="1:16" ht="13.5" thickBot="1" x14ac:dyDescent="0.25">
      <c r="B104" s="13"/>
      <c r="C104" s="1192"/>
      <c r="D104" s="1189" t="s">
        <v>345</v>
      </c>
      <c r="E104" s="15" t="s">
        <v>346</v>
      </c>
      <c r="F104" s="15" t="s">
        <v>347</v>
      </c>
      <c r="G104" s="1195"/>
      <c r="H104" s="14" t="s">
        <v>345</v>
      </c>
      <c r="I104" s="15" t="s">
        <v>346</v>
      </c>
      <c r="J104" s="16" t="s">
        <v>347</v>
      </c>
      <c r="K104" s="17"/>
      <c r="L104" s="1427"/>
      <c r="M104" s="1427"/>
      <c r="N104" s="1427"/>
      <c r="O104" s="1427"/>
    </row>
    <row r="105" spans="1:16" x14ac:dyDescent="0.2">
      <c r="A105" s="50"/>
      <c r="B105" s="18" t="s">
        <v>12</v>
      </c>
      <c r="C105" s="99"/>
      <c r="D105" s="114">
        <f>+SUMPRODUCT(--('1.1'!B$9:'1.1'!B$1066=B105),--('1.1'!F$9:'1.1'!F$1066="No"),'1.1'!H$9:'1.1'!H$1066)</f>
        <v>74410.740393662199</v>
      </c>
      <c r="E105" s="20">
        <f>+SUMPRODUCT(--('1.1'!B$9:'1.1'!B$1066=B105),--('1.1'!F$9:'1.1'!F$1066="Si"),'1.1'!H$9:'1.1'!H$1066)</f>
        <v>152892.71749527112</v>
      </c>
      <c r="F105" s="20">
        <f t="shared" ref="F105:F129" si="6">+IF(ISERROR(HLOOKUP(B105,$E$8:$O$10,3,FALSE)),0,HLOOKUP(B105,$E$8:$O$10,3,FALSE))*$P$97</f>
        <v>171.75358063693375</v>
      </c>
      <c r="G105" s="133">
        <f t="shared" ref="G105:G129" si="7">SUM(D105:F105)</f>
        <v>227475.21146957023</v>
      </c>
      <c r="H105" s="22">
        <f>+SUMPRODUCT(--('1.1'!B$9:'1.1'!B$1066=B105),--('1.1'!F$9:'1.1'!F$1066="No"),'1.1'!H$9:'1.1'!H$1066,'1.1'!G$9:G$1066)*$D$147</f>
        <v>1306479.7819905283</v>
      </c>
      <c r="I105" s="23">
        <f>+SUMPRODUCT(--('1.1'!B$9:'1.1'!B$1066=B105),--('1.1'!F$9:'1.1'!F$1066="Si"),'1.1'!H$9:'1.1'!H$1066,'1.1'!G$9:G$1066)*$D$147</f>
        <v>2631221.4485892942</v>
      </c>
      <c r="J105" s="173">
        <f>+SUMPRODUCT('2'!$D$11:$D$97,'2'!P$11:P$97)*IF(ISERROR(HLOOKUP(B105,$E$8:$O$10,3,FALSE)),0,HLOOKUP(B105,$E$8:$O$10,3,FALSE))</f>
        <v>3022.226271801128</v>
      </c>
      <c r="K105" s="24">
        <f t="shared" ref="K105:K129" si="8">SUM(H105:J105)</f>
        <v>3940723.4568516235</v>
      </c>
      <c r="L105" s="1428"/>
      <c r="M105" s="1568"/>
      <c r="N105" s="1428"/>
      <c r="O105" s="1425"/>
      <c r="P105" s="1425"/>
    </row>
    <row r="106" spans="1:16" x14ac:dyDescent="0.2">
      <c r="B106" s="18" t="s">
        <v>39</v>
      </c>
      <c r="C106" s="99"/>
      <c r="D106" s="114">
        <f>+SUMPRODUCT(--('1.1'!B$9:'1.1'!B$1066=B106),--('1.1'!F$9:'1.1'!F$1066="No"),'1.1'!H$9:'1.1'!H$1066)</f>
        <v>517279.95897319994</v>
      </c>
      <c r="E106" s="20">
        <f>+SUMPRODUCT(--('1.1'!B$9:'1.1'!B$1066=B106),--('1.1'!F$9:'1.1'!F$1066="Si"),'1.1'!H$9:'1.1'!H$1066)</f>
        <v>381764.5679781182</v>
      </c>
      <c r="F106" s="20">
        <f t="shared" si="6"/>
        <v>2027.2260675259256</v>
      </c>
      <c r="G106" s="133">
        <f t="shared" si="7"/>
        <v>901071.75301884406</v>
      </c>
      <c r="H106" s="22">
        <f>+SUMPRODUCT(--('1.1'!B$9:'1.1'!B$1066=B106),--('1.1'!F$9:'1.1'!F$1066="No"),'1.1'!H$9:'1.1'!H$1066,'1.1'!G$9:G$1066)*$D$147</f>
        <v>8955464.800654117</v>
      </c>
      <c r="I106" s="23">
        <f>+SUMPRODUCT(--('1.1'!B$9:'1.1'!B$1066=B106),--('1.1'!F$9:'1.1'!F$1066="Si"),'1.1'!H$9:'1.1'!H$1066,'1.1'!G$9:G$1066)*$D$147</f>
        <v>6542643.3246008903</v>
      </c>
      <c r="J106" s="1183">
        <f>+SUMPRODUCT('2'!$D$11:$D$97,'2'!P$11:P$97)*IF(ISERROR(HLOOKUP(B106,$E$8:$O$10,3,FALSE)),0,HLOOKUP(B106,$E$8:$O$10,3,FALSE))</f>
        <v>35671.66318999845</v>
      </c>
      <c r="K106" s="24">
        <f t="shared" si="8"/>
        <v>15533779.788445005</v>
      </c>
      <c r="L106" s="1544"/>
      <c r="M106" s="1568"/>
      <c r="N106" s="1428"/>
      <c r="O106" s="1425"/>
      <c r="P106" s="1425"/>
    </row>
    <row r="107" spans="1:16" x14ac:dyDescent="0.2">
      <c r="B107" s="18" t="s">
        <v>98</v>
      </c>
      <c r="C107" s="99"/>
      <c r="D107" s="114">
        <f>+SUMPRODUCT(--('1.1'!B$9:'1.1'!B$1066=B107),--('1.1'!F$9:'1.1'!F$1066="No"),'1.1'!H$9:'1.1'!H$1066)</f>
        <v>36991.41387030769</v>
      </c>
      <c r="E107" s="20">
        <f>+SUMPRODUCT(--('1.1'!B$9:'1.1'!B$1066=B107),--('1.1'!F$9:'1.1'!F$1066="Si"),'1.1'!H$9:'1.1'!H$1066)</f>
        <v>69056.960002538748</v>
      </c>
      <c r="F107" s="20">
        <f t="shared" si="6"/>
        <v>0</v>
      </c>
      <c r="G107" s="133">
        <f t="shared" si="7"/>
        <v>106048.37387284644</v>
      </c>
      <c r="H107" s="22">
        <f>+SUMPRODUCT(--('1.1'!B$9:'1.1'!B$1066=B107),--('1.1'!F$9:'1.1'!F$1066="No"),'1.1'!H$9:'1.1'!H$1066,'1.1'!G$9:G$1066)*$D$147</f>
        <v>636481.71300636081</v>
      </c>
      <c r="I107" s="23">
        <f>+SUMPRODUCT(--('1.1'!B$9:'1.1'!B$1066=B107),--('1.1'!F$9:'1.1'!F$1066="Si"),'1.1'!H$9:'1.1'!H$1066,'1.1'!G$9:G$1066)*$D$147</f>
        <v>1185386.680929845</v>
      </c>
      <c r="J107" s="1183">
        <f>+SUMPRODUCT('2'!$D$11:$D$97,'2'!P$11:P$97)*IF(ISERROR(HLOOKUP(B107,$E$8:$O$10,3,FALSE)),0,HLOOKUP(B107,$E$8:$O$10,3,FALSE))</f>
        <v>0</v>
      </c>
      <c r="K107" s="24">
        <f t="shared" si="8"/>
        <v>1821868.3939362057</v>
      </c>
      <c r="L107" s="1544"/>
      <c r="M107" s="1568"/>
      <c r="N107" s="1428"/>
      <c r="O107" s="1425"/>
      <c r="P107" s="1425"/>
    </row>
    <row r="108" spans="1:16" x14ac:dyDescent="0.2">
      <c r="B108" s="18" t="s">
        <v>131</v>
      </c>
      <c r="C108" s="99"/>
      <c r="D108" s="114">
        <f>+SUMPRODUCT(--('1.1'!B$9:'1.1'!B$1066=B108),--('1.1'!F$9:'1.1'!F$1066="No"),'1.1'!H$9:'1.1'!H$1066)</f>
        <v>65993.011823205132</v>
      </c>
      <c r="E108" s="20">
        <f>+SUMPRODUCT(--('1.1'!B$9:'1.1'!B$1066=B108),--('1.1'!F$9:'1.1'!F$1066="Si"),'1.1'!H$9:'1.1'!H$1066)</f>
        <v>216752.55097168416</v>
      </c>
      <c r="F108" s="20">
        <f t="shared" si="6"/>
        <v>3646.9862727154709</v>
      </c>
      <c r="G108" s="133">
        <f t="shared" si="7"/>
        <v>286392.54906760482</v>
      </c>
      <c r="H108" s="22">
        <f>+SUMPRODUCT(--('1.1'!B$9:'1.1'!B$1066=B108),--('1.1'!F$9:'1.1'!F$1066="No"),'1.1'!H$9:'1.1'!H$1066,'1.1'!G$9:G$1066)*$D$147</f>
        <v>1129800.362413272</v>
      </c>
      <c r="I108" s="23">
        <f>+SUMPRODUCT(--('1.1'!B$9:'1.1'!B$1066=B108),--('1.1'!F$9:'1.1'!F$1066="Si"),'1.1'!H$9:'1.1'!H$1066,'1.1'!G$9:G$1066)*$D$147</f>
        <v>3738985.1657136502</v>
      </c>
      <c r="J108" s="1183">
        <f>+SUMPRODUCT('2'!$D$11:$D$97,'2'!P$11:P$97)*IF(ISERROR(HLOOKUP(B108,$E$8:$O$10,3,FALSE)),0,HLOOKUP(B108,$E$8:$O$10,3,FALSE))</f>
        <v>64173.437813782635</v>
      </c>
      <c r="K108" s="24">
        <f t="shared" si="8"/>
        <v>4932958.9659407055</v>
      </c>
      <c r="L108" s="1544"/>
      <c r="M108" s="1568"/>
      <c r="N108" s="1428"/>
      <c r="O108" s="1425"/>
      <c r="P108" s="1425"/>
    </row>
    <row r="109" spans="1:16" x14ac:dyDescent="0.2">
      <c r="B109" s="25" t="s">
        <v>145</v>
      </c>
      <c r="C109" s="99"/>
      <c r="D109" s="114">
        <f>+SUMPRODUCT(--('1.1'!B$9:'1.1'!B$1066=B109),--('1.1'!F$9:'1.1'!F$1066="No"),'1.1'!H$9:'1.1'!H$1066)</f>
        <v>112142.99559389715</v>
      </c>
      <c r="E109" s="20">
        <f>+SUMPRODUCT(--('1.1'!B$9:'1.1'!B$1066=B109),--('1.1'!F$9:'1.1'!F$1066="Si"),'1.1'!H$9:'1.1'!H$1066)</f>
        <v>153527.71264149848</v>
      </c>
      <c r="F109" s="20">
        <f t="shared" si="6"/>
        <v>0</v>
      </c>
      <c r="G109" s="133">
        <f t="shared" si="7"/>
        <v>265670.70823539561</v>
      </c>
      <c r="H109" s="22">
        <f>+SUMPRODUCT(--('1.1'!B$9:'1.1'!B$1066=B109),--('1.1'!F$9:'1.1'!F$1066="No"),'1.1'!H$9:'1.1'!H$1066,'1.1'!G$9:G$1066)*$D$147</f>
        <v>1930655.9770160411</v>
      </c>
      <c r="I109" s="23">
        <f>+SUMPRODUCT(--('1.1'!B$9:'1.1'!B$1066=B109),--('1.1'!F$9:'1.1'!F$1066="Si"),'1.1'!H$9:'1.1'!H$1066,'1.1'!G$9:G$1066)*$D$147</f>
        <v>2639386.100537776</v>
      </c>
      <c r="J109" s="1183">
        <f>+SUMPRODUCT('2'!$D$11:$D$97,'2'!P$11:P$97)*IF(ISERROR(HLOOKUP(B109,$E$8:$O$10,3,FALSE)),0,HLOOKUP(B109,$E$8:$O$10,3,FALSE))</f>
        <v>0</v>
      </c>
      <c r="K109" s="24">
        <f t="shared" si="8"/>
        <v>4570042.0775538171</v>
      </c>
      <c r="L109" s="1544"/>
      <c r="M109" s="1568"/>
      <c r="N109" s="1428"/>
      <c r="O109" s="1425"/>
      <c r="P109" s="1425"/>
    </row>
    <row r="110" spans="1:16" x14ac:dyDescent="0.2">
      <c r="B110" s="18" t="s">
        <v>217</v>
      </c>
      <c r="C110" s="99"/>
      <c r="D110" s="114">
        <f>+SUMPRODUCT(--('1.1'!B$9:'1.1'!B$1066=B110),--('1.1'!F$9:'1.1'!F$1066="No"),'1.1'!H$9:'1.1'!H$1066)</f>
        <v>227389.95155170147</v>
      </c>
      <c r="E110" s="20">
        <f>+SUMPRODUCT(--('1.1'!B$9:'1.1'!B$1066=B110),--('1.1'!F$9:'1.1'!F$1066="Si"),'1.1'!H$9:'1.1'!H$1066)</f>
        <v>409700.60835245554</v>
      </c>
      <c r="F110" s="20">
        <f t="shared" si="6"/>
        <v>0</v>
      </c>
      <c r="G110" s="133">
        <f t="shared" si="7"/>
        <v>637090.55990415695</v>
      </c>
      <c r="H110" s="22">
        <f>+SUMPRODUCT(--('1.1'!B$9:'1.1'!B$1066=B110),--('1.1'!F$9:'1.1'!F$1066="No"),'1.1'!H$9:'1.1'!H$1066,'1.1'!G$9:G$1066)*$D$147</f>
        <v>3924067.7013394912</v>
      </c>
      <c r="I110" s="23">
        <f>+SUMPRODUCT(--('1.1'!B$9:'1.1'!B$1066=B110),--('1.1'!F$9:'1.1'!F$1066="Si"),'1.1'!H$9:'1.1'!H$1066,'1.1'!G$9:G$1066)*$D$147</f>
        <v>7075210.0848450065</v>
      </c>
      <c r="J110" s="1183">
        <f>+SUMPRODUCT('2'!$D$11:$D$97,'2'!P$11:P$97)*IF(ISERROR(HLOOKUP(B110,$E$8:$O$10,3,FALSE)),0,HLOOKUP(B110,$E$8:$O$10,3,FALSE))</f>
        <v>0</v>
      </c>
      <c r="K110" s="24">
        <f t="shared" si="8"/>
        <v>10999277.786184497</v>
      </c>
      <c r="L110" s="1544"/>
      <c r="M110" s="1568"/>
      <c r="N110" s="1428"/>
      <c r="O110" s="1425"/>
      <c r="P110" s="1425"/>
    </row>
    <row r="111" spans="1:16" x14ac:dyDescent="0.2">
      <c r="B111" s="18" t="s">
        <v>91</v>
      </c>
      <c r="C111" s="99"/>
      <c r="D111" s="114">
        <f>+SUMPRODUCT(--('1.1'!B$9:'1.1'!B$1066=B111),--('1.1'!F$9:'1.1'!F$1066="No"),'1.1'!H$9:'1.1'!H$1066)</f>
        <v>45699</v>
      </c>
      <c r="E111" s="20">
        <f>+SUMPRODUCT(--('1.1'!B$9:'1.1'!B$1066=B111),--('1.1'!F$9:'1.1'!F$1066="Si"),'1.1'!H$9:'1.1'!H$1066)</f>
        <v>0</v>
      </c>
      <c r="F111" s="20">
        <f t="shared" si="6"/>
        <v>0</v>
      </c>
      <c r="G111" s="133">
        <f t="shared" si="7"/>
        <v>45699</v>
      </c>
      <c r="H111" s="22">
        <f>+SUMPRODUCT(--('1.1'!B$9:'1.1'!B$1066=B111),--('1.1'!F$9:'1.1'!F$1066="No"),'1.1'!H$9:'1.1'!H$1066,'1.1'!G$9:G$1066)*$D$147</f>
        <v>810203.51</v>
      </c>
      <c r="I111" s="23">
        <f>+SUMPRODUCT(--('1.1'!B$9:'1.1'!B$1066=B111),--('1.1'!F$9:'1.1'!F$1066="Si"),'1.1'!H$9:'1.1'!H$1066,'1.1'!G$9:G$1066)*$D$147</f>
        <v>0</v>
      </c>
      <c r="J111" s="1183">
        <f>+SUMPRODUCT('2'!$D$11:$D$97,'2'!P$11:P$97)*IF(ISERROR(HLOOKUP(B111,$E$8:$O$10,3,FALSE)),0,HLOOKUP(B111,$E$8:$O$10,3,FALSE))</f>
        <v>0</v>
      </c>
      <c r="K111" s="24">
        <f t="shared" si="8"/>
        <v>810203.51</v>
      </c>
      <c r="L111" s="1544"/>
      <c r="M111" s="1568"/>
      <c r="N111" s="1428"/>
      <c r="O111" s="1425"/>
      <c r="P111" s="1425"/>
    </row>
    <row r="112" spans="1:16" x14ac:dyDescent="0.2">
      <c r="B112" s="18" t="s">
        <v>169</v>
      </c>
      <c r="C112" s="99"/>
      <c r="D112" s="114">
        <f>+SUMPRODUCT(--('1.1'!B$9:'1.1'!B$1066=B112),--('1.1'!F$9:'1.1'!F$1066="No"),'1.1'!H$9:'1.1'!H$1066)</f>
        <v>113391.61181062034</v>
      </c>
      <c r="E112" s="20">
        <f>+SUMPRODUCT(--('1.1'!B$9:'1.1'!B$1066=B112),--('1.1'!F$9:'1.1'!F$1066="Si"),'1.1'!H$9:'1.1'!H$1066)</f>
        <v>0</v>
      </c>
      <c r="F112" s="20">
        <f t="shared" si="6"/>
        <v>0</v>
      </c>
      <c r="G112" s="133">
        <f t="shared" si="7"/>
        <v>113391.61181062034</v>
      </c>
      <c r="H112" s="22">
        <f>+SUMPRODUCT(--('1.1'!B$9:'1.1'!B$1066=B112),--('1.1'!F$9:'1.1'!F$1066="No"),'1.1'!H$9:'1.1'!H$1066,'1.1'!G$9:G$1066)*$D$147</f>
        <v>1974760.5653107921</v>
      </c>
      <c r="I112" s="23">
        <f>+SUMPRODUCT(--('1.1'!B$9:'1.1'!B$1066=B112),--('1.1'!F$9:'1.1'!F$1066="Si"),'1.1'!H$9:'1.1'!H$1066,'1.1'!G$9:G$1066)*$D$147</f>
        <v>0</v>
      </c>
      <c r="J112" s="1183">
        <f>+SUMPRODUCT('2'!$D$11:$D$97,'2'!P$11:P$97)*IF(ISERROR(HLOOKUP(B112,$E$8:$O$10,3,FALSE)),0,HLOOKUP(B112,$E$8:$O$10,3,FALSE))</f>
        <v>0</v>
      </c>
      <c r="K112" s="24">
        <f t="shared" si="8"/>
        <v>1974760.5653107921</v>
      </c>
      <c r="L112" s="1544"/>
      <c r="M112" s="1568"/>
      <c r="N112" s="1428"/>
      <c r="O112" s="1425"/>
      <c r="P112" s="1425"/>
    </row>
    <row r="113" spans="2:16" x14ac:dyDescent="0.2">
      <c r="B113" s="18" t="s">
        <v>182</v>
      </c>
      <c r="C113" s="99"/>
      <c r="D113" s="114">
        <f>+SUMPRODUCT(--('1.1'!B$9:'1.1'!B$1066=B113),--('1.1'!F$9:'1.1'!F$1066="No"),'1.1'!H$9:'1.1'!H$1066)</f>
        <v>50192.855330476734</v>
      </c>
      <c r="E113" s="20">
        <f>+SUMPRODUCT(--('1.1'!B$9:'1.1'!B$1066=B113),--('1.1'!F$9:'1.1'!F$1066="Si"),'1.1'!H$9:'1.1'!H$1066)</f>
        <v>18820.448694052542</v>
      </c>
      <c r="F113" s="20">
        <f t="shared" si="6"/>
        <v>0</v>
      </c>
      <c r="G113" s="133">
        <f t="shared" si="7"/>
        <v>69013.30402452928</v>
      </c>
      <c r="H113" s="22">
        <f>+SUMPRODUCT(--('1.1'!B$9:'1.1'!B$1066=B113),--('1.1'!F$9:'1.1'!F$1066="No"),'1.1'!H$9:'1.1'!H$1066,'1.1'!G$9:G$1066)*$D$147</f>
        <v>861026.54796353588</v>
      </c>
      <c r="I113" s="23">
        <f>+SUMPRODUCT(--('1.1'!B$9:'1.1'!B$1066=B113),--('1.1'!F$9:'1.1'!F$1066="Si"),'1.1'!H$9:'1.1'!H$1066,'1.1'!G$9:G$1066)*$D$147</f>
        <v>324551.04364168266</v>
      </c>
      <c r="J113" s="1183">
        <f>+SUMPRODUCT('2'!$D$11:$D$97,'2'!P$11:P$97)*IF(ISERROR(HLOOKUP(B113,$E$8:$O$10,3,FALSE)),0,HLOOKUP(B113,$E$8:$O$10,3,FALSE))</f>
        <v>0</v>
      </c>
      <c r="K113" s="24">
        <f t="shared" si="8"/>
        <v>1185577.5916052186</v>
      </c>
      <c r="L113" s="1544"/>
      <c r="M113" s="1568"/>
      <c r="N113" s="1428"/>
      <c r="O113" s="1425"/>
      <c r="P113" s="1425"/>
    </row>
    <row r="114" spans="2:16" x14ac:dyDescent="0.2">
      <c r="B114" s="18" t="s">
        <v>201</v>
      </c>
      <c r="C114" s="1193"/>
      <c r="D114" s="114">
        <f>+SUMPRODUCT(--('1.1'!B$9:'1.1'!B$1066=B114),--('1.1'!F$9:'1.1'!F$1066="No"),'1.1'!H$9:'1.1'!H$1066)</f>
        <v>131696.35352362617</v>
      </c>
      <c r="E114" s="20">
        <f>+SUMPRODUCT(--('1.1'!B$9:'1.1'!B$1066=B114),--('1.1'!F$9:'1.1'!F$1066="Si"),'1.1'!H$9:'1.1'!H$1066)</f>
        <v>0</v>
      </c>
      <c r="F114" s="20">
        <f t="shared" si="6"/>
        <v>0</v>
      </c>
      <c r="G114" s="133">
        <f t="shared" si="7"/>
        <v>131696.35352362617</v>
      </c>
      <c r="H114" s="22">
        <f>+SUMPRODUCT(--('1.1'!B$9:'1.1'!B$1066=B114),--('1.1'!F$9:'1.1'!F$1066="No"),'1.1'!H$9:'1.1'!H$1066,'1.1'!G$9:G$1066)*$D$147</f>
        <v>2286731.564247991</v>
      </c>
      <c r="I114" s="23">
        <f>+SUMPRODUCT(--('1.1'!B$9:'1.1'!B$1066=B114),--('1.1'!F$9:'1.1'!F$1066="Si"),'1.1'!H$9:'1.1'!H$1066,'1.1'!G$9:G$1066)*$D$147</f>
        <v>0</v>
      </c>
      <c r="J114" s="1183">
        <f>+SUMPRODUCT('2'!$D$11:$D$97,'2'!P$11:P$97)*IF(ISERROR(HLOOKUP(B114,$E$8:$O$10,3,FALSE)),0,HLOOKUP(B114,$E$8:$O$10,3,FALSE))</f>
        <v>0</v>
      </c>
      <c r="K114" s="24">
        <f t="shared" si="8"/>
        <v>2286731.564247991</v>
      </c>
      <c r="L114" s="1544"/>
      <c r="M114" s="1568"/>
      <c r="N114" s="1428"/>
      <c r="O114" s="1425"/>
      <c r="P114" s="1425"/>
    </row>
    <row r="115" spans="2:16" x14ac:dyDescent="0.2">
      <c r="B115" s="18" t="s">
        <v>210</v>
      </c>
      <c r="C115" s="99"/>
      <c r="D115" s="114">
        <f>+SUMPRODUCT(--('1.1'!B$9:'1.1'!B$1066=B115),--('1.1'!F$9:'1.1'!F$1066="No"),'1.1'!H$9:'1.1'!H$1066)</f>
        <v>39912.104813366575</v>
      </c>
      <c r="E115" s="20">
        <f>+SUMPRODUCT(--('1.1'!B$9:'1.1'!B$1066=B115),--('1.1'!F$9:'1.1'!F$1066="Si"),'1.1'!H$9:'1.1'!H$1066)</f>
        <v>0</v>
      </c>
      <c r="F115" s="20">
        <f t="shared" si="6"/>
        <v>13.198810857846198</v>
      </c>
      <c r="G115" s="133">
        <f t="shared" si="7"/>
        <v>39925.30362422442</v>
      </c>
      <c r="H115" s="22">
        <f>+SUMPRODUCT(--('1.1'!B$9:'1.1'!B$1066=B115),--('1.1'!F$9:'1.1'!F$1066="No"),'1.1'!H$9:'1.1'!H$1066,'1.1'!G$9:G$1066)*$D$147</f>
        <v>690503.7855209281</v>
      </c>
      <c r="I115" s="23">
        <f>+SUMPRODUCT(--('1.1'!B$9:'1.1'!B$1066=B115),--('1.1'!F$9:'1.1'!F$1066="Si"),'1.1'!H$9:'1.1'!H$1066,'1.1'!G$9:G$1066)*$D$147</f>
        <v>0</v>
      </c>
      <c r="J115" s="1183">
        <f>+SUMPRODUCT('2'!$D$11:$D$97,'2'!P$11:P$97)*IF(ISERROR(HLOOKUP(B115,$E$8:$O$10,3,FALSE)),0,HLOOKUP(B115,$E$8:$O$10,3,FALSE))</f>
        <v>232.25013873474319</v>
      </c>
      <c r="K115" s="24">
        <f t="shared" si="8"/>
        <v>690736.0356596628</v>
      </c>
      <c r="L115" s="1544"/>
      <c r="M115" s="1568"/>
      <c r="N115" s="1428"/>
      <c r="O115" s="1425"/>
      <c r="P115" s="1425"/>
    </row>
    <row r="116" spans="2:16" x14ac:dyDescent="0.2">
      <c r="B116" s="18" t="s">
        <v>299</v>
      </c>
      <c r="C116" s="99"/>
      <c r="D116" s="114">
        <f>+SUMPRODUCT(--('1.1'!B$9:'1.1'!B$1066=B116),--('1.1'!F$9:'1.1'!F$1066="No"),'1.1'!H$9:'1.1'!H$1066)</f>
        <v>468964.26715460251</v>
      </c>
      <c r="E116" s="20">
        <f>+SUMPRODUCT(--('1.1'!B$9:'1.1'!B$1066=B116),--('1.1'!F$9:'1.1'!F$1066="Si"),'1.1'!H$9:'1.1'!H$1066)</f>
        <v>396519.80293074617</v>
      </c>
      <c r="F116" s="20">
        <f t="shared" si="6"/>
        <v>0</v>
      </c>
      <c r="G116" s="133">
        <f t="shared" si="7"/>
        <v>865484.07008534868</v>
      </c>
      <c r="H116" s="22">
        <f>+SUMPRODUCT(--('1.1'!B$9:'1.1'!B$1066=B116),--('1.1'!F$9:'1.1'!F$1066="No"),'1.1'!H$9:'1.1'!H$1066,'1.1'!G$9:G$1066)*$D$147</f>
        <v>8058198.8126439219</v>
      </c>
      <c r="I116" s="23">
        <f>+SUMPRODUCT(--('1.1'!B$9:'1.1'!B$1066=B116),--('1.1'!F$9:'1.1'!F$1066="Si"),'1.1'!H$9:'1.1'!H$1066,'1.1'!G$9:G$1066)*$D$147</f>
        <v>6803089.7444935897</v>
      </c>
      <c r="J116" s="1183">
        <f>+SUMPRODUCT('2'!$D$11:$D$97,'2'!P$11:P$97)*IF(ISERROR(HLOOKUP(B116,$E$8:$O$10,3,FALSE)),0,HLOOKUP(B116,$E$8:$O$10,3,FALSE))</f>
        <v>0</v>
      </c>
      <c r="K116" s="24">
        <f t="shared" si="8"/>
        <v>14861288.557137512</v>
      </c>
      <c r="L116" s="1544"/>
      <c r="M116" s="1568"/>
      <c r="N116" s="1428"/>
      <c r="O116" s="1425"/>
      <c r="P116" s="1425"/>
    </row>
    <row r="117" spans="2:16" x14ac:dyDescent="0.2">
      <c r="B117" s="18" t="s">
        <v>255</v>
      </c>
      <c r="C117" s="99"/>
      <c r="D117" s="114">
        <f>+SUMPRODUCT(--('1.1'!B$9:'1.1'!B$1066=B117),--('1.1'!F$9:'1.1'!F$1066="No"),'1.1'!H$9:'1.1'!H$1066)</f>
        <v>8366.951068225917</v>
      </c>
      <c r="E117" s="20">
        <f>+SUMPRODUCT(--('1.1'!B$9:'1.1'!B$1066=B117),--('1.1'!F$9:'1.1'!F$1066="Si"),'1.1'!H$9:'1.1'!H$1066)</f>
        <v>4054.6588220421659</v>
      </c>
      <c r="F117" s="20">
        <f t="shared" si="6"/>
        <v>0</v>
      </c>
      <c r="G117" s="133">
        <f t="shared" si="7"/>
        <v>12421.609890268082</v>
      </c>
      <c r="H117" s="22">
        <f>+SUMPRODUCT(--('1.1'!B$9:'1.1'!B$1066=B117),--('1.1'!F$9:'1.1'!F$1066="No"),'1.1'!H$9:'1.1'!H$1066,'1.1'!G$9:G$1066)*$D$147</f>
        <v>145581.1134110211</v>
      </c>
      <c r="I117" s="23">
        <f>+SUMPRODUCT(--('1.1'!B$9:'1.1'!B$1066=B117),--('1.1'!F$9:'1.1'!F$1066="Si"),'1.1'!H$9:'1.1'!H$1066,'1.1'!G$9:G$1066)*$D$147</f>
        <v>69600.914001869649</v>
      </c>
      <c r="J117" s="1183">
        <f>+SUMPRODUCT('2'!$D$11:$D$97,'2'!P$11:P$97)*IF(ISERROR(HLOOKUP(B117,$E$8:$O$10,3,FALSE)),0,HLOOKUP(B117,$E$8:$O$10,3,FALSE))</f>
        <v>0</v>
      </c>
      <c r="K117" s="24">
        <f t="shared" si="8"/>
        <v>215182.02741289075</v>
      </c>
      <c r="L117" s="1544"/>
      <c r="M117" s="1568"/>
      <c r="N117" s="1428"/>
      <c r="O117" s="1425"/>
      <c r="P117" s="1425"/>
    </row>
    <row r="118" spans="2:16" x14ac:dyDescent="0.2">
      <c r="B118" s="18" t="s">
        <v>266</v>
      </c>
      <c r="C118" s="99"/>
      <c r="D118" s="114">
        <f>+SUMPRODUCT(--('1.1'!B$9:'1.1'!B$1066=B118),--('1.1'!F$9:'1.1'!F$1066="No"),'1.1'!H$9:'1.1'!H$1066)</f>
        <v>356288.71374117472</v>
      </c>
      <c r="E118" s="20">
        <f>+SUMPRODUCT(--('1.1'!B$9:'1.1'!B$1066=B118),--('1.1'!F$9:'1.1'!F$1066="Si"),'1.1'!H$9:'1.1'!H$1066)</f>
        <v>494672.41946348391</v>
      </c>
      <c r="F118" s="20">
        <f t="shared" si="6"/>
        <v>2559.4031170083686</v>
      </c>
      <c r="G118" s="133">
        <f t="shared" si="7"/>
        <v>853520.53632166702</v>
      </c>
      <c r="H118" s="22">
        <f>+SUMPRODUCT(--('1.1'!B$9:'1.1'!B$1066=B118),--('1.1'!F$9:'1.1'!F$1066="No"),'1.1'!H$9:'1.1'!H$1066,'1.1'!G$9:G$1066)*$D$147</f>
        <v>6032958.8460284919</v>
      </c>
      <c r="I118" s="23">
        <f>+SUMPRODUCT(--('1.1'!B$9:'1.1'!B$1066=B118),--('1.1'!F$9:'1.1'!F$1066="Si"),'1.1'!H$9:'1.1'!H$1066,'1.1'!G$9:G$1066)*$D$147</f>
        <v>8374933.1095931726</v>
      </c>
      <c r="J118" s="1183">
        <f>+SUMPRODUCT('2'!$D$11:$D$97,'2'!P$11:P$97)*IF(ISERROR(HLOOKUP(B118,$E$8:$O$10,3,FALSE)),0,HLOOKUP(B118,$E$8:$O$10,3,FALSE))</f>
        <v>45036.006304307804</v>
      </c>
      <c r="K118" s="24">
        <f t="shared" si="8"/>
        <v>14452927.96192597</v>
      </c>
      <c r="L118" s="1544"/>
      <c r="M118" s="1568"/>
      <c r="N118" s="1428"/>
      <c r="O118" s="1425"/>
      <c r="P118" s="1425"/>
    </row>
    <row r="119" spans="2:16" x14ac:dyDescent="0.2">
      <c r="B119" s="25" t="s">
        <v>348</v>
      </c>
      <c r="C119" s="99"/>
      <c r="D119" s="114">
        <f>+SUMPRODUCT(--('1.1'!B$9:'1.1'!B$1066=B119),--('1.1'!F$9:'1.1'!F$1066="No"),'1.1'!H$9:'1.1'!H$1066)</f>
        <v>0</v>
      </c>
      <c r="E119" s="20">
        <f>+SUMPRODUCT(--('1.1'!B$9:'1.1'!B$1066=B119),--('1.1'!F$9:'1.1'!F$1066="Si"),'1.1'!H$9:'1.1'!H$1066)</f>
        <v>0</v>
      </c>
      <c r="F119" s="20">
        <f t="shared" si="6"/>
        <v>0</v>
      </c>
      <c r="G119" s="133">
        <f t="shared" si="7"/>
        <v>0</v>
      </c>
      <c r="H119" s="22">
        <f>+SUMPRODUCT(--('1.1'!B$9:'1.1'!B$1066=B119),--('1.1'!F$9:'1.1'!F$1066="No"),'1.1'!H$9:'1.1'!H$1066,'1.1'!G$9:G$1066)*$D$147</f>
        <v>0</v>
      </c>
      <c r="I119" s="23">
        <f>+SUMPRODUCT(--('1.1'!B$9:'1.1'!B$1066=B119),--('1.1'!F$9:'1.1'!F$1066="Si"),'1.1'!H$9:'1.1'!H$1066,'1.1'!G$9:G$1066)*$D$147</f>
        <v>0</v>
      </c>
      <c r="J119" s="1183">
        <f>+SUMPRODUCT('2'!$D$11:$D$97,'2'!P$11:P$97)*IF(ISERROR(HLOOKUP(B119,$E$8:$O$10,3,FALSE)),0,HLOOKUP(B119,$E$8:$O$10,3,FALSE))</f>
        <v>0</v>
      </c>
      <c r="K119" s="24">
        <f t="shared" si="8"/>
        <v>0</v>
      </c>
      <c r="L119" s="1544"/>
      <c r="M119" s="1568"/>
      <c r="N119" s="1428"/>
      <c r="O119" s="1425"/>
      <c r="P119" s="1425"/>
    </row>
    <row r="120" spans="2:16" x14ac:dyDescent="0.2">
      <c r="B120" s="25" t="s">
        <v>138</v>
      </c>
      <c r="C120" s="99"/>
      <c r="D120" s="114">
        <f>+SUMPRODUCT(--('1.1'!B$9:'1.1'!B$1066=B120),--('1.1'!F$9:'1.1'!F$1066="No"),'1.1'!H$9:'1.1'!H$1066)</f>
        <v>15622</v>
      </c>
      <c r="E120" s="20">
        <f>+SUMPRODUCT(--('1.1'!B$9:'1.1'!B$1066=B120),--('1.1'!F$9:'1.1'!F$1066="Si"),'1.1'!H$9:'1.1'!H$1066)</f>
        <v>12259.230243493144</v>
      </c>
      <c r="F120" s="20">
        <f t="shared" si="6"/>
        <v>208.16115790730129</v>
      </c>
      <c r="G120" s="133">
        <f t="shared" si="7"/>
        <v>28089.391401400444</v>
      </c>
      <c r="H120" s="22">
        <f>+SUMPRODUCT(--('1.1'!B$9:'1.1'!B$1066=B120),--('1.1'!F$9:'1.1'!F$1066="No"),'1.1'!H$9:'1.1'!H$1066,'1.1'!G$9:G$1066)*$D$147</f>
        <v>267448.64</v>
      </c>
      <c r="I120" s="23">
        <f>+SUMPRODUCT(--('1.1'!B$9:'1.1'!B$1066=B120),--('1.1'!F$9:'1.1'!F$1066="Si"),'1.1'!H$9:'1.1'!H$1066,'1.1'!G$9:G$1066)*$D$147</f>
        <v>213105.03424922281</v>
      </c>
      <c r="J120" s="1183">
        <f>+SUMPRODUCT('2'!$D$11:$D$97,'2'!P$11:P$97)*IF(ISERROR(HLOOKUP(B120,$E$8:$O$10,3,FALSE)),0,HLOOKUP(B120,$E$8:$O$10,3,FALSE))</f>
        <v>3662.8646568123177</v>
      </c>
      <c r="K120" s="24">
        <f t="shared" si="8"/>
        <v>484216.53890603519</v>
      </c>
      <c r="L120" s="1544"/>
      <c r="M120" s="1568"/>
      <c r="N120" s="1428"/>
      <c r="O120" s="1425"/>
      <c r="P120" s="1425"/>
    </row>
    <row r="121" spans="2:16" x14ac:dyDescent="0.2">
      <c r="B121" s="25" t="s">
        <v>297</v>
      </c>
      <c r="C121" s="99"/>
      <c r="D121" s="114">
        <f>+SUMPRODUCT(--('1.1'!B$9:'1.1'!B$1066=B121),--('1.1'!F$9:'1.1'!F$1066="No"),'1.1'!H$9:'1.1'!H$1066)</f>
        <v>23815.320853320311</v>
      </c>
      <c r="E121" s="20">
        <f>+SUMPRODUCT(--('1.1'!B$9:'1.1'!B$1066=B121),--('1.1'!F$9:'1.1'!F$1066="Si"),'1.1'!H$9:'1.1'!H$1066)</f>
        <v>98722.721524503155</v>
      </c>
      <c r="F121" s="20">
        <f t="shared" si="6"/>
        <v>307.36816685654435</v>
      </c>
      <c r="G121" s="133">
        <f t="shared" si="7"/>
        <v>122845.41054468001</v>
      </c>
      <c r="H121" s="22">
        <f>+SUMPRODUCT(--('1.1'!B$9:'1.1'!B$1066=B121),--('1.1'!F$9:'1.1'!F$1066="No"),'1.1'!H$9:'1.1'!H$1066,'1.1'!G$9:G$1066)*$D$147</f>
        <v>408780.17440242093</v>
      </c>
      <c r="I121" s="23">
        <f>+SUMPRODUCT(--('1.1'!B$9:'1.1'!B$1066=B121),--('1.1'!F$9:'1.1'!F$1066="Si"),'1.1'!H$9:'1.1'!H$1066,'1.1'!G$9:G$1066)*$D$147</f>
        <v>1691447.3227378095</v>
      </c>
      <c r="J121" s="1183">
        <f>+SUMPRODUCT('2'!$D$11:$D$97,'2'!P$11:P$97)*IF(ISERROR(HLOOKUP(B121,$E$8:$O$10,3,FALSE)),0,HLOOKUP(B121,$E$8:$O$10,3,FALSE))</f>
        <v>5408.5402210790553</v>
      </c>
      <c r="K121" s="24">
        <f t="shared" si="8"/>
        <v>2105636.0373613099</v>
      </c>
      <c r="L121" s="1544"/>
      <c r="M121" s="1568"/>
      <c r="N121" s="1428"/>
      <c r="O121" s="1425"/>
      <c r="P121" s="1425"/>
    </row>
    <row r="122" spans="2:16" x14ac:dyDescent="0.2">
      <c r="B122" s="25" t="s">
        <v>349</v>
      </c>
      <c r="C122" s="99"/>
      <c r="D122" s="114">
        <f>+SUMPRODUCT(--('1.1'!B$9:'1.1'!B$1066=B122),--('1.1'!F$9:'1.1'!F$1066="No"),'1.1'!H$9:'1.1'!H$1066)</f>
        <v>0</v>
      </c>
      <c r="E122" s="20">
        <f>+SUMPRODUCT(--('1.1'!B$9:'1.1'!B$1066=B122),--('1.1'!F$9:'1.1'!F$1066="Si"),'1.1'!H$9:'1.1'!H$1066)</f>
        <v>0</v>
      </c>
      <c r="F122" s="20">
        <f t="shared" si="6"/>
        <v>0</v>
      </c>
      <c r="G122" s="133">
        <f t="shared" si="7"/>
        <v>0</v>
      </c>
      <c r="H122" s="22">
        <f>+SUMPRODUCT(--('1.1'!B$9:'1.1'!B$1066=B122),--('1.1'!F$9:'1.1'!F$1066="No"),'1.1'!H$9:'1.1'!H$1066,'1.1'!G$9:G$1066)*$D$147</f>
        <v>0</v>
      </c>
      <c r="I122" s="23">
        <f>+SUMPRODUCT(--('1.1'!B$9:'1.1'!B$1066=B122),--('1.1'!F$9:'1.1'!F$1066="Si"),'1.1'!H$9:'1.1'!H$1066,'1.1'!G$9:G$1066)*$D$147</f>
        <v>0</v>
      </c>
      <c r="J122" s="1183">
        <f>+SUMPRODUCT('2'!$D$11:$D$97,'2'!P$11:P$97)*IF(ISERROR(HLOOKUP(B122,$E$8:$O$10,3,FALSE)),0,HLOOKUP(B122,$E$8:$O$10,3,FALSE))</f>
        <v>0</v>
      </c>
      <c r="K122" s="24">
        <f t="shared" si="8"/>
        <v>0</v>
      </c>
      <c r="L122" s="1544"/>
      <c r="M122" s="1568"/>
      <c r="N122" s="1428"/>
      <c r="O122" s="1425"/>
      <c r="P122" s="1425"/>
    </row>
    <row r="123" spans="2:16" x14ac:dyDescent="0.2">
      <c r="B123" s="25" t="s">
        <v>328</v>
      </c>
      <c r="C123" s="99"/>
      <c r="D123" s="114">
        <f>+SUMPRODUCT(--('1.1'!B$9:'1.1'!B$1066=B123),--('1.1'!F$9:'1.1'!F$1066="No"),'1.1'!H$9:'1.1'!H$1066)</f>
        <v>190345.04982712778</v>
      </c>
      <c r="E123" s="20">
        <f>+SUMPRODUCT(--('1.1'!B$9:'1.1'!B$1066=B123),--('1.1'!F$9:'1.1'!F$1066="Si"),'1.1'!H$9:'1.1'!H$1066)</f>
        <v>9411.076690918333</v>
      </c>
      <c r="F123" s="20">
        <f t="shared" si="6"/>
        <v>0</v>
      </c>
      <c r="G123" s="133">
        <f t="shared" si="7"/>
        <v>199756.12651804611</v>
      </c>
      <c r="H123" s="22">
        <f>+SUMPRODUCT(--('1.1'!B$9:'1.1'!B$1066=B123),--('1.1'!F$9:'1.1'!F$1066="No"),'1.1'!H$9:'1.1'!H$1066,'1.1'!G$9:G$1066)*$D$147</f>
        <v>3292773.9942832845</v>
      </c>
      <c r="I123" s="23">
        <f>+SUMPRODUCT(--('1.1'!B$9:'1.1'!B$1066=B123),--('1.1'!F$9:'1.1'!F$1066="Si"),'1.1'!H$9:'1.1'!H$1066,'1.1'!G$9:G$1066)*$D$147</f>
        <v>163538.86505952073</v>
      </c>
      <c r="J123" s="1183">
        <f>+SUMPRODUCT('2'!$D$11:$D$97,'2'!P$11:P$97)*IF(ISERROR(HLOOKUP(B123,$E$8:$O$10,3,FALSE)),0,HLOOKUP(B123,$E$8:$O$10,3,FALSE))</f>
        <v>0</v>
      </c>
      <c r="K123" s="24">
        <f t="shared" si="8"/>
        <v>3456312.8593428051</v>
      </c>
      <c r="L123" s="1544"/>
      <c r="M123" s="1568"/>
      <c r="N123" s="1428"/>
      <c r="O123" s="1425"/>
      <c r="P123" s="1425"/>
    </row>
    <row r="124" spans="2:16" x14ac:dyDescent="0.2">
      <c r="B124" s="25" t="s">
        <v>350</v>
      </c>
      <c r="C124" s="99"/>
      <c r="D124" s="114">
        <f>+SUMPRODUCT(--('1.1'!B$9:'1.1'!B$1066=B124),--('1.1'!F$9:'1.1'!F$1066="No"),'1.1'!H$9:'1.1'!H$1066)</f>
        <v>0</v>
      </c>
      <c r="E124" s="20">
        <f>+SUMPRODUCT(--('1.1'!B$9:'1.1'!B$1066=B124),--('1.1'!F$9:'1.1'!F$1066="Si"),'1.1'!H$9:'1.1'!H$1066)</f>
        <v>0</v>
      </c>
      <c r="F124" s="20">
        <f t="shared" si="6"/>
        <v>0</v>
      </c>
      <c r="G124" s="133">
        <f t="shared" si="7"/>
        <v>0</v>
      </c>
      <c r="H124" s="22">
        <f>+SUMPRODUCT(--('1.1'!B$9:'1.1'!B$1066=B124),--('1.1'!F$9:'1.1'!F$1066="No"),'1.1'!H$9:'1.1'!H$1066,'1.1'!G$9:G$1066)*$D$147</f>
        <v>0</v>
      </c>
      <c r="I124" s="23">
        <f>+SUMPRODUCT(--('1.1'!B$9:'1.1'!B$1066=B124),--('1.1'!F$9:'1.1'!F$1066="Si"),'1.1'!H$9:'1.1'!H$1066,'1.1'!G$9:G$1066)*$D$147</f>
        <v>0</v>
      </c>
      <c r="J124" s="1183">
        <f>+SUMPRODUCT('2'!$D$11:$D$97,'2'!P$11:P$97)*IF(ISERROR(HLOOKUP(B124,$E$8:$O$10,3,FALSE)),0,HLOOKUP(B124,$E$8:$O$10,3,FALSE))</f>
        <v>0</v>
      </c>
      <c r="K124" s="24">
        <f t="shared" si="8"/>
        <v>0</v>
      </c>
      <c r="L124" s="1544"/>
      <c r="M124" s="1568"/>
      <c r="N124" s="1428"/>
      <c r="O124" s="1425"/>
      <c r="P124" s="1425"/>
    </row>
    <row r="125" spans="2:16" x14ac:dyDescent="0.2">
      <c r="B125" s="25" t="s">
        <v>351</v>
      </c>
      <c r="C125" s="99"/>
      <c r="D125" s="114">
        <f>+SUMPRODUCT(--('1.1'!B$9:'1.1'!B$1066=B125),--('1.1'!F$9:'1.1'!F$1066="No"),'1.1'!H$9:'1.1'!H$1066)</f>
        <v>0</v>
      </c>
      <c r="E125" s="20">
        <f>+SUMPRODUCT(--('1.1'!B$9:'1.1'!B$1066=B125),--('1.1'!F$9:'1.1'!F$1066="Si"),'1.1'!H$9:'1.1'!H$1066)</f>
        <v>0</v>
      </c>
      <c r="F125" s="20">
        <f t="shared" si="6"/>
        <v>0</v>
      </c>
      <c r="G125" s="133">
        <f t="shared" si="7"/>
        <v>0</v>
      </c>
      <c r="H125" s="22">
        <f>+SUMPRODUCT(--('1.1'!B$9:'1.1'!B$1066=B125),--('1.1'!F$9:'1.1'!F$1066="No"),'1.1'!H$9:'1.1'!H$1066,'1.1'!G$9:G$1066)*$D$147</f>
        <v>0</v>
      </c>
      <c r="I125" s="23">
        <f>+SUMPRODUCT(--('1.1'!B$9:'1.1'!B$1066=B125),--('1.1'!F$9:'1.1'!F$1066="Si"),'1.1'!H$9:'1.1'!H$1066,'1.1'!G$9:G$1066)*$D$147</f>
        <v>0</v>
      </c>
      <c r="J125" s="1183">
        <f>+SUMPRODUCT('2'!$D$11:$D$97,'2'!P$11:P$97)*IF(ISERROR(HLOOKUP(B125,$E$8:$O$10,3,FALSE)),0,HLOOKUP(B125,$E$8:$O$10,3,FALSE))</f>
        <v>0</v>
      </c>
      <c r="K125" s="24">
        <f t="shared" si="8"/>
        <v>0</v>
      </c>
      <c r="L125" s="1544"/>
      <c r="M125" s="1568"/>
      <c r="N125" s="1428"/>
      <c r="O125" s="1425"/>
      <c r="P125" s="1425"/>
    </row>
    <row r="126" spans="2:16" x14ac:dyDescent="0.2">
      <c r="B126" s="25" t="s">
        <v>352</v>
      </c>
      <c r="C126" s="99"/>
      <c r="D126" s="114">
        <f>+SUMPRODUCT(--('1.1'!B$9:'1.1'!B$1066=B126),--('1.1'!F$9:'1.1'!F$1066="No"),'1.1'!H$9:'1.1'!H$1066)</f>
        <v>0</v>
      </c>
      <c r="E126" s="20">
        <f>+SUMPRODUCT(--('1.1'!B$9:'1.1'!B$1066=B126),--('1.1'!F$9:'1.1'!F$1066="Si"),'1.1'!H$9:'1.1'!H$1066)</f>
        <v>0</v>
      </c>
      <c r="F126" s="20">
        <f t="shared" si="6"/>
        <v>0</v>
      </c>
      <c r="G126" s="133">
        <f t="shared" si="7"/>
        <v>0</v>
      </c>
      <c r="H126" s="22">
        <f>+SUMPRODUCT(--('1.1'!B$9:'1.1'!B$1066=B126),--('1.1'!F$9:'1.1'!F$1066="No"),'1.1'!H$9:'1.1'!H$1066,'1.1'!G$9:G$1066)*$D$147</f>
        <v>0</v>
      </c>
      <c r="I126" s="23">
        <f>+SUMPRODUCT(--('1.1'!B$9:'1.1'!B$1066=B126),--('1.1'!F$9:'1.1'!F$1066="Si"),'1.1'!H$9:'1.1'!H$1066,'1.1'!G$9:G$1066)*$D$147</f>
        <v>0</v>
      </c>
      <c r="J126" s="1183">
        <f>+SUMPRODUCT('2'!$D$11:$D$97,'2'!P$11:P$97)*IF(ISERROR(HLOOKUP(B126,$E$8:$O$10,3,FALSE)),0,HLOOKUP(B126,$E$8:$O$10,3,FALSE))</f>
        <v>0</v>
      </c>
      <c r="K126" s="24">
        <f t="shared" si="8"/>
        <v>0</v>
      </c>
      <c r="L126" s="1544"/>
      <c r="M126" s="1568"/>
      <c r="N126" s="1428"/>
      <c r="O126" s="1425"/>
      <c r="P126" s="1425"/>
    </row>
    <row r="127" spans="2:16" x14ac:dyDescent="0.2">
      <c r="B127" s="25" t="s">
        <v>353</v>
      </c>
      <c r="C127" s="99"/>
      <c r="D127" s="114">
        <f>+SUMPRODUCT(--('1.1'!B$9:'1.1'!B$1066=B127),--('1.1'!F$9:'1.1'!F$1066="No"),'1.1'!H$9:'1.1'!H$1066)</f>
        <v>0</v>
      </c>
      <c r="E127" s="20">
        <f>+SUMPRODUCT(--('1.1'!B$9:'1.1'!B$1066=B127),--('1.1'!F$9:'1.1'!F$1066="Si"),'1.1'!H$9:'1.1'!H$1066)</f>
        <v>0</v>
      </c>
      <c r="F127" s="20">
        <f t="shared" si="6"/>
        <v>0</v>
      </c>
      <c r="G127" s="133">
        <f t="shared" si="7"/>
        <v>0</v>
      </c>
      <c r="H127" s="22">
        <f>+SUMPRODUCT(--('1.1'!B$9:'1.1'!B$1066=B127),--('1.1'!F$9:'1.1'!F$1066="No"),'1.1'!H$9:'1.1'!H$1066,'1.1'!G$9:G$1066)*$D$147</f>
        <v>0</v>
      </c>
      <c r="I127" s="23">
        <f>+SUMPRODUCT(--('1.1'!B$9:'1.1'!B$1066=B127),--('1.1'!F$9:'1.1'!F$1066="Si"),'1.1'!H$9:'1.1'!H$1066,'1.1'!G$9:G$1066)*$D$147</f>
        <v>0</v>
      </c>
      <c r="J127" s="1183">
        <f>+SUMPRODUCT('2'!$D$11:$D$97,'2'!P$11:P$97)*IF(ISERROR(HLOOKUP(B127,$E$8:$O$10,3,FALSE)),0,HLOOKUP(B127,$E$8:$O$10,3,FALSE))</f>
        <v>0</v>
      </c>
      <c r="K127" s="24">
        <f t="shared" si="8"/>
        <v>0</v>
      </c>
      <c r="L127" s="1544"/>
      <c r="M127" s="1568"/>
      <c r="N127" s="1428"/>
      <c r="O127" s="1425"/>
      <c r="P127" s="1425"/>
    </row>
    <row r="128" spans="2:16" x14ac:dyDescent="0.2">
      <c r="B128" s="25" t="s">
        <v>336</v>
      </c>
      <c r="C128" s="99"/>
      <c r="D128" s="114">
        <f>+SUMPRODUCT(--('1.1'!B$9:'1.1'!B$1066=B128),--('1.1'!F$9:'1.1'!F$1066="No"),'1.1'!H$9:'1.1'!H$1066)</f>
        <v>6112.223318022624</v>
      </c>
      <c r="E128" s="20">
        <f>+SUMPRODUCT(--('1.1'!B$9:'1.1'!B$1066=B128),--('1.1'!F$9:'1.1'!F$1066="Si"),'1.1'!H$9:'1.1'!H$1066)</f>
        <v>0</v>
      </c>
      <c r="F128" s="20">
        <f t="shared" si="6"/>
        <v>0</v>
      </c>
      <c r="G128" s="133">
        <f t="shared" si="7"/>
        <v>6112.223318022624</v>
      </c>
      <c r="H128" s="22">
        <f>+SUMPRODUCT(--('1.1'!B$9:'1.1'!B$1066=B128),--('1.1'!F$9:'1.1'!F$1066="No"),'1.1'!H$9:'1.1'!H$1066,'1.1'!G$9:G$1066)*$D$147</f>
        <v>104641.26320454733</v>
      </c>
      <c r="I128" s="23">
        <f>+SUMPRODUCT(--('1.1'!B$9:'1.1'!B$1066=B128),--('1.1'!F$9:'1.1'!F$1066="Si"),'1.1'!H$9:'1.1'!H$1066,'1.1'!G$9:G$1066)*$D$147</f>
        <v>0</v>
      </c>
      <c r="J128" s="1183">
        <f>+SUMPRODUCT('2'!$D$11:$D$97,'2'!P$11:P$97)*IF(ISERROR(HLOOKUP(B128,$E$8:$O$10,3,FALSE)),0,HLOOKUP(B128,$E$8:$O$10,3,FALSE))</f>
        <v>0</v>
      </c>
      <c r="K128" s="24">
        <f t="shared" si="8"/>
        <v>104641.26320454733</v>
      </c>
      <c r="L128" s="1544"/>
      <c r="M128" s="1568"/>
      <c r="N128" s="1428"/>
      <c r="O128" s="1425"/>
      <c r="P128" s="1425"/>
    </row>
    <row r="129" spans="2:16" x14ac:dyDescent="0.2">
      <c r="B129" s="25" t="s">
        <v>354</v>
      </c>
      <c r="C129" s="99"/>
      <c r="D129" s="114">
        <f>+SUMPRODUCT(--('1.1'!B$9:'1.1'!B$1066=B129),--('1.1'!F$9:'1.1'!F$1066="No"),'1.1'!H$9:'1.1'!H$1066)</f>
        <v>0</v>
      </c>
      <c r="E129" s="20">
        <f>+SUMPRODUCT(--('1.1'!B$9:'1.1'!B$1066=B129),--('1.1'!F$9:'1.1'!F$1066="Si"),'1.1'!H$9:'1.1'!H$1066)</f>
        <v>0</v>
      </c>
      <c r="F129" s="20">
        <f t="shared" si="6"/>
        <v>37.01947064670977</v>
      </c>
      <c r="G129" s="133">
        <f t="shared" si="7"/>
        <v>37.01947064670977</v>
      </c>
      <c r="H129" s="22">
        <f>+SUMPRODUCT(--('1.1'!B$9:'1.1'!B$1066=B129),--('1.1'!F$9:'1.1'!F$1066="No"),'1.1'!H$9:'1.1'!H$1066,'1.1'!G$9:G$1066)*$D$147</f>
        <v>0</v>
      </c>
      <c r="I129" s="23">
        <f>+SUMPRODUCT(--('1.1'!B$9:'1.1'!B$1066=B129),--('1.1'!F$9:'1.1'!F$1066="Si"),'1.1'!H$9:'1.1'!H$1066,'1.1'!G$9:G$1066)*$D$147</f>
        <v>0</v>
      </c>
      <c r="J129" s="1535">
        <f>+SUMPRODUCT('2'!$D$11:$D$97,'2'!P$11:P$97)*IF(ISERROR(HLOOKUP(B129,$E$8:$O$10,3,FALSE)),0,HLOOKUP(B129,$E$8:$O$10,3,FALSE))</f>
        <v>651.40543994340533</v>
      </c>
      <c r="K129" s="24">
        <f t="shared" si="8"/>
        <v>651.40543994340533</v>
      </c>
      <c r="L129" s="1544"/>
      <c r="M129" s="1568"/>
      <c r="N129" s="1428"/>
      <c r="O129" s="1425"/>
      <c r="P129" s="1425"/>
    </row>
    <row r="130" spans="2:16" s="1513" customFormat="1" x14ac:dyDescent="0.2">
      <c r="B130" s="1518" t="s">
        <v>1364</v>
      </c>
      <c r="C130" s="1520"/>
      <c r="D130" s="1521">
        <f>+SUMPRODUCT(--('1.1'!B$9:'1.1'!B$1066=B130),--('1.1'!F$9:'1.1'!F$1066="No"),'1.1'!H$9:'1.1'!H$1066)</f>
        <v>0</v>
      </c>
      <c r="E130" s="1514">
        <f>+SUMPRODUCT(--('1.1'!B$9:'1.1'!B$1066=B130),--('1.1'!F$9:'1.1'!F$1066="Si"),'1.1'!H$9:'1.1'!H$1066)</f>
        <v>0</v>
      </c>
      <c r="F130" s="1514">
        <f t="shared" ref="F130" si="9">+IF(ISERROR(HLOOKUP(B130,$E$8:$O$10,3,FALSE)),0,HLOOKUP(B130,$E$8:$O$10,3,FALSE))*$P$97</f>
        <v>6.5693397030025595</v>
      </c>
      <c r="G130" s="1522">
        <f t="shared" ref="G130" si="10">SUM(D130:F130)</f>
        <v>6.5693397030025595</v>
      </c>
      <c r="H130" s="1515">
        <f>+SUMPRODUCT(--('1.1'!B$9:'1.1'!B$1066=B130),--('1.1'!F$9:'1.1'!F$1066="No"),'1.1'!H$9:'1.1'!H$1066,'1.1'!G$9:G$1066)*$D$147</f>
        <v>0</v>
      </c>
      <c r="I130" s="1516">
        <f>+SUMPRODUCT(--('1.1'!B$9:'1.1'!B$1066=B130),--('1.1'!F$9:'1.1'!F$1066="Si"),'1.1'!H$9:'1.1'!H$1066,'1.1'!G$9:G$1066)*$D$147</f>
        <v>0</v>
      </c>
      <c r="J130" s="1535">
        <f>+SUMPRODUCT('2'!$D$11:$D$97,'2'!P$11:P$97)*IF(ISERROR(HLOOKUP(B130,$E$8:$O$10,3,FALSE)),0,HLOOKUP(B130,$E$8:$O$10,3,FALSE))</f>
        <v>115.59602405477396</v>
      </c>
      <c r="K130" s="1517">
        <f t="shared" ref="K130" si="11">SUM(H130:J130)</f>
        <v>115.59602405477396</v>
      </c>
      <c r="L130" s="1544"/>
      <c r="M130" s="1568"/>
      <c r="N130" s="1544"/>
      <c r="O130" s="1543"/>
      <c r="P130" s="1543"/>
    </row>
    <row r="131" spans="2:16" s="1513" customFormat="1" x14ac:dyDescent="0.2">
      <c r="B131" s="1503" t="s">
        <v>1433</v>
      </c>
      <c r="C131" s="1520"/>
      <c r="D131" s="1521">
        <f>+SUMPRODUCT(--('1.1'!B$9:'1.1'!B$1066=B131),--('1.1'!F$9:'1.1'!F$1066="No"),'1.1'!H$9:'1.1'!H$1066)</f>
        <v>12833</v>
      </c>
      <c r="E131" s="1514">
        <f>+SUMPRODUCT(--('1.1'!B$9:'1.1'!B$1066=B131),--('1.1'!F$9:'1.1'!F$1066="Si"),'1.1'!H$9:'1.1'!H$1066)</f>
        <v>0</v>
      </c>
      <c r="F131" s="1514">
        <f t="shared" ref="F131" si="12">+IF(ISERROR(HLOOKUP(B131,$E$8:$O$10,3,FALSE)),0,HLOOKUP(B131,$E$8:$O$10,3,FALSE))*$P$97</f>
        <v>60.278414650393756</v>
      </c>
      <c r="G131" s="1522">
        <f t="shared" ref="G131" si="13">SUM(D131:F131)</f>
        <v>12893.278414650395</v>
      </c>
      <c r="H131" s="1515">
        <f>+SUMPRODUCT(--('1.1'!B$9:'1.1'!B$1066=B131),--('1.1'!F$9:'1.1'!F$1066="No"),'1.1'!H$9:'1.1'!H$1066,'1.1'!G$9:G$1066)*$D$147</f>
        <v>224834.16</v>
      </c>
      <c r="I131" s="1516">
        <f>+SUMPRODUCT(--('1.1'!B$9:'1.1'!B$1066=B131),--('1.1'!F$9:'1.1'!F$1066="Si"),'1.1'!H$9:'1.1'!H$1066,'1.1'!G$9:G$1066)*$D$147</f>
        <v>0</v>
      </c>
      <c r="J131" s="1535">
        <f>+SUMPRODUCT('2'!$D$11:$D$97,'2'!P$11:P$97)*IF(ISERROR(HLOOKUP(B131,$E$8:$O$10,3,FALSE)),0,HLOOKUP(B131,$E$8:$O$10,3,FALSE))</f>
        <v>1060.676625799365</v>
      </c>
      <c r="K131" s="1517">
        <f t="shared" ref="K131" si="14">SUM(H131:J131)</f>
        <v>225894.83662579936</v>
      </c>
      <c r="L131" s="1544"/>
      <c r="M131" s="1568"/>
      <c r="N131" s="1544"/>
      <c r="O131" s="1543"/>
      <c r="P131" s="1543"/>
    </row>
    <row r="132" spans="2:16" s="1513" customFormat="1" x14ac:dyDescent="0.2">
      <c r="B132" s="1503" t="s">
        <v>1651</v>
      </c>
      <c r="C132" s="1520"/>
      <c r="D132" s="1521">
        <f>+SUMPRODUCT(--('1.1'!B$9:'1.1'!B$1066=B132),--('1.1'!F$9:'1.1'!F$1066="No"),'1.1'!H$9:'1.1'!H$1066)</f>
        <v>0</v>
      </c>
      <c r="E132" s="1514">
        <f>+SUMPRODUCT(--('1.1'!B$9:'1.1'!B$1066=B132),--('1.1'!F$9:'1.1'!F$1066="Si"),'1.1'!H$9:'1.1'!H$1066)</f>
        <v>0</v>
      </c>
      <c r="F132" s="1514">
        <f t="shared" ref="F132" si="15">+IF(ISERROR(HLOOKUP(B132,$E$8:$O$10,3,FALSE)),0,HLOOKUP(B132,$E$8:$O$10,3,FALSE))*$P$97</f>
        <v>813.29731574369782</v>
      </c>
      <c r="G132" s="1522">
        <f t="shared" ref="G132" si="16">SUM(D132:F132)</f>
        <v>813.29731574369782</v>
      </c>
      <c r="H132" s="1515">
        <f>+SUMPRODUCT(--('1.1'!B$9:'1.1'!B$1066=B132),--('1.1'!F$9:'1.1'!F$1066="No"),'1.1'!H$9:'1.1'!H$1066,'1.1'!G$9:G$1066)*$D$147</f>
        <v>0</v>
      </c>
      <c r="I132" s="1516">
        <f>+SUMPRODUCT(--('1.1'!B$9:'1.1'!B$1066=B132),--('1.1'!F$9:'1.1'!F$1066="Si"),'1.1'!H$9:'1.1'!H$1066,'1.1'!G$9:G$1066)*$D$147</f>
        <v>0</v>
      </c>
      <c r="J132" s="1535">
        <f>+SUMPRODUCT('2'!$D$11:$D$97,'2'!P$11:P$97)*IF(ISERROR(HLOOKUP(B132,$E$8:$O$10,3,FALSE)),0,HLOOKUP(B132,$E$8:$O$10,3,FALSE))</f>
        <v>14311.017594572239</v>
      </c>
      <c r="K132" s="1517">
        <f t="shared" ref="K132" si="17">SUM(H132:J132)</f>
        <v>14311.017594572239</v>
      </c>
      <c r="L132" s="1544"/>
      <c r="M132" s="1568"/>
      <c r="N132" s="1544"/>
      <c r="O132" s="1543"/>
      <c r="P132" s="1543"/>
    </row>
    <row r="133" spans="2:16" s="1513" customFormat="1" x14ac:dyDescent="0.2">
      <c r="B133" s="1503" t="s">
        <v>1667</v>
      </c>
      <c r="C133" s="1520"/>
      <c r="D133" s="1521">
        <f>+SUMPRODUCT(--('1.1'!B$9:'1.1'!B$1066=B133),--('1.1'!F$9:'1.1'!F$1066="No"),'1.1'!H$9:'1.1'!H$1066)</f>
        <v>0</v>
      </c>
      <c r="E133" s="1514">
        <f>+SUMPRODUCT(--('1.1'!B$9:'1.1'!B$1066=B133),--('1.1'!F$9:'1.1'!F$1066="Si"),'1.1'!H$9:'1.1'!H$1066)</f>
        <v>0</v>
      </c>
      <c r="F133" s="1514">
        <f t="shared" ref="F133:F135" si="18">+IF(ISERROR(HLOOKUP(B133,$E$8:$O$10,3,FALSE)),0,HLOOKUP(B133,$E$8:$O$10,3,FALSE))*$P$97</f>
        <v>0</v>
      </c>
      <c r="G133" s="1522">
        <f t="shared" ref="G133:G135" si="19">SUM(D133:F133)</f>
        <v>0</v>
      </c>
      <c r="H133" s="1515">
        <f>+SUMPRODUCT(--('1.1'!B$9:'1.1'!B$1066=B133),--('1.1'!F$9:'1.1'!F$1066="No"),'1.1'!H$9:'1.1'!H$1066,'1.1'!G$9:G$1066)*$D$147</f>
        <v>0</v>
      </c>
      <c r="I133" s="1516">
        <f>+SUMPRODUCT(--('1.1'!B$9:'1.1'!B$1066=B133),--('1.1'!F$9:'1.1'!F$1066="Si"),'1.1'!H$9:'1.1'!H$1066,'1.1'!G$9:G$1066)*$D$147</f>
        <v>0</v>
      </c>
      <c r="J133" s="1535">
        <f>+SUMPRODUCT('2'!$D$11:$D$97,'2'!P$11:P$97)*IF(ISERROR(HLOOKUP(B133,$E$8:$O$10,3,FALSE)),0,HLOOKUP(B133,$E$8:$O$10,3,FALSE))</f>
        <v>0</v>
      </c>
      <c r="K133" s="1517">
        <f t="shared" ref="K133:K135" si="20">SUM(H133:J133)</f>
        <v>0</v>
      </c>
      <c r="L133" s="1544"/>
      <c r="M133" s="1568"/>
      <c r="N133" s="1544"/>
      <c r="O133" s="1543"/>
      <c r="P133" s="1543"/>
    </row>
    <row r="134" spans="2:16" s="1513" customFormat="1" x14ac:dyDescent="0.2">
      <c r="B134" s="1503" t="s">
        <v>1668</v>
      </c>
      <c r="C134" s="1520"/>
      <c r="D134" s="1521">
        <f>+SUMPRODUCT(--('1.1'!B$9:'1.1'!B$1066=B134),--('1.1'!F$9:'1.1'!F$1066="No"),'1.1'!H$9:'1.1'!H$1066)</f>
        <v>0</v>
      </c>
      <c r="E134" s="1514">
        <f>+SUMPRODUCT(--('1.1'!B$9:'1.1'!B$1066=B134),--('1.1'!F$9:'1.1'!F$1066="Si"),'1.1'!H$9:'1.1'!H$1066)</f>
        <v>0</v>
      </c>
      <c r="F134" s="1514">
        <f t="shared" si="18"/>
        <v>0</v>
      </c>
      <c r="G134" s="1522">
        <f t="shared" si="19"/>
        <v>0</v>
      </c>
      <c r="H134" s="1515">
        <f>+SUMPRODUCT(--('1.1'!B$9:'1.1'!B$1066=B134),--('1.1'!F$9:'1.1'!F$1066="No"),'1.1'!H$9:'1.1'!H$1066,'1.1'!G$9:G$1066)*$D$147</f>
        <v>0</v>
      </c>
      <c r="I134" s="1516">
        <f>+SUMPRODUCT(--('1.1'!B$9:'1.1'!B$1066=B134),--('1.1'!F$9:'1.1'!F$1066="Si"),'1.1'!H$9:'1.1'!H$1066,'1.1'!G$9:G$1066)*$D$147</f>
        <v>0</v>
      </c>
      <c r="J134" s="1535">
        <f>+SUMPRODUCT('2'!$D$11:$D$97,'2'!P$11:P$97)*IF(ISERROR(HLOOKUP(B134,$E$8:$O$10,3,FALSE)),0,HLOOKUP(B134,$E$8:$O$10,3,FALSE))</f>
        <v>0</v>
      </c>
      <c r="K134" s="1517">
        <f t="shared" si="20"/>
        <v>0</v>
      </c>
      <c r="L134" s="1544"/>
      <c r="M134" s="1568"/>
      <c r="N134" s="1544"/>
      <c r="O134" s="1543"/>
      <c r="P134" s="1543"/>
    </row>
    <row r="135" spans="2:16" s="1513" customFormat="1" x14ac:dyDescent="0.2">
      <c r="B135" s="1503" t="s">
        <v>1669</v>
      </c>
      <c r="C135" s="1520"/>
      <c r="D135" s="1521">
        <f>+SUMPRODUCT(--('1.1'!B$9:'1.1'!B$1066=B135),--('1.1'!F$9:'1.1'!F$1066="No"),'1.1'!H$9:'1.1'!H$1066)</f>
        <v>0</v>
      </c>
      <c r="E135" s="1514">
        <f>+SUMPRODUCT(--('1.1'!B$9:'1.1'!B$1066=B135),--('1.1'!F$9:'1.1'!F$1066="Si"),'1.1'!H$9:'1.1'!H$1066)</f>
        <v>0</v>
      </c>
      <c r="F135" s="1514">
        <f t="shared" si="18"/>
        <v>0</v>
      </c>
      <c r="G135" s="1522">
        <f t="shared" si="19"/>
        <v>0</v>
      </c>
      <c r="H135" s="1515">
        <f>+SUMPRODUCT(--('1.1'!B$9:'1.1'!B$1066=B135),--('1.1'!F$9:'1.1'!F$1066="No"),'1.1'!H$9:'1.1'!H$1066,'1.1'!G$9:G$1066)*$D$147</f>
        <v>0</v>
      </c>
      <c r="I135" s="1516">
        <f>+SUMPRODUCT(--('1.1'!B$9:'1.1'!B$1066=B135),--('1.1'!F$9:'1.1'!F$1066="Si"),'1.1'!H$9:'1.1'!H$1066,'1.1'!G$9:G$1066)*$D$147</f>
        <v>0</v>
      </c>
      <c r="J135" s="1535">
        <f>+SUMPRODUCT('2'!$D$11:$D$97,'2'!P$11:P$97)*IF(ISERROR(HLOOKUP(B135,$E$8:$O$10,3,FALSE)),0,HLOOKUP(B135,$E$8:$O$10,3,FALSE))</f>
        <v>0</v>
      </c>
      <c r="K135" s="1517">
        <f t="shared" si="20"/>
        <v>0</v>
      </c>
      <c r="L135" s="1544"/>
      <c r="M135" s="1568"/>
      <c r="N135" s="1544"/>
      <c r="O135" s="1543"/>
      <c r="P135" s="1543"/>
    </row>
    <row r="136" spans="2:16" s="1513" customFormat="1" ht="13.5" thickBot="1" x14ac:dyDescent="0.25">
      <c r="B136" s="1503" t="s">
        <v>1696</v>
      </c>
      <c r="C136" s="1520"/>
      <c r="D136" s="1521">
        <f>+SUMPRODUCT(--('1.1'!B$9:'1.1'!B$1066=B136),--('1.1'!F$9:'1.1'!F$1066="No"),'1.1'!H$9:'1.1'!H$1066)</f>
        <v>0</v>
      </c>
      <c r="E136" s="1514">
        <f>+SUMPRODUCT(--('1.1'!B$9:'1.1'!B$1066=B136),--('1.1'!F$9:'1.1'!F$1066="Si"),'1.1'!H$9:'1.1'!H$1066)</f>
        <v>0</v>
      </c>
      <c r="F136" s="1514">
        <f t="shared" ref="F136" si="21">+IF(ISERROR(HLOOKUP(B136,$E$8:$O$10,3,FALSE)),0,HLOOKUP(B136,$E$8:$O$10,3,FALSE))*$P$97</f>
        <v>0</v>
      </c>
      <c r="G136" s="1522">
        <f t="shared" ref="G136" si="22">SUM(D136:F136)</f>
        <v>0</v>
      </c>
      <c r="H136" s="1515">
        <f>+SUMPRODUCT(--('1.1'!B$9:'1.1'!B$1066=B136),--('1.1'!F$9:'1.1'!F$1066="No"),'1.1'!H$9:'1.1'!H$1066,'1.1'!G$9:G$1066)*$D$147</f>
        <v>0</v>
      </c>
      <c r="I136" s="1516">
        <f>+SUMPRODUCT(--('1.1'!B$9:'1.1'!B$1066=B136),--('1.1'!F$9:'1.1'!F$1066="Si"),'1.1'!H$9:'1.1'!H$1066,'1.1'!G$9:G$1066)*$D$147</f>
        <v>0</v>
      </c>
      <c r="J136" s="1536">
        <f>+SUMPRODUCT('2'!$D$11:$D$97,'2'!P$11:P$97)*IF(ISERROR(HLOOKUP(B136,$E$8:$O$10,3,FALSE)),0,HLOOKUP(B136,$E$8:$O$10,3,FALSE))</f>
        <v>0</v>
      </c>
      <c r="K136" s="1517">
        <f t="shared" ref="K136" si="23">SUM(H136:J136)</f>
        <v>0</v>
      </c>
      <c r="L136" s="1544"/>
      <c r="M136" s="1568"/>
      <c r="N136" s="1544"/>
      <c r="O136" s="1543"/>
      <c r="P136" s="1543"/>
    </row>
    <row r="137" spans="2:16" ht="13.5" thickBot="1" x14ac:dyDescent="0.25">
      <c r="B137" s="26" t="s">
        <v>355</v>
      </c>
      <c r="C137" s="1194"/>
      <c r="D137" s="1190">
        <f t="shared" ref="D137:K137" si="24">SUM(D105:D136)</f>
        <v>2497447.5236465381</v>
      </c>
      <c r="E137" s="27">
        <f t="shared" si="24"/>
        <v>2418155.4758108058</v>
      </c>
      <c r="F137" s="27">
        <f t="shared" si="24"/>
        <v>9851.2617142521958</v>
      </c>
      <c r="G137" s="1196">
        <f>SUM(G105:G136)</f>
        <v>4925454.2611715961</v>
      </c>
      <c r="H137" s="28">
        <f t="shared" si="24"/>
        <v>43041393.313436747</v>
      </c>
      <c r="I137" s="29">
        <f t="shared" si="24"/>
        <v>41453098.838993333</v>
      </c>
      <c r="J137" s="30">
        <f t="shared" si="24"/>
        <v>173345.68428088588</v>
      </c>
      <c r="K137" s="30">
        <f t="shared" si="24"/>
        <v>84667837.836710945</v>
      </c>
      <c r="L137" s="1425"/>
      <c r="M137" s="1425"/>
      <c r="N137" s="1425"/>
      <c r="O137" s="3"/>
    </row>
    <row r="138" spans="2:16" x14ac:dyDescent="0.2">
      <c r="B138" s="31" t="s">
        <v>356</v>
      </c>
      <c r="C138" s="32"/>
      <c r="D138" s="33"/>
      <c r="E138" s="33"/>
      <c r="F138" s="33"/>
      <c r="G138" s="34">
        <f>+RELACION!C67</f>
        <v>5297844</v>
      </c>
      <c r="H138" s="35" t="str">
        <f>+RELACION!C68</f>
        <v xml:space="preserve"> 30 de enero de 2013 20:00 h</v>
      </c>
      <c r="I138" s="3"/>
      <c r="J138" s="3"/>
      <c r="K138" s="3"/>
      <c r="L138" s="1425"/>
      <c r="M138" s="1425"/>
      <c r="N138" s="1425"/>
      <c r="O138" s="3"/>
    </row>
    <row r="139" spans="2:16" x14ac:dyDescent="0.2">
      <c r="B139" s="36" t="s">
        <v>357</v>
      </c>
      <c r="C139" s="37"/>
      <c r="D139" s="38"/>
      <c r="E139" s="38"/>
      <c r="F139" s="38"/>
      <c r="G139" s="39">
        <f>+'9'!H127</f>
        <v>51778.115735845095</v>
      </c>
      <c r="H139" s="3"/>
      <c r="I139" s="3"/>
      <c r="J139" s="3"/>
      <c r="K139" s="3"/>
    </row>
    <row r="140" spans="2:16" x14ac:dyDescent="0.2">
      <c r="B140" s="40" t="s">
        <v>358</v>
      </c>
      <c r="C140" s="19"/>
      <c r="D140" s="19"/>
      <c r="E140" s="19"/>
      <c r="G140" s="21">
        <v>0</v>
      </c>
      <c r="H140" s="41"/>
      <c r="I140" s="3"/>
      <c r="J140" s="3"/>
      <c r="K140" s="3"/>
    </row>
    <row r="141" spans="2:16" x14ac:dyDescent="0.2">
      <c r="B141" s="40"/>
      <c r="C141" s="19"/>
      <c r="D141" s="19"/>
      <c r="E141" s="19"/>
      <c r="G141" s="21"/>
      <c r="H141" s="3"/>
      <c r="I141" s="3"/>
      <c r="J141" s="3"/>
      <c r="K141" s="3"/>
    </row>
    <row r="142" spans="2:16" ht="13.5" thickBot="1" x14ac:dyDescent="0.25">
      <c r="B142" s="42" t="s">
        <v>359</v>
      </c>
      <c r="C142" s="43"/>
      <c r="D142" s="44"/>
      <c r="E142" s="44"/>
      <c r="F142" s="45"/>
      <c r="G142" s="46">
        <f>+(G138-G137-G139-G140)/G138</f>
        <v>6.0517377086331488E-2</v>
      </c>
      <c r="H142" s="3"/>
      <c r="I142" s="3"/>
      <c r="J142" s="3"/>
      <c r="K142" s="3"/>
    </row>
    <row r="143" spans="2:16" x14ac:dyDescent="0.2">
      <c r="D143" s="3"/>
      <c r="E143" s="47"/>
      <c r="G143" s="48"/>
      <c r="H143" s="3"/>
      <c r="I143" s="3"/>
      <c r="J143" s="3"/>
      <c r="K143" s="3"/>
    </row>
    <row r="144" spans="2:16" x14ac:dyDescent="0.2">
      <c r="B144" t="s">
        <v>360</v>
      </c>
      <c r="D144" s="49"/>
      <c r="E144" s="50"/>
      <c r="F144" s="50"/>
      <c r="G144" s="49"/>
      <c r="H144" s="3"/>
      <c r="I144" s="3"/>
      <c r="J144" s="3"/>
      <c r="K144" s="3"/>
    </row>
    <row r="147" spans="2:7" x14ac:dyDescent="0.2">
      <c r="B147" t="s">
        <v>454</v>
      </c>
      <c r="D147" s="3">
        <v>1</v>
      </c>
    </row>
    <row r="149" spans="2:7" x14ac:dyDescent="0.2">
      <c r="D149" s="303"/>
      <c r="E149" s="303"/>
      <c r="F149" s="303"/>
      <c r="G149" s="303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8"/>
  <sheetViews>
    <sheetView showGridLines="0" view="pageBreakPreview" topLeftCell="C71" zoomScale="73" zoomScaleNormal="75" zoomScaleSheetLayoutView="73" workbookViewId="0">
      <selection activeCell="A71" sqref="A71"/>
    </sheetView>
  </sheetViews>
  <sheetFormatPr defaultColWidth="9.140625" defaultRowHeight="12.75" x14ac:dyDescent="0.2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5" max="25" width="14.28515625" customWidth="1"/>
    <col min="26" max="26" width="11.28515625" bestFit="1" customWidth="1"/>
    <col min="27" max="27" width="11.28515625" style="1513" customWidth="1"/>
    <col min="28" max="28" width="13.7109375" customWidth="1"/>
    <col min="262" max="262" width="21.5703125" customWidth="1"/>
    <col min="263" max="263" width="14" bestFit="1" customWidth="1"/>
    <col min="264" max="264" width="13.42578125" customWidth="1"/>
    <col min="265" max="265" width="14.85546875" customWidth="1"/>
    <col min="266" max="266" width="13" customWidth="1"/>
    <col min="268" max="268" width="11.7109375" customWidth="1"/>
    <col min="269" max="269" width="13.5703125" customWidth="1"/>
    <col min="270" max="270" width="12.7109375" customWidth="1"/>
    <col min="271" max="271" width="13.28515625" customWidth="1"/>
    <col min="272" max="272" width="12.28515625" customWidth="1"/>
    <col min="273" max="273" width="13.85546875" customWidth="1"/>
    <col min="274" max="274" width="12.85546875" customWidth="1"/>
    <col min="275" max="275" width="11" customWidth="1"/>
    <col min="276" max="276" width="13.28515625" customWidth="1"/>
    <col min="277" max="277" width="11.5703125" customWidth="1"/>
    <col min="278" max="278" width="11.42578125" customWidth="1"/>
    <col min="280" max="280" width="10.140625" customWidth="1"/>
    <col min="282" max="282" width="9.85546875" bestFit="1" customWidth="1"/>
    <col min="518" max="518" width="21.5703125" customWidth="1"/>
    <col min="519" max="519" width="14" bestFit="1" customWidth="1"/>
    <col min="520" max="520" width="13.42578125" customWidth="1"/>
    <col min="521" max="521" width="14.85546875" customWidth="1"/>
    <col min="522" max="522" width="13" customWidth="1"/>
    <col min="524" max="524" width="11.7109375" customWidth="1"/>
    <col min="525" max="525" width="13.5703125" customWidth="1"/>
    <col min="526" max="526" width="12.7109375" customWidth="1"/>
    <col min="527" max="527" width="13.28515625" customWidth="1"/>
    <col min="528" max="528" width="12.28515625" customWidth="1"/>
    <col min="529" max="529" width="13.85546875" customWidth="1"/>
    <col min="530" max="530" width="12.85546875" customWidth="1"/>
    <col min="531" max="531" width="11" customWidth="1"/>
    <col min="532" max="532" width="13.28515625" customWidth="1"/>
    <col min="533" max="533" width="11.5703125" customWidth="1"/>
    <col min="534" max="534" width="11.42578125" customWidth="1"/>
    <col min="536" max="536" width="10.140625" customWidth="1"/>
    <col min="538" max="538" width="9.85546875" bestFit="1" customWidth="1"/>
    <col min="774" max="774" width="21.5703125" customWidth="1"/>
    <col min="775" max="775" width="14" bestFit="1" customWidth="1"/>
    <col min="776" max="776" width="13.42578125" customWidth="1"/>
    <col min="777" max="777" width="14.85546875" customWidth="1"/>
    <col min="778" max="778" width="13" customWidth="1"/>
    <col min="780" max="780" width="11.7109375" customWidth="1"/>
    <col min="781" max="781" width="13.5703125" customWidth="1"/>
    <col min="782" max="782" width="12.7109375" customWidth="1"/>
    <col min="783" max="783" width="13.28515625" customWidth="1"/>
    <col min="784" max="784" width="12.28515625" customWidth="1"/>
    <col min="785" max="785" width="13.85546875" customWidth="1"/>
    <col min="786" max="786" width="12.85546875" customWidth="1"/>
    <col min="787" max="787" width="11" customWidth="1"/>
    <col min="788" max="788" width="13.28515625" customWidth="1"/>
    <col min="789" max="789" width="11.5703125" customWidth="1"/>
    <col min="790" max="790" width="11.42578125" customWidth="1"/>
    <col min="792" max="792" width="10.140625" customWidth="1"/>
    <col min="794" max="794" width="9.85546875" bestFit="1" customWidth="1"/>
    <col min="1030" max="1030" width="21.5703125" customWidth="1"/>
    <col min="1031" max="1031" width="14" bestFit="1" customWidth="1"/>
    <col min="1032" max="1032" width="13.42578125" customWidth="1"/>
    <col min="1033" max="1033" width="14.85546875" customWidth="1"/>
    <col min="1034" max="1034" width="13" customWidth="1"/>
    <col min="1036" max="1036" width="11.7109375" customWidth="1"/>
    <col min="1037" max="1037" width="13.5703125" customWidth="1"/>
    <col min="1038" max="1038" width="12.7109375" customWidth="1"/>
    <col min="1039" max="1039" width="13.28515625" customWidth="1"/>
    <col min="1040" max="1040" width="12.28515625" customWidth="1"/>
    <col min="1041" max="1041" width="13.85546875" customWidth="1"/>
    <col min="1042" max="1042" width="12.85546875" customWidth="1"/>
    <col min="1043" max="1043" width="11" customWidth="1"/>
    <col min="1044" max="1044" width="13.28515625" customWidth="1"/>
    <col min="1045" max="1045" width="11.5703125" customWidth="1"/>
    <col min="1046" max="1046" width="11.42578125" customWidth="1"/>
    <col min="1048" max="1048" width="10.140625" customWidth="1"/>
    <col min="1050" max="1050" width="9.85546875" bestFit="1" customWidth="1"/>
    <col min="1286" max="1286" width="21.5703125" customWidth="1"/>
    <col min="1287" max="1287" width="14" bestFit="1" customWidth="1"/>
    <col min="1288" max="1288" width="13.42578125" customWidth="1"/>
    <col min="1289" max="1289" width="14.85546875" customWidth="1"/>
    <col min="1290" max="1290" width="13" customWidth="1"/>
    <col min="1292" max="1292" width="11.7109375" customWidth="1"/>
    <col min="1293" max="1293" width="13.5703125" customWidth="1"/>
    <col min="1294" max="1294" width="12.7109375" customWidth="1"/>
    <col min="1295" max="1295" width="13.28515625" customWidth="1"/>
    <col min="1296" max="1296" width="12.28515625" customWidth="1"/>
    <col min="1297" max="1297" width="13.85546875" customWidth="1"/>
    <col min="1298" max="1298" width="12.85546875" customWidth="1"/>
    <col min="1299" max="1299" width="11" customWidth="1"/>
    <col min="1300" max="1300" width="13.28515625" customWidth="1"/>
    <col min="1301" max="1301" width="11.5703125" customWidth="1"/>
    <col min="1302" max="1302" width="11.42578125" customWidth="1"/>
    <col min="1304" max="1304" width="10.140625" customWidth="1"/>
    <col min="1306" max="1306" width="9.85546875" bestFit="1" customWidth="1"/>
    <col min="1542" max="1542" width="21.5703125" customWidth="1"/>
    <col min="1543" max="1543" width="14" bestFit="1" customWidth="1"/>
    <col min="1544" max="1544" width="13.42578125" customWidth="1"/>
    <col min="1545" max="1545" width="14.85546875" customWidth="1"/>
    <col min="1546" max="1546" width="13" customWidth="1"/>
    <col min="1548" max="1548" width="11.7109375" customWidth="1"/>
    <col min="1549" max="1549" width="13.5703125" customWidth="1"/>
    <col min="1550" max="1550" width="12.7109375" customWidth="1"/>
    <col min="1551" max="1551" width="13.28515625" customWidth="1"/>
    <col min="1552" max="1552" width="12.28515625" customWidth="1"/>
    <col min="1553" max="1553" width="13.85546875" customWidth="1"/>
    <col min="1554" max="1554" width="12.85546875" customWidth="1"/>
    <col min="1555" max="1555" width="11" customWidth="1"/>
    <col min="1556" max="1556" width="13.28515625" customWidth="1"/>
    <col min="1557" max="1557" width="11.5703125" customWidth="1"/>
    <col min="1558" max="1558" width="11.42578125" customWidth="1"/>
    <col min="1560" max="1560" width="10.140625" customWidth="1"/>
    <col min="1562" max="1562" width="9.85546875" bestFit="1" customWidth="1"/>
    <col min="1798" max="1798" width="21.5703125" customWidth="1"/>
    <col min="1799" max="1799" width="14" bestFit="1" customWidth="1"/>
    <col min="1800" max="1800" width="13.42578125" customWidth="1"/>
    <col min="1801" max="1801" width="14.85546875" customWidth="1"/>
    <col min="1802" max="1802" width="13" customWidth="1"/>
    <col min="1804" max="1804" width="11.7109375" customWidth="1"/>
    <col min="1805" max="1805" width="13.5703125" customWidth="1"/>
    <col min="1806" max="1806" width="12.7109375" customWidth="1"/>
    <col min="1807" max="1807" width="13.28515625" customWidth="1"/>
    <col min="1808" max="1808" width="12.28515625" customWidth="1"/>
    <col min="1809" max="1809" width="13.85546875" customWidth="1"/>
    <col min="1810" max="1810" width="12.85546875" customWidth="1"/>
    <col min="1811" max="1811" width="11" customWidth="1"/>
    <col min="1812" max="1812" width="13.28515625" customWidth="1"/>
    <col min="1813" max="1813" width="11.5703125" customWidth="1"/>
    <col min="1814" max="1814" width="11.42578125" customWidth="1"/>
    <col min="1816" max="1816" width="10.140625" customWidth="1"/>
    <col min="1818" max="1818" width="9.85546875" bestFit="1" customWidth="1"/>
    <col min="2054" max="2054" width="21.5703125" customWidth="1"/>
    <col min="2055" max="2055" width="14" bestFit="1" customWidth="1"/>
    <col min="2056" max="2056" width="13.42578125" customWidth="1"/>
    <col min="2057" max="2057" width="14.85546875" customWidth="1"/>
    <col min="2058" max="2058" width="13" customWidth="1"/>
    <col min="2060" max="2060" width="11.7109375" customWidth="1"/>
    <col min="2061" max="2061" width="13.5703125" customWidth="1"/>
    <col min="2062" max="2062" width="12.7109375" customWidth="1"/>
    <col min="2063" max="2063" width="13.28515625" customWidth="1"/>
    <col min="2064" max="2064" width="12.28515625" customWidth="1"/>
    <col min="2065" max="2065" width="13.85546875" customWidth="1"/>
    <col min="2066" max="2066" width="12.85546875" customWidth="1"/>
    <col min="2067" max="2067" width="11" customWidth="1"/>
    <col min="2068" max="2068" width="13.28515625" customWidth="1"/>
    <col min="2069" max="2069" width="11.5703125" customWidth="1"/>
    <col min="2070" max="2070" width="11.42578125" customWidth="1"/>
    <col min="2072" max="2072" width="10.140625" customWidth="1"/>
    <col min="2074" max="2074" width="9.85546875" bestFit="1" customWidth="1"/>
    <col min="2310" max="2310" width="21.5703125" customWidth="1"/>
    <col min="2311" max="2311" width="14" bestFit="1" customWidth="1"/>
    <col min="2312" max="2312" width="13.42578125" customWidth="1"/>
    <col min="2313" max="2313" width="14.85546875" customWidth="1"/>
    <col min="2314" max="2314" width="13" customWidth="1"/>
    <col min="2316" max="2316" width="11.7109375" customWidth="1"/>
    <col min="2317" max="2317" width="13.5703125" customWidth="1"/>
    <col min="2318" max="2318" width="12.7109375" customWidth="1"/>
    <col min="2319" max="2319" width="13.28515625" customWidth="1"/>
    <col min="2320" max="2320" width="12.28515625" customWidth="1"/>
    <col min="2321" max="2321" width="13.85546875" customWidth="1"/>
    <col min="2322" max="2322" width="12.85546875" customWidth="1"/>
    <col min="2323" max="2323" width="11" customWidth="1"/>
    <col min="2324" max="2324" width="13.28515625" customWidth="1"/>
    <col min="2325" max="2325" width="11.5703125" customWidth="1"/>
    <col min="2326" max="2326" width="11.42578125" customWidth="1"/>
    <col min="2328" max="2328" width="10.140625" customWidth="1"/>
    <col min="2330" max="2330" width="9.85546875" bestFit="1" customWidth="1"/>
    <col min="2566" max="2566" width="21.5703125" customWidth="1"/>
    <col min="2567" max="2567" width="14" bestFit="1" customWidth="1"/>
    <col min="2568" max="2568" width="13.42578125" customWidth="1"/>
    <col min="2569" max="2569" width="14.85546875" customWidth="1"/>
    <col min="2570" max="2570" width="13" customWidth="1"/>
    <col min="2572" max="2572" width="11.7109375" customWidth="1"/>
    <col min="2573" max="2573" width="13.5703125" customWidth="1"/>
    <col min="2574" max="2574" width="12.7109375" customWidth="1"/>
    <col min="2575" max="2575" width="13.28515625" customWidth="1"/>
    <col min="2576" max="2576" width="12.28515625" customWidth="1"/>
    <col min="2577" max="2577" width="13.85546875" customWidth="1"/>
    <col min="2578" max="2578" width="12.85546875" customWidth="1"/>
    <col min="2579" max="2579" width="11" customWidth="1"/>
    <col min="2580" max="2580" width="13.28515625" customWidth="1"/>
    <col min="2581" max="2581" width="11.5703125" customWidth="1"/>
    <col min="2582" max="2582" width="11.42578125" customWidth="1"/>
    <col min="2584" max="2584" width="10.140625" customWidth="1"/>
    <col min="2586" max="2586" width="9.85546875" bestFit="1" customWidth="1"/>
    <col min="2822" max="2822" width="21.5703125" customWidth="1"/>
    <col min="2823" max="2823" width="14" bestFit="1" customWidth="1"/>
    <col min="2824" max="2824" width="13.42578125" customWidth="1"/>
    <col min="2825" max="2825" width="14.85546875" customWidth="1"/>
    <col min="2826" max="2826" width="13" customWidth="1"/>
    <col min="2828" max="2828" width="11.7109375" customWidth="1"/>
    <col min="2829" max="2829" width="13.5703125" customWidth="1"/>
    <col min="2830" max="2830" width="12.7109375" customWidth="1"/>
    <col min="2831" max="2831" width="13.28515625" customWidth="1"/>
    <col min="2832" max="2832" width="12.28515625" customWidth="1"/>
    <col min="2833" max="2833" width="13.85546875" customWidth="1"/>
    <col min="2834" max="2834" width="12.85546875" customWidth="1"/>
    <col min="2835" max="2835" width="11" customWidth="1"/>
    <col min="2836" max="2836" width="13.28515625" customWidth="1"/>
    <col min="2837" max="2837" width="11.5703125" customWidth="1"/>
    <col min="2838" max="2838" width="11.42578125" customWidth="1"/>
    <col min="2840" max="2840" width="10.140625" customWidth="1"/>
    <col min="2842" max="2842" width="9.85546875" bestFit="1" customWidth="1"/>
    <col min="3078" max="3078" width="21.5703125" customWidth="1"/>
    <col min="3079" max="3079" width="14" bestFit="1" customWidth="1"/>
    <col min="3080" max="3080" width="13.42578125" customWidth="1"/>
    <col min="3081" max="3081" width="14.85546875" customWidth="1"/>
    <col min="3082" max="3082" width="13" customWidth="1"/>
    <col min="3084" max="3084" width="11.7109375" customWidth="1"/>
    <col min="3085" max="3085" width="13.5703125" customWidth="1"/>
    <col min="3086" max="3086" width="12.7109375" customWidth="1"/>
    <col min="3087" max="3087" width="13.28515625" customWidth="1"/>
    <col min="3088" max="3088" width="12.28515625" customWidth="1"/>
    <col min="3089" max="3089" width="13.85546875" customWidth="1"/>
    <col min="3090" max="3090" width="12.85546875" customWidth="1"/>
    <col min="3091" max="3091" width="11" customWidth="1"/>
    <col min="3092" max="3092" width="13.28515625" customWidth="1"/>
    <col min="3093" max="3093" width="11.5703125" customWidth="1"/>
    <col min="3094" max="3094" width="11.42578125" customWidth="1"/>
    <col min="3096" max="3096" width="10.140625" customWidth="1"/>
    <col min="3098" max="3098" width="9.85546875" bestFit="1" customWidth="1"/>
    <col min="3334" max="3334" width="21.5703125" customWidth="1"/>
    <col min="3335" max="3335" width="14" bestFit="1" customWidth="1"/>
    <col min="3336" max="3336" width="13.42578125" customWidth="1"/>
    <col min="3337" max="3337" width="14.85546875" customWidth="1"/>
    <col min="3338" max="3338" width="13" customWidth="1"/>
    <col min="3340" max="3340" width="11.7109375" customWidth="1"/>
    <col min="3341" max="3341" width="13.5703125" customWidth="1"/>
    <col min="3342" max="3342" width="12.7109375" customWidth="1"/>
    <col min="3343" max="3343" width="13.28515625" customWidth="1"/>
    <col min="3344" max="3344" width="12.28515625" customWidth="1"/>
    <col min="3345" max="3345" width="13.85546875" customWidth="1"/>
    <col min="3346" max="3346" width="12.85546875" customWidth="1"/>
    <col min="3347" max="3347" width="11" customWidth="1"/>
    <col min="3348" max="3348" width="13.28515625" customWidth="1"/>
    <col min="3349" max="3349" width="11.5703125" customWidth="1"/>
    <col min="3350" max="3350" width="11.42578125" customWidth="1"/>
    <col min="3352" max="3352" width="10.140625" customWidth="1"/>
    <col min="3354" max="3354" width="9.85546875" bestFit="1" customWidth="1"/>
    <col min="3590" max="3590" width="21.5703125" customWidth="1"/>
    <col min="3591" max="3591" width="14" bestFit="1" customWidth="1"/>
    <col min="3592" max="3592" width="13.42578125" customWidth="1"/>
    <col min="3593" max="3593" width="14.85546875" customWidth="1"/>
    <col min="3594" max="3594" width="13" customWidth="1"/>
    <col min="3596" max="3596" width="11.7109375" customWidth="1"/>
    <col min="3597" max="3597" width="13.5703125" customWidth="1"/>
    <col min="3598" max="3598" width="12.7109375" customWidth="1"/>
    <col min="3599" max="3599" width="13.28515625" customWidth="1"/>
    <col min="3600" max="3600" width="12.28515625" customWidth="1"/>
    <col min="3601" max="3601" width="13.85546875" customWidth="1"/>
    <col min="3602" max="3602" width="12.85546875" customWidth="1"/>
    <col min="3603" max="3603" width="11" customWidth="1"/>
    <col min="3604" max="3604" width="13.28515625" customWidth="1"/>
    <col min="3605" max="3605" width="11.5703125" customWidth="1"/>
    <col min="3606" max="3606" width="11.42578125" customWidth="1"/>
    <col min="3608" max="3608" width="10.140625" customWidth="1"/>
    <col min="3610" max="3610" width="9.85546875" bestFit="1" customWidth="1"/>
    <col min="3846" max="3846" width="21.5703125" customWidth="1"/>
    <col min="3847" max="3847" width="14" bestFit="1" customWidth="1"/>
    <col min="3848" max="3848" width="13.42578125" customWidth="1"/>
    <col min="3849" max="3849" width="14.85546875" customWidth="1"/>
    <col min="3850" max="3850" width="13" customWidth="1"/>
    <col min="3852" max="3852" width="11.7109375" customWidth="1"/>
    <col min="3853" max="3853" width="13.5703125" customWidth="1"/>
    <col min="3854" max="3854" width="12.7109375" customWidth="1"/>
    <col min="3855" max="3855" width="13.28515625" customWidth="1"/>
    <col min="3856" max="3856" width="12.28515625" customWidth="1"/>
    <col min="3857" max="3857" width="13.85546875" customWidth="1"/>
    <col min="3858" max="3858" width="12.85546875" customWidth="1"/>
    <col min="3859" max="3859" width="11" customWidth="1"/>
    <col min="3860" max="3860" width="13.28515625" customWidth="1"/>
    <col min="3861" max="3861" width="11.5703125" customWidth="1"/>
    <col min="3862" max="3862" width="11.42578125" customWidth="1"/>
    <col min="3864" max="3864" width="10.140625" customWidth="1"/>
    <col min="3866" max="3866" width="9.85546875" bestFit="1" customWidth="1"/>
    <col min="4102" max="4102" width="21.5703125" customWidth="1"/>
    <col min="4103" max="4103" width="14" bestFit="1" customWidth="1"/>
    <col min="4104" max="4104" width="13.42578125" customWidth="1"/>
    <col min="4105" max="4105" width="14.85546875" customWidth="1"/>
    <col min="4106" max="4106" width="13" customWidth="1"/>
    <col min="4108" max="4108" width="11.7109375" customWidth="1"/>
    <col min="4109" max="4109" width="13.5703125" customWidth="1"/>
    <col min="4110" max="4110" width="12.7109375" customWidth="1"/>
    <col min="4111" max="4111" width="13.28515625" customWidth="1"/>
    <col min="4112" max="4112" width="12.28515625" customWidth="1"/>
    <col min="4113" max="4113" width="13.85546875" customWidth="1"/>
    <col min="4114" max="4114" width="12.85546875" customWidth="1"/>
    <col min="4115" max="4115" width="11" customWidth="1"/>
    <col min="4116" max="4116" width="13.28515625" customWidth="1"/>
    <col min="4117" max="4117" width="11.5703125" customWidth="1"/>
    <col min="4118" max="4118" width="11.42578125" customWidth="1"/>
    <col min="4120" max="4120" width="10.140625" customWidth="1"/>
    <col min="4122" max="4122" width="9.85546875" bestFit="1" customWidth="1"/>
    <col min="4358" max="4358" width="21.5703125" customWidth="1"/>
    <col min="4359" max="4359" width="14" bestFit="1" customWidth="1"/>
    <col min="4360" max="4360" width="13.42578125" customWidth="1"/>
    <col min="4361" max="4361" width="14.85546875" customWidth="1"/>
    <col min="4362" max="4362" width="13" customWidth="1"/>
    <col min="4364" max="4364" width="11.7109375" customWidth="1"/>
    <col min="4365" max="4365" width="13.5703125" customWidth="1"/>
    <col min="4366" max="4366" width="12.7109375" customWidth="1"/>
    <col min="4367" max="4367" width="13.28515625" customWidth="1"/>
    <col min="4368" max="4368" width="12.28515625" customWidth="1"/>
    <col min="4369" max="4369" width="13.85546875" customWidth="1"/>
    <col min="4370" max="4370" width="12.85546875" customWidth="1"/>
    <col min="4371" max="4371" width="11" customWidth="1"/>
    <col min="4372" max="4372" width="13.28515625" customWidth="1"/>
    <col min="4373" max="4373" width="11.5703125" customWidth="1"/>
    <col min="4374" max="4374" width="11.42578125" customWidth="1"/>
    <col min="4376" max="4376" width="10.140625" customWidth="1"/>
    <col min="4378" max="4378" width="9.85546875" bestFit="1" customWidth="1"/>
    <col min="4614" max="4614" width="21.5703125" customWidth="1"/>
    <col min="4615" max="4615" width="14" bestFit="1" customWidth="1"/>
    <col min="4616" max="4616" width="13.42578125" customWidth="1"/>
    <col min="4617" max="4617" width="14.85546875" customWidth="1"/>
    <col min="4618" max="4618" width="13" customWidth="1"/>
    <col min="4620" max="4620" width="11.7109375" customWidth="1"/>
    <col min="4621" max="4621" width="13.5703125" customWidth="1"/>
    <col min="4622" max="4622" width="12.7109375" customWidth="1"/>
    <col min="4623" max="4623" width="13.28515625" customWidth="1"/>
    <col min="4624" max="4624" width="12.28515625" customWidth="1"/>
    <col min="4625" max="4625" width="13.85546875" customWidth="1"/>
    <col min="4626" max="4626" width="12.85546875" customWidth="1"/>
    <col min="4627" max="4627" width="11" customWidth="1"/>
    <col min="4628" max="4628" width="13.28515625" customWidth="1"/>
    <col min="4629" max="4629" width="11.5703125" customWidth="1"/>
    <col min="4630" max="4630" width="11.42578125" customWidth="1"/>
    <col min="4632" max="4632" width="10.140625" customWidth="1"/>
    <col min="4634" max="4634" width="9.85546875" bestFit="1" customWidth="1"/>
    <col min="4870" max="4870" width="21.5703125" customWidth="1"/>
    <col min="4871" max="4871" width="14" bestFit="1" customWidth="1"/>
    <col min="4872" max="4872" width="13.42578125" customWidth="1"/>
    <col min="4873" max="4873" width="14.85546875" customWidth="1"/>
    <col min="4874" max="4874" width="13" customWidth="1"/>
    <col min="4876" max="4876" width="11.7109375" customWidth="1"/>
    <col min="4877" max="4877" width="13.5703125" customWidth="1"/>
    <col min="4878" max="4878" width="12.7109375" customWidth="1"/>
    <col min="4879" max="4879" width="13.28515625" customWidth="1"/>
    <col min="4880" max="4880" width="12.28515625" customWidth="1"/>
    <col min="4881" max="4881" width="13.85546875" customWidth="1"/>
    <col min="4882" max="4882" width="12.85546875" customWidth="1"/>
    <col min="4883" max="4883" width="11" customWidth="1"/>
    <col min="4884" max="4884" width="13.28515625" customWidth="1"/>
    <col min="4885" max="4885" width="11.5703125" customWidth="1"/>
    <col min="4886" max="4886" width="11.42578125" customWidth="1"/>
    <col min="4888" max="4888" width="10.140625" customWidth="1"/>
    <col min="4890" max="4890" width="9.85546875" bestFit="1" customWidth="1"/>
    <col min="5126" max="5126" width="21.5703125" customWidth="1"/>
    <col min="5127" max="5127" width="14" bestFit="1" customWidth="1"/>
    <col min="5128" max="5128" width="13.42578125" customWidth="1"/>
    <col min="5129" max="5129" width="14.85546875" customWidth="1"/>
    <col min="5130" max="5130" width="13" customWidth="1"/>
    <col min="5132" max="5132" width="11.7109375" customWidth="1"/>
    <col min="5133" max="5133" width="13.5703125" customWidth="1"/>
    <col min="5134" max="5134" width="12.7109375" customWidth="1"/>
    <col min="5135" max="5135" width="13.28515625" customWidth="1"/>
    <col min="5136" max="5136" width="12.28515625" customWidth="1"/>
    <col min="5137" max="5137" width="13.85546875" customWidth="1"/>
    <col min="5138" max="5138" width="12.85546875" customWidth="1"/>
    <col min="5139" max="5139" width="11" customWidth="1"/>
    <col min="5140" max="5140" width="13.28515625" customWidth="1"/>
    <col min="5141" max="5141" width="11.5703125" customWidth="1"/>
    <col min="5142" max="5142" width="11.42578125" customWidth="1"/>
    <col min="5144" max="5144" width="10.140625" customWidth="1"/>
    <col min="5146" max="5146" width="9.85546875" bestFit="1" customWidth="1"/>
    <col min="5382" max="5382" width="21.5703125" customWidth="1"/>
    <col min="5383" max="5383" width="14" bestFit="1" customWidth="1"/>
    <col min="5384" max="5384" width="13.42578125" customWidth="1"/>
    <col min="5385" max="5385" width="14.85546875" customWidth="1"/>
    <col min="5386" max="5386" width="13" customWidth="1"/>
    <col min="5388" max="5388" width="11.7109375" customWidth="1"/>
    <col min="5389" max="5389" width="13.5703125" customWidth="1"/>
    <col min="5390" max="5390" width="12.7109375" customWidth="1"/>
    <col min="5391" max="5391" width="13.28515625" customWidth="1"/>
    <col min="5392" max="5392" width="12.28515625" customWidth="1"/>
    <col min="5393" max="5393" width="13.85546875" customWidth="1"/>
    <col min="5394" max="5394" width="12.85546875" customWidth="1"/>
    <col min="5395" max="5395" width="11" customWidth="1"/>
    <col min="5396" max="5396" width="13.28515625" customWidth="1"/>
    <col min="5397" max="5397" width="11.5703125" customWidth="1"/>
    <col min="5398" max="5398" width="11.42578125" customWidth="1"/>
    <col min="5400" max="5400" width="10.140625" customWidth="1"/>
    <col min="5402" max="5402" width="9.85546875" bestFit="1" customWidth="1"/>
    <col min="5638" max="5638" width="21.5703125" customWidth="1"/>
    <col min="5639" max="5639" width="14" bestFit="1" customWidth="1"/>
    <col min="5640" max="5640" width="13.42578125" customWidth="1"/>
    <col min="5641" max="5641" width="14.85546875" customWidth="1"/>
    <col min="5642" max="5642" width="13" customWidth="1"/>
    <col min="5644" max="5644" width="11.7109375" customWidth="1"/>
    <col min="5645" max="5645" width="13.5703125" customWidth="1"/>
    <col min="5646" max="5646" width="12.7109375" customWidth="1"/>
    <col min="5647" max="5647" width="13.28515625" customWidth="1"/>
    <col min="5648" max="5648" width="12.28515625" customWidth="1"/>
    <col min="5649" max="5649" width="13.85546875" customWidth="1"/>
    <col min="5650" max="5650" width="12.85546875" customWidth="1"/>
    <col min="5651" max="5651" width="11" customWidth="1"/>
    <col min="5652" max="5652" width="13.28515625" customWidth="1"/>
    <col min="5653" max="5653" width="11.5703125" customWidth="1"/>
    <col min="5654" max="5654" width="11.42578125" customWidth="1"/>
    <col min="5656" max="5656" width="10.140625" customWidth="1"/>
    <col min="5658" max="5658" width="9.85546875" bestFit="1" customWidth="1"/>
    <col min="5894" max="5894" width="21.5703125" customWidth="1"/>
    <col min="5895" max="5895" width="14" bestFit="1" customWidth="1"/>
    <col min="5896" max="5896" width="13.42578125" customWidth="1"/>
    <col min="5897" max="5897" width="14.85546875" customWidth="1"/>
    <col min="5898" max="5898" width="13" customWidth="1"/>
    <col min="5900" max="5900" width="11.7109375" customWidth="1"/>
    <col min="5901" max="5901" width="13.5703125" customWidth="1"/>
    <col min="5902" max="5902" width="12.7109375" customWidth="1"/>
    <col min="5903" max="5903" width="13.28515625" customWidth="1"/>
    <col min="5904" max="5904" width="12.28515625" customWidth="1"/>
    <col min="5905" max="5905" width="13.85546875" customWidth="1"/>
    <col min="5906" max="5906" width="12.85546875" customWidth="1"/>
    <col min="5907" max="5907" width="11" customWidth="1"/>
    <col min="5908" max="5908" width="13.28515625" customWidth="1"/>
    <col min="5909" max="5909" width="11.5703125" customWidth="1"/>
    <col min="5910" max="5910" width="11.42578125" customWidth="1"/>
    <col min="5912" max="5912" width="10.140625" customWidth="1"/>
    <col min="5914" max="5914" width="9.85546875" bestFit="1" customWidth="1"/>
    <col min="6150" max="6150" width="21.5703125" customWidth="1"/>
    <col min="6151" max="6151" width="14" bestFit="1" customWidth="1"/>
    <col min="6152" max="6152" width="13.42578125" customWidth="1"/>
    <col min="6153" max="6153" width="14.85546875" customWidth="1"/>
    <col min="6154" max="6154" width="13" customWidth="1"/>
    <col min="6156" max="6156" width="11.7109375" customWidth="1"/>
    <col min="6157" max="6157" width="13.5703125" customWidth="1"/>
    <col min="6158" max="6158" width="12.7109375" customWidth="1"/>
    <col min="6159" max="6159" width="13.28515625" customWidth="1"/>
    <col min="6160" max="6160" width="12.28515625" customWidth="1"/>
    <col min="6161" max="6161" width="13.85546875" customWidth="1"/>
    <col min="6162" max="6162" width="12.85546875" customWidth="1"/>
    <col min="6163" max="6163" width="11" customWidth="1"/>
    <col min="6164" max="6164" width="13.28515625" customWidth="1"/>
    <col min="6165" max="6165" width="11.5703125" customWidth="1"/>
    <col min="6166" max="6166" width="11.42578125" customWidth="1"/>
    <col min="6168" max="6168" width="10.140625" customWidth="1"/>
    <col min="6170" max="6170" width="9.85546875" bestFit="1" customWidth="1"/>
    <col min="6406" max="6406" width="21.5703125" customWidth="1"/>
    <col min="6407" max="6407" width="14" bestFit="1" customWidth="1"/>
    <col min="6408" max="6408" width="13.42578125" customWidth="1"/>
    <col min="6409" max="6409" width="14.85546875" customWidth="1"/>
    <col min="6410" max="6410" width="13" customWidth="1"/>
    <col min="6412" max="6412" width="11.7109375" customWidth="1"/>
    <col min="6413" max="6413" width="13.5703125" customWidth="1"/>
    <col min="6414" max="6414" width="12.7109375" customWidth="1"/>
    <col min="6415" max="6415" width="13.28515625" customWidth="1"/>
    <col min="6416" max="6416" width="12.28515625" customWidth="1"/>
    <col min="6417" max="6417" width="13.85546875" customWidth="1"/>
    <col min="6418" max="6418" width="12.85546875" customWidth="1"/>
    <col min="6419" max="6419" width="11" customWidth="1"/>
    <col min="6420" max="6420" width="13.28515625" customWidth="1"/>
    <col min="6421" max="6421" width="11.5703125" customWidth="1"/>
    <col min="6422" max="6422" width="11.42578125" customWidth="1"/>
    <col min="6424" max="6424" width="10.140625" customWidth="1"/>
    <col min="6426" max="6426" width="9.85546875" bestFit="1" customWidth="1"/>
    <col min="6662" max="6662" width="21.5703125" customWidth="1"/>
    <col min="6663" max="6663" width="14" bestFit="1" customWidth="1"/>
    <col min="6664" max="6664" width="13.42578125" customWidth="1"/>
    <col min="6665" max="6665" width="14.85546875" customWidth="1"/>
    <col min="6666" max="6666" width="13" customWidth="1"/>
    <col min="6668" max="6668" width="11.7109375" customWidth="1"/>
    <col min="6669" max="6669" width="13.5703125" customWidth="1"/>
    <col min="6670" max="6670" width="12.7109375" customWidth="1"/>
    <col min="6671" max="6671" width="13.28515625" customWidth="1"/>
    <col min="6672" max="6672" width="12.28515625" customWidth="1"/>
    <col min="6673" max="6673" width="13.85546875" customWidth="1"/>
    <col min="6674" max="6674" width="12.85546875" customWidth="1"/>
    <col min="6675" max="6675" width="11" customWidth="1"/>
    <col min="6676" max="6676" width="13.28515625" customWidth="1"/>
    <col min="6677" max="6677" width="11.5703125" customWidth="1"/>
    <col min="6678" max="6678" width="11.42578125" customWidth="1"/>
    <col min="6680" max="6680" width="10.140625" customWidth="1"/>
    <col min="6682" max="6682" width="9.85546875" bestFit="1" customWidth="1"/>
    <col min="6918" max="6918" width="21.5703125" customWidth="1"/>
    <col min="6919" max="6919" width="14" bestFit="1" customWidth="1"/>
    <col min="6920" max="6920" width="13.42578125" customWidth="1"/>
    <col min="6921" max="6921" width="14.85546875" customWidth="1"/>
    <col min="6922" max="6922" width="13" customWidth="1"/>
    <col min="6924" max="6924" width="11.7109375" customWidth="1"/>
    <col min="6925" max="6925" width="13.5703125" customWidth="1"/>
    <col min="6926" max="6926" width="12.7109375" customWidth="1"/>
    <col min="6927" max="6927" width="13.28515625" customWidth="1"/>
    <col min="6928" max="6928" width="12.28515625" customWidth="1"/>
    <col min="6929" max="6929" width="13.85546875" customWidth="1"/>
    <col min="6930" max="6930" width="12.85546875" customWidth="1"/>
    <col min="6931" max="6931" width="11" customWidth="1"/>
    <col min="6932" max="6932" width="13.28515625" customWidth="1"/>
    <col min="6933" max="6933" width="11.5703125" customWidth="1"/>
    <col min="6934" max="6934" width="11.42578125" customWidth="1"/>
    <col min="6936" max="6936" width="10.140625" customWidth="1"/>
    <col min="6938" max="6938" width="9.85546875" bestFit="1" customWidth="1"/>
    <col min="7174" max="7174" width="21.5703125" customWidth="1"/>
    <col min="7175" max="7175" width="14" bestFit="1" customWidth="1"/>
    <col min="7176" max="7176" width="13.42578125" customWidth="1"/>
    <col min="7177" max="7177" width="14.85546875" customWidth="1"/>
    <col min="7178" max="7178" width="13" customWidth="1"/>
    <col min="7180" max="7180" width="11.7109375" customWidth="1"/>
    <col min="7181" max="7181" width="13.5703125" customWidth="1"/>
    <col min="7182" max="7182" width="12.7109375" customWidth="1"/>
    <col min="7183" max="7183" width="13.28515625" customWidth="1"/>
    <col min="7184" max="7184" width="12.28515625" customWidth="1"/>
    <col min="7185" max="7185" width="13.85546875" customWidth="1"/>
    <col min="7186" max="7186" width="12.85546875" customWidth="1"/>
    <col min="7187" max="7187" width="11" customWidth="1"/>
    <col min="7188" max="7188" width="13.28515625" customWidth="1"/>
    <col min="7189" max="7189" width="11.5703125" customWidth="1"/>
    <col min="7190" max="7190" width="11.42578125" customWidth="1"/>
    <col min="7192" max="7192" width="10.140625" customWidth="1"/>
    <col min="7194" max="7194" width="9.85546875" bestFit="1" customWidth="1"/>
    <col min="7430" max="7430" width="21.5703125" customWidth="1"/>
    <col min="7431" max="7431" width="14" bestFit="1" customWidth="1"/>
    <col min="7432" max="7432" width="13.42578125" customWidth="1"/>
    <col min="7433" max="7433" width="14.85546875" customWidth="1"/>
    <col min="7434" max="7434" width="13" customWidth="1"/>
    <col min="7436" max="7436" width="11.7109375" customWidth="1"/>
    <col min="7437" max="7437" width="13.5703125" customWidth="1"/>
    <col min="7438" max="7438" width="12.7109375" customWidth="1"/>
    <col min="7439" max="7439" width="13.28515625" customWidth="1"/>
    <col min="7440" max="7440" width="12.28515625" customWidth="1"/>
    <col min="7441" max="7441" width="13.85546875" customWidth="1"/>
    <col min="7442" max="7442" width="12.85546875" customWidth="1"/>
    <col min="7443" max="7443" width="11" customWidth="1"/>
    <col min="7444" max="7444" width="13.28515625" customWidth="1"/>
    <col min="7445" max="7445" width="11.5703125" customWidth="1"/>
    <col min="7446" max="7446" width="11.42578125" customWidth="1"/>
    <col min="7448" max="7448" width="10.140625" customWidth="1"/>
    <col min="7450" max="7450" width="9.85546875" bestFit="1" customWidth="1"/>
    <col min="7686" max="7686" width="21.5703125" customWidth="1"/>
    <col min="7687" max="7687" width="14" bestFit="1" customWidth="1"/>
    <col min="7688" max="7688" width="13.42578125" customWidth="1"/>
    <col min="7689" max="7689" width="14.85546875" customWidth="1"/>
    <col min="7690" max="7690" width="13" customWidth="1"/>
    <col min="7692" max="7692" width="11.7109375" customWidth="1"/>
    <col min="7693" max="7693" width="13.5703125" customWidth="1"/>
    <col min="7694" max="7694" width="12.7109375" customWidth="1"/>
    <col min="7695" max="7695" width="13.28515625" customWidth="1"/>
    <col min="7696" max="7696" width="12.28515625" customWidth="1"/>
    <col min="7697" max="7697" width="13.85546875" customWidth="1"/>
    <col min="7698" max="7698" width="12.85546875" customWidth="1"/>
    <col min="7699" max="7699" width="11" customWidth="1"/>
    <col min="7700" max="7700" width="13.28515625" customWidth="1"/>
    <col min="7701" max="7701" width="11.5703125" customWidth="1"/>
    <col min="7702" max="7702" width="11.42578125" customWidth="1"/>
    <col min="7704" max="7704" width="10.140625" customWidth="1"/>
    <col min="7706" max="7706" width="9.85546875" bestFit="1" customWidth="1"/>
    <col min="7942" max="7942" width="21.5703125" customWidth="1"/>
    <col min="7943" max="7943" width="14" bestFit="1" customWidth="1"/>
    <col min="7944" max="7944" width="13.42578125" customWidth="1"/>
    <col min="7945" max="7945" width="14.85546875" customWidth="1"/>
    <col min="7946" max="7946" width="13" customWidth="1"/>
    <col min="7948" max="7948" width="11.7109375" customWidth="1"/>
    <col min="7949" max="7949" width="13.5703125" customWidth="1"/>
    <col min="7950" max="7950" width="12.7109375" customWidth="1"/>
    <col min="7951" max="7951" width="13.28515625" customWidth="1"/>
    <col min="7952" max="7952" width="12.28515625" customWidth="1"/>
    <col min="7953" max="7953" width="13.85546875" customWidth="1"/>
    <col min="7954" max="7954" width="12.85546875" customWidth="1"/>
    <col min="7955" max="7955" width="11" customWidth="1"/>
    <col min="7956" max="7956" width="13.28515625" customWidth="1"/>
    <col min="7957" max="7957" width="11.5703125" customWidth="1"/>
    <col min="7958" max="7958" width="11.42578125" customWidth="1"/>
    <col min="7960" max="7960" width="10.140625" customWidth="1"/>
    <col min="7962" max="7962" width="9.85546875" bestFit="1" customWidth="1"/>
    <col min="8198" max="8198" width="21.5703125" customWidth="1"/>
    <col min="8199" max="8199" width="14" bestFit="1" customWidth="1"/>
    <col min="8200" max="8200" width="13.42578125" customWidth="1"/>
    <col min="8201" max="8201" width="14.85546875" customWidth="1"/>
    <col min="8202" max="8202" width="13" customWidth="1"/>
    <col min="8204" max="8204" width="11.7109375" customWidth="1"/>
    <col min="8205" max="8205" width="13.5703125" customWidth="1"/>
    <col min="8206" max="8206" width="12.7109375" customWidth="1"/>
    <col min="8207" max="8207" width="13.28515625" customWidth="1"/>
    <col min="8208" max="8208" width="12.28515625" customWidth="1"/>
    <col min="8209" max="8209" width="13.85546875" customWidth="1"/>
    <col min="8210" max="8210" width="12.85546875" customWidth="1"/>
    <col min="8211" max="8211" width="11" customWidth="1"/>
    <col min="8212" max="8212" width="13.28515625" customWidth="1"/>
    <col min="8213" max="8213" width="11.5703125" customWidth="1"/>
    <col min="8214" max="8214" width="11.42578125" customWidth="1"/>
    <col min="8216" max="8216" width="10.140625" customWidth="1"/>
    <col min="8218" max="8218" width="9.85546875" bestFit="1" customWidth="1"/>
    <col min="8454" max="8454" width="21.5703125" customWidth="1"/>
    <col min="8455" max="8455" width="14" bestFit="1" customWidth="1"/>
    <col min="8456" max="8456" width="13.42578125" customWidth="1"/>
    <col min="8457" max="8457" width="14.85546875" customWidth="1"/>
    <col min="8458" max="8458" width="13" customWidth="1"/>
    <col min="8460" max="8460" width="11.7109375" customWidth="1"/>
    <col min="8461" max="8461" width="13.5703125" customWidth="1"/>
    <col min="8462" max="8462" width="12.7109375" customWidth="1"/>
    <col min="8463" max="8463" width="13.28515625" customWidth="1"/>
    <col min="8464" max="8464" width="12.28515625" customWidth="1"/>
    <col min="8465" max="8465" width="13.85546875" customWidth="1"/>
    <col min="8466" max="8466" width="12.85546875" customWidth="1"/>
    <col min="8467" max="8467" width="11" customWidth="1"/>
    <col min="8468" max="8468" width="13.28515625" customWidth="1"/>
    <col min="8469" max="8469" width="11.5703125" customWidth="1"/>
    <col min="8470" max="8470" width="11.42578125" customWidth="1"/>
    <col min="8472" max="8472" width="10.140625" customWidth="1"/>
    <col min="8474" max="8474" width="9.85546875" bestFit="1" customWidth="1"/>
    <col min="8710" max="8710" width="21.5703125" customWidth="1"/>
    <col min="8711" max="8711" width="14" bestFit="1" customWidth="1"/>
    <col min="8712" max="8712" width="13.42578125" customWidth="1"/>
    <col min="8713" max="8713" width="14.85546875" customWidth="1"/>
    <col min="8714" max="8714" width="13" customWidth="1"/>
    <col min="8716" max="8716" width="11.7109375" customWidth="1"/>
    <col min="8717" max="8717" width="13.5703125" customWidth="1"/>
    <col min="8718" max="8718" width="12.7109375" customWidth="1"/>
    <col min="8719" max="8719" width="13.28515625" customWidth="1"/>
    <col min="8720" max="8720" width="12.28515625" customWidth="1"/>
    <col min="8721" max="8721" width="13.85546875" customWidth="1"/>
    <col min="8722" max="8722" width="12.85546875" customWidth="1"/>
    <col min="8723" max="8723" width="11" customWidth="1"/>
    <col min="8724" max="8724" width="13.28515625" customWidth="1"/>
    <col min="8725" max="8725" width="11.5703125" customWidth="1"/>
    <col min="8726" max="8726" width="11.42578125" customWidth="1"/>
    <col min="8728" max="8728" width="10.140625" customWidth="1"/>
    <col min="8730" max="8730" width="9.85546875" bestFit="1" customWidth="1"/>
    <col min="8966" max="8966" width="21.5703125" customWidth="1"/>
    <col min="8967" max="8967" width="14" bestFit="1" customWidth="1"/>
    <col min="8968" max="8968" width="13.42578125" customWidth="1"/>
    <col min="8969" max="8969" width="14.85546875" customWidth="1"/>
    <col min="8970" max="8970" width="13" customWidth="1"/>
    <col min="8972" max="8972" width="11.7109375" customWidth="1"/>
    <col min="8973" max="8973" width="13.5703125" customWidth="1"/>
    <col min="8974" max="8974" width="12.7109375" customWidth="1"/>
    <col min="8975" max="8975" width="13.28515625" customWidth="1"/>
    <col min="8976" max="8976" width="12.28515625" customWidth="1"/>
    <col min="8977" max="8977" width="13.85546875" customWidth="1"/>
    <col min="8978" max="8978" width="12.85546875" customWidth="1"/>
    <col min="8979" max="8979" width="11" customWidth="1"/>
    <col min="8980" max="8980" width="13.28515625" customWidth="1"/>
    <col min="8981" max="8981" width="11.5703125" customWidth="1"/>
    <col min="8982" max="8982" width="11.42578125" customWidth="1"/>
    <col min="8984" max="8984" width="10.140625" customWidth="1"/>
    <col min="8986" max="8986" width="9.85546875" bestFit="1" customWidth="1"/>
    <col min="9222" max="9222" width="21.5703125" customWidth="1"/>
    <col min="9223" max="9223" width="14" bestFit="1" customWidth="1"/>
    <col min="9224" max="9224" width="13.42578125" customWidth="1"/>
    <col min="9225" max="9225" width="14.85546875" customWidth="1"/>
    <col min="9226" max="9226" width="13" customWidth="1"/>
    <col min="9228" max="9228" width="11.7109375" customWidth="1"/>
    <col min="9229" max="9229" width="13.5703125" customWidth="1"/>
    <col min="9230" max="9230" width="12.7109375" customWidth="1"/>
    <col min="9231" max="9231" width="13.28515625" customWidth="1"/>
    <col min="9232" max="9232" width="12.28515625" customWidth="1"/>
    <col min="9233" max="9233" width="13.85546875" customWidth="1"/>
    <col min="9234" max="9234" width="12.85546875" customWidth="1"/>
    <col min="9235" max="9235" width="11" customWidth="1"/>
    <col min="9236" max="9236" width="13.28515625" customWidth="1"/>
    <col min="9237" max="9237" width="11.5703125" customWidth="1"/>
    <col min="9238" max="9238" width="11.42578125" customWidth="1"/>
    <col min="9240" max="9240" width="10.140625" customWidth="1"/>
    <col min="9242" max="9242" width="9.85546875" bestFit="1" customWidth="1"/>
    <col min="9478" max="9478" width="21.5703125" customWidth="1"/>
    <col min="9479" max="9479" width="14" bestFit="1" customWidth="1"/>
    <col min="9480" max="9480" width="13.42578125" customWidth="1"/>
    <col min="9481" max="9481" width="14.85546875" customWidth="1"/>
    <col min="9482" max="9482" width="13" customWidth="1"/>
    <col min="9484" max="9484" width="11.7109375" customWidth="1"/>
    <col min="9485" max="9485" width="13.5703125" customWidth="1"/>
    <col min="9486" max="9486" width="12.7109375" customWidth="1"/>
    <col min="9487" max="9487" width="13.28515625" customWidth="1"/>
    <col min="9488" max="9488" width="12.28515625" customWidth="1"/>
    <col min="9489" max="9489" width="13.85546875" customWidth="1"/>
    <col min="9490" max="9490" width="12.85546875" customWidth="1"/>
    <col min="9491" max="9491" width="11" customWidth="1"/>
    <col min="9492" max="9492" width="13.28515625" customWidth="1"/>
    <col min="9493" max="9493" width="11.5703125" customWidth="1"/>
    <col min="9494" max="9494" width="11.42578125" customWidth="1"/>
    <col min="9496" max="9496" width="10.140625" customWidth="1"/>
    <col min="9498" max="9498" width="9.85546875" bestFit="1" customWidth="1"/>
    <col min="9734" max="9734" width="21.5703125" customWidth="1"/>
    <col min="9735" max="9735" width="14" bestFit="1" customWidth="1"/>
    <col min="9736" max="9736" width="13.42578125" customWidth="1"/>
    <col min="9737" max="9737" width="14.85546875" customWidth="1"/>
    <col min="9738" max="9738" width="13" customWidth="1"/>
    <col min="9740" max="9740" width="11.7109375" customWidth="1"/>
    <col min="9741" max="9741" width="13.5703125" customWidth="1"/>
    <col min="9742" max="9742" width="12.7109375" customWidth="1"/>
    <col min="9743" max="9743" width="13.28515625" customWidth="1"/>
    <col min="9744" max="9744" width="12.28515625" customWidth="1"/>
    <col min="9745" max="9745" width="13.85546875" customWidth="1"/>
    <col min="9746" max="9746" width="12.85546875" customWidth="1"/>
    <col min="9747" max="9747" width="11" customWidth="1"/>
    <col min="9748" max="9748" width="13.28515625" customWidth="1"/>
    <col min="9749" max="9749" width="11.5703125" customWidth="1"/>
    <col min="9750" max="9750" width="11.42578125" customWidth="1"/>
    <col min="9752" max="9752" width="10.140625" customWidth="1"/>
    <col min="9754" max="9754" width="9.85546875" bestFit="1" customWidth="1"/>
    <col min="9990" max="9990" width="21.5703125" customWidth="1"/>
    <col min="9991" max="9991" width="14" bestFit="1" customWidth="1"/>
    <col min="9992" max="9992" width="13.42578125" customWidth="1"/>
    <col min="9993" max="9993" width="14.85546875" customWidth="1"/>
    <col min="9994" max="9994" width="13" customWidth="1"/>
    <col min="9996" max="9996" width="11.7109375" customWidth="1"/>
    <col min="9997" max="9997" width="13.5703125" customWidth="1"/>
    <col min="9998" max="9998" width="12.7109375" customWidth="1"/>
    <col min="9999" max="9999" width="13.28515625" customWidth="1"/>
    <col min="10000" max="10000" width="12.28515625" customWidth="1"/>
    <col min="10001" max="10001" width="13.85546875" customWidth="1"/>
    <col min="10002" max="10002" width="12.85546875" customWidth="1"/>
    <col min="10003" max="10003" width="11" customWidth="1"/>
    <col min="10004" max="10004" width="13.28515625" customWidth="1"/>
    <col min="10005" max="10005" width="11.5703125" customWidth="1"/>
    <col min="10006" max="10006" width="11.42578125" customWidth="1"/>
    <col min="10008" max="10008" width="10.140625" customWidth="1"/>
    <col min="10010" max="10010" width="9.85546875" bestFit="1" customWidth="1"/>
    <col min="10246" max="10246" width="21.5703125" customWidth="1"/>
    <col min="10247" max="10247" width="14" bestFit="1" customWidth="1"/>
    <col min="10248" max="10248" width="13.42578125" customWidth="1"/>
    <col min="10249" max="10249" width="14.85546875" customWidth="1"/>
    <col min="10250" max="10250" width="13" customWidth="1"/>
    <col min="10252" max="10252" width="11.7109375" customWidth="1"/>
    <col min="10253" max="10253" width="13.5703125" customWidth="1"/>
    <col min="10254" max="10254" width="12.7109375" customWidth="1"/>
    <col min="10255" max="10255" width="13.28515625" customWidth="1"/>
    <col min="10256" max="10256" width="12.28515625" customWidth="1"/>
    <col min="10257" max="10257" width="13.85546875" customWidth="1"/>
    <col min="10258" max="10258" width="12.85546875" customWidth="1"/>
    <col min="10259" max="10259" width="11" customWidth="1"/>
    <col min="10260" max="10260" width="13.28515625" customWidth="1"/>
    <col min="10261" max="10261" width="11.5703125" customWidth="1"/>
    <col min="10262" max="10262" width="11.42578125" customWidth="1"/>
    <col min="10264" max="10264" width="10.140625" customWidth="1"/>
    <col min="10266" max="10266" width="9.85546875" bestFit="1" customWidth="1"/>
    <col min="10502" max="10502" width="21.5703125" customWidth="1"/>
    <col min="10503" max="10503" width="14" bestFit="1" customWidth="1"/>
    <col min="10504" max="10504" width="13.42578125" customWidth="1"/>
    <col min="10505" max="10505" width="14.85546875" customWidth="1"/>
    <col min="10506" max="10506" width="13" customWidth="1"/>
    <col min="10508" max="10508" width="11.7109375" customWidth="1"/>
    <col min="10509" max="10509" width="13.5703125" customWidth="1"/>
    <col min="10510" max="10510" width="12.7109375" customWidth="1"/>
    <col min="10511" max="10511" width="13.28515625" customWidth="1"/>
    <col min="10512" max="10512" width="12.28515625" customWidth="1"/>
    <col min="10513" max="10513" width="13.85546875" customWidth="1"/>
    <col min="10514" max="10514" width="12.85546875" customWidth="1"/>
    <col min="10515" max="10515" width="11" customWidth="1"/>
    <col min="10516" max="10516" width="13.28515625" customWidth="1"/>
    <col min="10517" max="10517" width="11.5703125" customWidth="1"/>
    <col min="10518" max="10518" width="11.42578125" customWidth="1"/>
    <col min="10520" max="10520" width="10.140625" customWidth="1"/>
    <col min="10522" max="10522" width="9.85546875" bestFit="1" customWidth="1"/>
    <col min="10758" max="10758" width="21.5703125" customWidth="1"/>
    <col min="10759" max="10759" width="14" bestFit="1" customWidth="1"/>
    <col min="10760" max="10760" width="13.42578125" customWidth="1"/>
    <col min="10761" max="10761" width="14.85546875" customWidth="1"/>
    <col min="10762" max="10762" width="13" customWidth="1"/>
    <col min="10764" max="10764" width="11.7109375" customWidth="1"/>
    <col min="10765" max="10765" width="13.5703125" customWidth="1"/>
    <col min="10766" max="10766" width="12.7109375" customWidth="1"/>
    <col min="10767" max="10767" width="13.28515625" customWidth="1"/>
    <col min="10768" max="10768" width="12.28515625" customWidth="1"/>
    <col min="10769" max="10769" width="13.85546875" customWidth="1"/>
    <col min="10770" max="10770" width="12.85546875" customWidth="1"/>
    <col min="10771" max="10771" width="11" customWidth="1"/>
    <col min="10772" max="10772" width="13.28515625" customWidth="1"/>
    <col min="10773" max="10773" width="11.5703125" customWidth="1"/>
    <col min="10774" max="10774" width="11.42578125" customWidth="1"/>
    <col min="10776" max="10776" width="10.140625" customWidth="1"/>
    <col min="10778" max="10778" width="9.85546875" bestFit="1" customWidth="1"/>
    <col min="11014" max="11014" width="21.5703125" customWidth="1"/>
    <col min="11015" max="11015" width="14" bestFit="1" customWidth="1"/>
    <col min="11016" max="11016" width="13.42578125" customWidth="1"/>
    <col min="11017" max="11017" width="14.85546875" customWidth="1"/>
    <col min="11018" max="11018" width="13" customWidth="1"/>
    <col min="11020" max="11020" width="11.7109375" customWidth="1"/>
    <col min="11021" max="11021" width="13.5703125" customWidth="1"/>
    <col min="11022" max="11022" width="12.7109375" customWidth="1"/>
    <col min="11023" max="11023" width="13.28515625" customWidth="1"/>
    <col min="11024" max="11024" width="12.28515625" customWidth="1"/>
    <col min="11025" max="11025" width="13.85546875" customWidth="1"/>
    <col min="11026" max="11026" width="12.85546875" customWidth="1"/>
    <col min="11027" max="11027" width="11" customWidth="1"/>
    <col min="11028" max="11028" width="13.28515625" customWidth="1"/>
    <col min="11029" max="11029" width="11.5703125" customWidth="1"/>
    <col min="11030" max="11030" width="11.42578125" customWidth="1"/>
    <col min="11032" max="11032" width="10.140625" customWidth="1"/>
    <col min="11034" max="11034" width="9.85546875" bestFit="1" customWidth="1"/>
    <col min="11270" max="11270" width="21.5703125" customWidth="1"/>
    <col min="11271" max="11271" width="14" bestFit="1" customWidth="1"/>
    <col min="11272" max="11272" width="13.42578125" customWidth="1"/>
    <col min="11273" max="11273" width="14.85546875" customWidth="1"/>
    <col min="11274" max="11274" width="13" customWidth="1"/>
    <col min="11276" max="11276" width="11.7109375" customWidth="1"/>
    <col min="11277" max="11277" width="13.5703125" customWidth="1"/>
    <col min="11278" max="11278" width="12.7109375" customWidth="1"/>
    <col min="11279" max="11279" width="13.28515625" customWidth="1"/>
    <col min="11280" max="11280" width="12.28515625" customWidth="1"/>
    <col min="11281" max="11281" width="13.85546875" customWidth="1"/>
    <col min="11282" max="11282" width="12.85546875" customWidth="1"/>
    <col min="11283" max="11283" width="11" customWidth="1"/>
    <col min="11284" max="11284" width="13.28515625" customWidth="1"/>
    <col min="11285" max="11285" width="11.5703125" customWidth="1"/>
    <col min="11286" max="11286" width="11.42578125" customWidth="1"/>
    <col min="11288" max="11288" width="10.140625" customWidth="1"/>
    <col min="11290" max="11290" width="9.85546875" bestFit="1" customWidth="1"/>
    <col min="11526" max="11526" width="21.5703125" customWidth="1"/>
    <col min="11527" max="11527" width="14" bestFit="1" customWidth="1"/>
    <col min="11528" max="11528" width="13.42578125" customWidth="1"/>
    <col min="11529" max="11529" width="14.85546875" customWidth="1"/>
    <col min="11530" max="11530" width="13" customWidth="1"/>
    <col min="11532" max="11532" width="11.7109375" customWidth="1"/>
    <col min="11533" max="11533" width="13.5703125" customWidth="1"/>
    <col min="11534" max="11534" width="12.7109375" customWidth="1"/>
    <col min="11535" max="11535" width="13.28515625" customWidth="1"/>
    <col min="11536" max="11536" width="12.28515625" customWidth="1"/>
    <col min="11537" max="11537" width="13.85546875" customWidth="1"/>
    <col min="11538" max="11538" width="12.85546875" customWidth="1"/>
    <col min="11539" max="11539" width="11" customWidth="1"/>
    <col min="11540" max="11540" width="13.28515625" customWidth="1"/>
    <col min="11541" max="11541" width="11.5703125" customWidth="1"/>
    <col min="11542" max="11542" width="11.42578125" customWidth="1"/>
    <col min="11544" max="11544" width="10.140625" customWidth="1"/>
    <col min="11546" max="11546" width="9.85546875" bestFit="1" customWidth="1"/>
    <col min="11782" max="11782" width="21.5703125" customWidth="1"/>
    <col min="11783" max="11783" width="14" bestFit="1" customWidth="1"/>
    <col min="11784" max="11784" width="13.42578125" customWidth="1"/>
    <col min="11785" max="11785" width="14.85546875" customWidth="1"/>
    <col min="11786" max="11786" width="13" customWidth="1"/>
    <col min="11788" max="11788" width="11.7109375" customWidth="1"/>
    <col min="11789" max="11789" width="13.5703125" customWidth="1"/>
    <col min="11790" max="11790" width="12.7109375" customWidth="1"/>
    <col min="11791" max="11791" width="13.28515625" customWidth="1"/>
    <col min="11792" max="11792" width="12.28515625" customWidth="1"/>
    <col min="11793" max="11793" width="13.85546875" customWidth="1"/>
    <col min="11794" max="11794" width="12.85546875" customWidth="1"/>
    <col min="11795" max="11795" width="11" customWidth="1"/>
    <col min="11796" max="11796" width="13.28515625" customWidth="1"/>
    <col min="11797" max="11797" width="11.5703125" customWidth="1"/>
    <col min="11798" max="11798" width="11.42578125" customWidth="1"/>
    <col min="11800" max="11800" width="10.140625" customWidth="1"/>
    <col min="11802" max="11802" width="9.85546875" bestFit="1" customWidth="1"/>
    <col min="12038" max="12038" width="21.5703125" customWidth="1"/>
    <col min="12039" max="12039" width="14" bestFit="1" customWidth="1"/>
    <col min="12040" max="12040" width="13.42578125" customWidth="1"/>
    <col min="12041" max="12041" width="14.85546875" customWidth="1"/>
    <col min="12042" max="12042" width="13" customWidth="1"/>
    <col min="12044" max="12044" width="11.7109375" customWidth="1"/>
    <col min="12045" max="12045" width="13.5703125" customWidth="1"/>
    <col min="12046" max="12046" width="12.7109375" customWidth="1"/>
    <col min="12047" max="12047" width="13.28515625" customWidth="1"/>
    <col min="12048" max="12048" width="12.28515625" customWidth="1"/>
    <col min="12049" max="12049" width="13.85546875" customWidth="1"/>
    <col min="12050" max="12050" width="12.85546875" customWidth="1"/>
    <col min="12051" max="12051" width="11" customWidth="1"/>
    <col min="12052" max="12052" width="13.28515625" customWidth="1"/>
    <col min="12053" max="12053" width="11.5703125" customWidth="1"/>
    <col min="12054" max="12054" width="11.42578125" customWidth="1"/>
    <col min="12056" max="12056" width="10.140625" customWidth="1"/>
    <col min="12058" max="12058" width="9.85546875" bestFit="1" customWidth="1"/>
    <col min="12294" max="12294" width="21.5703125" customWidth="1"/>
    <col min="12295" max="12295" width="14" bestFit="1" customWidth="1"/>
    <col min="12296" max="12296" width="13.42578125" customWidth="1"/>
    <col min="12297" max="12297" width="14.85546875" customWidth="1"/>
    <col min="12298" max="12298" width="13" customWidth="1"/>
    <col min="12300" max="12300" width="11.7109375" customWidth="1"/>
    <col min="12301" max="12301" width="13.5703125" customWidth="1"/>
    <col min="12302" max="12302" width="12.7109375" customWidth="1"/>
    <col min="12303" max="12303" width="13.28515625" customWidth="1"/>
    <col min="12304" max="12304" width="12.28515625" customWidth="1"/>
    <col min="12305" max="12305" width="13.85546875" customWidth="1"/>
    <col min="12306" max="12306" width="12.85546875" customWidth="1"/>
    <col min="12307" max="12307" width="11" customWidth="1"/>
    <col min="12308" max="12308" width="13.28515625" customWidth="1"/>
    <col min="12309" max="12309" width="11.5703125" customWidth="1"/>
    <col min="12310" max="12310" width="11.42578125" customWidth="1"/>
    <col min="12312" max="12312" width="10.140625" customWidth="1"/>
    <col min="12314" max="12314" width="9.85546875" bestFit="1" customWidth="1"/>
    <col min="12550" max="12550" width="21.5703125" customWidth="1"/>
    <col min="12551" max="12551" width="14" bestFit="1" customWidth="1"/>
    <col min="12552" max="12552" width="13.42578125" customWidth="1"/>
    <col min="12553" max="12553" width="14.85546875" customWidth="1"/>
    <col min="12554" max="12554" width="13" customWidth="1"/>
    <col min="12556" max="12556" width="11.7109375" customWidth="1"/>
    <col min="12557" max="12557" width="13.5703125" customWidth="1"/>
    <col min="12558" max="12558" width="12.7109375" customWidth="1"/>
    <col min="12559" max="12559" width="13.28515625" customWidth="1"/>
    <col min="12560" max="12560" width="12.28515625" customWidth="1"/>
    <col min="12561" max="12561" width="13.85546875" customWidth="1"/>
    <col min="12562" max="12562" width="12.85546875" customWidth="1"/>
    <col min="12563" max="12563" width="11" customWidth="1"/>
    <col min="12564" max="12564" width="13.28515625" customWidth="1"/>
    <col min="12565" max="12565" width="11.5703125" customWidth="1"/>
    <col min="12566" max="12566" width="11.42578125" customWidth="1"/>
    <col min="12568" max="12568" width="10.140625" customWidth="1"/>
    <col min="12570" max="12570" width="9.85546875" bestFit="1" customWidth="1"/>
    <col min="12806" max="12806" width="21.5703125" customWidth="1"/>
    <col min="12807" max="12807" width="14" bestFit="1" customWidth="1"/>
    <col min="12808" max="12808" width="13.42578125" customWidth="1"/>
    <col min="12809" max="12809" width="14.85546875" customWidth="1"/>
    <col min="12810" max="12810" width="13" customWidth="1"/>
    <col min="12812" max="12812" width="11.7109375" customWidth="1"/>
    <col min="12813" max="12813" width="13.5703125" customWidth="1"/>
    <col min="12814" max="12814" width="12.7109375" customWidth="1"/>
    <col min="12815" max="12815" width="13.28515625" customWidth="1"/>
    <col min="12816" max="12816" width="12.28515625" customWidth="1"/>
    <col min="12817" max="12817" width="13.85546875" customWidth="1"/>
    <col min="12818" max="12818" width="12.85546875" customWidth="1"/>
    <col min="12819" max="12819" width="11" customWidth="1"/>
    <col min="12820" max="12820" width="13.28515625" customWidth="1"/>
    <col min="12821" max="12821" width="11.5703125" customWidth="1"/>
    <col min="12822" max="12822" width="11.42578125" customWidth="1"/>
    <col min="12824" max="12824" width="10.140625" customWidth="1"/>
    <col min="12826" max="12826" width="9.85546875" bestFit="1" customWidth="1"/>
    <col min="13062" max="13062" width="21.5703125" customWidth="1"/>
    <col min="13063" max="13063" width="14" bestFit="1" customWidth="1"/>
    <col min="13064" max="13064" width="13.42578125" customWidth="1"/>
    <col min="13065" max="13065" width="14.85546875" customWidth="1"/>
    <col min="13066" max="13066" width="13" customWidth="1"/>
    <col min="13068" max="13068" width="11.7109375" customWidth="1"/>
    <col min="13069" max="13069" width="13.5703125" customWidth="1"/>
    <col min="13070" max="13070" width="12.7109375" customWidth="1"/>
    <col min="13071" max="13071" width="13.28515625" customWidth="1"/>
    <col min="13072" max="13072" width="12.28515625" customWidth="1"/>
    <col min="13073" max="13073" width="13.85546875" customWidth="1"/>
    <col min="13074" max="13074" width="12.85546875" customWidth="1"/>
    <col min="13075" max="13075" width="11" customWidth="1"/>
    <col min="13076" max="13076" width="13.28515625" customWidth="1"/>
    <col min="13077" max="13077" width="11.5703125" customWidth="1"/>
    <col min="13078" max="13078" width="11.42578125" customWidth="1"/>
    <col min="13080" max="13080" width="10.140625" customWidth="1"/>
    <col min="13082" max="13082" width="9.85546875" bestFit="1" customWidth="1"/>
    <col min="13318" max="13318" width="21.5703125" customWidth="1"/>
    <col min="13319" max="13319" width="14" bestFit="1" customWidth="1"/>
    <col min="13320" max="13320" width="13.42578125" customWidth="1"/>
    <col min="13321" max="13321" width="14.85546875" customWidth="1"/>
    <col min="13322" max="13322" width="13" customWidth="1"/>
    <col min="13324" max="13324" width="11.7109375" customWidth="1"/>
    <col min="13325" max="13325" width="13.5703125" customWidth="1"/>
    <col min="13326" max="13326" width="12.7109375" customWidth="1"/>
    <col min="13327" max="13327" width="13.28515625" customWidth="1"/>
    <col min="13328" max="13328" width="12.28515625" customWidth="1"/>
    <col min="13329" max="13329" width="13.85546875" customWidth="1"/>
    <col min="13330" max="13330" width="12.85546875" customWidth="1"/>
    <col min="13331" max="13331" width="11" customWidth="1"/>
    <col min="13332" max="13332" width="13.28515625" customWidth="1"/>
    <col min="13333" max="13333" width="11.5703125" customWidth="1"/>
    <col min="13334" max="13334" width="11.42578125" customWidth="1"/>
    <col min="13336" max="13336" width="10.140625" customWidth="1"/>
    <col min="13338" max="13338" width="9.85546875" bestFit="1" customWidth="1"/>
    <col min="13574" max="13574" width="21.5703125" customWidth="1"/>
    <col min="13575" max="13575" width="14" bestFit="1" customWidth="1"/>
    <col min="13576" max="13576" width="13.42578125" customWidth="1"/>
    <col min="13577" max="13577" width="14.85546875" customWidth="1"/>
    <col min="13578" max="13578" width="13" customWidth="1"/>
    <col min="13580" max="13580" width="11.7109375" customWidth="1"/>
    <col min="13581" max="13581" width="13.5703125" customWidth="1"/>
    <col min="13582" max="13582" width="12.7109375" customWidth="1"/>
    <col min="13583" max="13583" width="13.28515625" customWidth="1"/>
    <col min="13584" max="13584" width="12.28515625" customWidth="1"/>
    <col min="13585" max="13585" width="13.85546875" customWidth="1"/>
    <col min="13586" max="13586" width="12.85546875" customWidth="1"/>
    <col min="13587" max="13587" width="11" customWidth="1"/>
    <col min="13588" max="13588" width="13.28515625" customWidth="1"/>
    <col min="13589" max="13589" width="11.5703125" customWidth="1"/>
    <col min="13590" max="13590" width="11.42578125" customWidth="1"/>
    <col min="13592" max="13592" width="10.140625" customWidth="1"/>
    <col min="13594" max="13594" width="9.85546875" bestFit="1" customWidth="1"/>
    <col min="13830" max="13830" width="21.5703125" customWidth="1"/>
    <col min="13831" max="13831" width="14" bestFit="1" customWidth="1"/>
    <col min="13832" max="13832" width="13.42578125" customWidth="1"/>
    <col min="13833" max="13833" width="14.85546875" customWidth="1"/>
    <col min="13834" max="13834" width="13" customWidth="1"/>
    <col min="13836" max="13836" width="11.7109375" customWidth="1"/>
    <col min="13837" max="13837" width="13.5703125" customWidth="1"/>
    <col min="13838" max="13838" width="12.7109375" customWidth="1"/>
    <col min="13839" max="13839" width="13.28515625" customWidth="1"/>
    <col min="13840" max="13840" width="12.28515625" customWidth="1"/>
    <col min="13841" max="13841" width="13.85546875" customWidth="1"/>
    <col min="13842" max="13842" width="12.85546875" customWidth="1"/>
    <col min="13843" max="13843" width="11" customWidth="1"/>
    <col min="13844" max="13844" width="13.28515625" customWidth="1"/>
    <col min="13845" max="13845" width="11.5703125" customWidth="1"/>
    <col min="13846" max="13846" width="11.42578125" customWidth="1"/>
    <col min="13848" max="13848" width="10.140625" customWidth="1"/>
    <col min="13850" max="13850" width="9.85546875" bestFit="1" customWidth="1"/>
    <col min="14086" max="14086" width="21.5703125" customWidth="1"/>
    <col min="14087" max="14087" width="14" bestFit="1" customWidth="1"/>
    <col min="14088" max="14088" width="13.42578125" customWidth="1"/>
    <col min="14089" max="14089" width="14.85546875" customWidth="1"/>
    <col min="14090" max="14090" width="13" customWidth="1"/>
    <col min="14092" max="14092" width="11.7109375" customWidth="1"/>
    <col min="14093" max="14093" width="13.5703125" customWidth="1"/>
    <col min="14094" max="14094" width="12.7109375" customWidth="1"/>
    <col min="14095" max="14095" width="13.28515625" customWidth="1"/>
    <col min="14096" max="14096" width="12.28515625" customWidth="1"/>
    <col min="14097" max="14097" width="13.85546875" customWidth="1"/>
    <col min="14098" max="14098" width="12.85546875" customWidth="1"/>
    <col min="14099" max="14099" width="11" customWidth="1"/>
    <col min="14100" max="14100" width="13.28515625" customWidth="1"/>
    <col min="14101" max="14101" width="11.5703125" customWidth="1"/>
    <col min="14102" max="14102" width="11.42578125" customWidth="1"/>
    <col min="14104" max="14104" width="10.140625" customWidth="1"/>
    <col min="14106" max="14106" width="9.85546875" bestFit="1" customWidth="1"/>
    <col min="14342" max="14342" width="21.5703125" customWidth="1"/>
    <col min="14343" max="14343" width="14" bestFit="1" customWidth="1"/>
    <col min="14344" max="14344" width="13.42578125" customWidth="1"/>
    <col min="14345" max="14345" width="14.85546875" customWidth="1"/>
    <col min="14346" max="14346" width="13" customWidth="1"/>
    <col min="14348" max="14348" width="11.7109375" customWidth="1"/>
    <col min="14349" max="14349" width="13.5703125" customWidth="1"/>
    <col min="14350" max="14350" width="12.7109375" customWidth="1"/>
    <col min="14351" max="14351" width="13.28515625" customWidth="1"/>
    <col min="14352" max="14352" width="12.28515625" customWidth="1"/>
    <col min="14353" max="14353" width="13.85546875" customWidth="1"/>
    <col min="14354" max="14354" width="12.85546875" customWidth="1"/>
    <col min="14355" max="14355" width="11" customWidth="1"/>
    <col min="14356" max="14356" width="13.28515625" customWidth="1"/>
    <col min="14357" max="14357" width="11.5703125" customWidth="1"/>
    <col min="14358" max="14358" width="11.42578125" customWidth="1"/>
    <col min="14360" max="14360" width="10.140625" customWidth="1"/>
    <col min="14362" max="14362" width="9.85546875" bestFit="1" customWidth="1"/>
    <col min="14598" max="14598" width="21.5703125" customWidth="1"/>
    <col min="14599" max="14599" width="14" bestFit="1" customWidth="1"/>
    <col min="14600" max="14600" width="13.42578125" customWidth="1"/>
    <col min="14601" max="14601" width="14.85546875" customWidth="1"/>
    <col min="14602" max="14602" width="13" customWidth="1"/>
    <col min="14604" max="14604" width="11.7109375" customWidth="1"/>
    <col min="14605" max="14605" width="13.5703125" customWidth="1"/>
    <col min="14606" max="14606" width="12.7109375" customWidth="1"/>
    <col min="14607" max="14607" width="13.28515625" customWidth="1"/>
    <col min="14608" max="14608" width="12.28515625" customWidth="1"/>
    <col min="14609" max="14609" width="13.85546875" customWidth="1"/>
    <col min="14610" max="14610" width="12.85546875" customWidth="1"/>
    <col min="14611" max="14611" width="11" customWidth="1"/>
    <col min="14612" max="14612" width="13.28515625" customWidth="1"/>
    <col min="14613" max="14613" width="11.5703125" customWidth="1"/>
    <col min="14614" max="14614" width="11.42578125" customWidth="1"/>
    <col min="14616" max="14616" width="10.140625" customWidth="1"/>
    <col min="14618" max="14618" width="9.85546875" bestFit="1" customWidth="1"/>
    <col min="14854" max="14854" width="21.5703125" customWidth="1"/>
    <col min="14855" max="14855" width="14" bestFit="1" customWidth="1"/>
    <col min="14856" max="14856" width="13.42578125" customWidth="1"/>
    <col min="14857" max="14857" width="14.85546875" customWidth="1"/>
    <col min="14858" max="14858" width="13" customWidth="1"/>
    <col min="14860" max="14860" width="11.7109375" customWidth="1"/>
    <col min="14861" max="14861" width="13.5703125" customWidth="1"/>
    <col min="14862" max="14862" width="12.7109375" customWidth="1"/>
    <col min="14863" max="14863" width="13.28515625" customWidth="1"/>
    <col min="14864" max="14864" width="12.28515625" customWidth="1"/>
    <col min="14865" max="14865" width="13.85546875" customWidth="1"/>
    <col min="14866" max="14866" width="12.85546875" customWidth="1"/>
    <col min="14867" max="14867" width="11" customWidth="1"/>
    <col min="14868" max="14868" width="13.28515625" customWidth="1"/>
    <col min="14869" max="14869" width="11.5703125" customWidth="1"/>
    <col min="14870" max="14870" width="11.42578125" customWidth="1"/>
    <col min="14872" max="14872" width="10.140625" customWidth="1"/>
    <col min="14874" max="14874" width="9.85546875" bestFit="1" customWidth="1"/>
    <col min="15110" max="15110" width="21.5703125" customWidth="1"/>
    <col min="15111" max="15111" width="14" bestFit="1" customWidth="1"/>
    <col min="15112" max="15112" width="13.42578125" customWidth="1"/>
    <col min="15113" max="15113" width="14.85546875" customWidth="1"/>
    <col min="15114" max="15114" width="13" customWidth="1"/>
    <col min="15116" max="15116" width="11.7109375" customWidth="1"/>
    <col min="15117" max="15117" width="13.5703125" customWidth="1"/>
    <col min="15118" max="15118" width="12.7109375" customWidth="1"/>
    <col min="15119" max="15119" width="13.28515625" customWidth="1"/>
    <col min="15120" max="15120" width="12.28515625" customWidth="1"/>
    <col min="15121" max="15121" width="13.85546875" customWidth="1"/>
    <col min="15122" max="15122" width="12.85546875" customWidth="1"/>
    <col min="15123" max="15123" width="11" customWidth="1"/>
    <col min="15124" max="15124" width="13.28515625" customWidth="1"/>
    <col min="15125" max="15125" width="11.5703125" customWidth="1"/>
    <col min="15126" max="15126" width="11.42578125" customWidth="1"/>
    <col min="15128" max="15128" width="10.140625" customWidth="1"/>
    <col min="15130" max="15130" width="9.85546875" bestFit="1" customWidth="1"/>
    <col min="15366" max="15366" width="21.5703125" customWidth="1"/>
    <col min="15367" max="15367" width="14" bestFit="1" customWidth="1"/>
    <col min="15368" max="15368" width="13.42578125" customWidth="1"/>
    <col min="15369" max="15369" width="14.85546875" customWidth="1"/>
    <col min="15370" max="15370" width="13" customWidth="1"/>
    <col min="15372" max="15372" width="11.7109375" customWidth="1"/>
    <col min="15373" max="15373" width="13.5703125" customWidth="1"/>
    <col min="15374" max="15374" width="12.7109375" customWidth="1"/>
    <col min="15375" max="15375" width="13.28515625" customWidth="1"/>
    <col min="15376" max="15376" width="12.28515625" customWidth="1"/>
    <col min="15377" max="15377" width="13.85546875" customWidth="1"/>
    <col min="15378" max="15378" width="12.85546875" customWidth="1"/>
    <col min="15379" max="15379" width="11" customWidth="1"/>
    <col min="15380" max="15380" width="13.28515625" customWidth="1"/>
    <col min="15381" max="15381" width="11.5703125" customWidth="1"/>
    <col min="15382" max="15382" width="11.42578125" customWidth="1"/>
    <col min="15384" max="15384" width="10.140625" customWidth="1"/>
    <col min="15386" max="15386" width="9.85546875" bestFit="1" customWidth="1"/>
    <col min="15622" max="15622" width="21.5703125" customWidth="1"/>
    <col min="15623" max="15623" width="14" bestFit="1" customWidth="1"/>
    <col min="15624" max="15624" width="13.42578125" customWidth="1"/>
    <col min="15625" max="15625" width="14.85546875" customWidth="1"/>
    <col min="15626" max="15626" width="13" customWidth="1"/>
    <col min="15628" max="15628" width="11.7109375" customWidth="1"/>
    <col min="15629" max="15629" width="13.5703125" customWidth="1"/>
    <col min="15630" max="15630" width="12.7109375" customWidth="1"/>
    <col min="15631" max="15631" width="13.28515625" customWidth="1"/>
    <col min="15632" max="15632" width="12.28515625" customWidth="1"/>
    <col min="15633" max="15633" width="13.85546875" customWidth="1"/>
    <col min="15634" max="15634" width="12.85546875" customWidth="1"/>
    <col min="15635" max="15635" width="11" customWidth="1"/>
    <col min="15636" max="15636" width="13.28515625" customWidth="1"/>
    <col min="15637" max="15637" width="11.5703125" customWidth="1"/>
    <col min="15638" max="15638" width="11.42578125" customWidth="1"/>
    <col min="15640" max="15640" width="10.140625" customWidth="1"/>
    <col min="15642" max="15642" width="9.85546875" bestFit="1" customWidth="1"/>
    <col min="15878" max="15878" width="21.5703125" customWidth="1"/>
    <col min="15879" max="15879" width="14" bestFit="1" customWidth="1"/>
    <col min="15880" max="15880" width="13.42578125" customWidth="1"/>
    <col min="15881" max="15881" width="14.85546875" customWidth="1"/>
    <col min="15882" max="15882" width="13" customWidth="1"/>
    <col min="15884" max="15884" width="11.7109375" customWidth="1"/>
    <col min="15885" max="15885" width="13.5703125" customWidth="1"/>
    <col min="15886" max="15886" width="12.7109375" customWidth="1"/>
    <col min="15887" max="15887" width="13.28515625" customWidth="1"/>
    <col min="15888" max="15888" width="12.28515625" customWidth="1"/>
    <col min="15889" max="15889" width="13.85546875" customWidth="1"/>
    <col min="15890" max="15890" width="12.85546875" customWidth="1"/>
    <col min="15891" max="15891" width="11" customWidth="1"/>
    <col min="15892" max="15892" width="13.28515625" customWidth="1"/>
    <col min="15893" max="15893" width="11.5703125" customWidth="1"/>
    <col min="15894" max="15894" width="11.42578125" customWidth="1"/>
    <col min="15896" max="15896" width="10.140625" customWidth="1"/>
    <col min="15898" max="15898" width="9.85546875" bestFit="1" customWidth="1"/>
    <col min="16134" max="16134" width="21.5703125" customWidth="1"/>
    <col min="16135" max="16135" width="14" bestFit="1" customWidth="1"/>
    <col min="16136" max="16136" width="13.42578125" customWidth="1"/>
    <col min="16137" max="16137" width="14.85546875" customWidth="1"/>
    <col min="16138" max="16138" width="13" customWidth="1"/>
    <col min="16140" max="16140" width="11.7109375" customWidth="1"/>
    <col min="16141" max="16141" width="13.5703125" customWidth="1"/>
    <col min="16142" max="16142" width="12.7109375" customWidth="1"/>
    <col min="16143" max="16143" width="13.28515625" customWidth="1"/>
    <col min="16144" max="16144" width="12.28515625" customWidth="1"/>
    <col min="16145" max="16145" width="13.85546875" customWidth="1"/>
    <col min="16146" max="16146" width="12.85546875" customWidth="1"/>
    <col min="16147" max="16147" width="11" customWidth="1"/>
    <col min="16148" max="16148" width="13.28515625" customWidth="1"/>
    <col min="16149" max="16149" width="11.5703125" customWidth="1"/>
    <col min="16150" max="16150" width="11.42578125" customWidth="1"/>
    <col min="16152" max="16152" width="10.140625" customWidth="1"/>
    <col min="16154" max="16154" width="9.85546875" bestFit="1" customWidth="1"/>
  </cols>
  <sheetData>
    <row r="1" spans="1:28" ht="15.75" x14ac:dyDescent="0.25">
      <c r="A1" s="2323"/>
      <c r="B1" s="2323"/>
      <c r="C1" s="2323"/>
      <c r="D1" s="2323"/>
      <c r="E1" s="2323"/>
      <c r="F1" s="2323"/>
      <c r="G1" s="2323"/>
      <c r="H1" s="2323"/>
      <c r="I1" s="2323"/>
      <c r="J1" s="2323"/>
      <c r="K1" s="2323"/>
      <c r="L1" s="2323"/>
      <c r="M1" s="2323"/>
      <c r="N1" s="2323"/>
      <c r="O1" s="2323"/>
      <c r="P1" s="2323"/>
      <c r="Q1" s="2323"/>
    </row>
    <row r="2" spans="1:28" ht="15.75" x14ac:dyDescent="0.25">
      <c r="A2" s="2323"/>
      <c r="B2" s="2323"/>
      <c r="C2" s="2323"/>
      <c r="D2" s="2323"/>
      <c r="E2" s="2323"/>
      <c r="F2" s="2323"/>
      <c r="G2" s="2323"/>
      <c r="H2" s="2323"/>
      <c r="I2" s="2323"/>
      <c r="J2" s="2323"/>
      <c r="K2" s="2323"/>
      <c r="L2" s="2323"/>
      <c r="M2" s="2323"/>
      <c r="N2" s="2323"/>
      <c r="O2" s="2323"/>
      <c r="P2" s="2323"/>
      <c r="Q2" s="2323"/>
    </row>
    <row r="3" spans="1:28" x14ac:dyDescent="0.2">
      <c r="T3" s="174"/>
      <c r="U3" s="174"/>
      <c r="V3" s="174"/>
      <c r="W3" s="174"/>
      <c r="AB3" s="174" t="str">
        <f>+RELACION!C65</f>
        <v>COES/D/DO/STR-INF-016-2013 Revisión 1</v>
      </c>
    </row>
    <row r="4" spans="1:28" ht="16.5" thickBot="1" x14ac:dyDescent="0.3">
      <c r="A4" s="5" t="s">
        <v>1305</v>
      </c>
      <c r="I4" s="175"/>
      <c r="J4" s="176"/>
    </row>
    <row r="5" spans="1:28" ht="13.5" thickBot="1" x14ac:dyDescent="0.25">
      <c r="A5" s="177"/>
      <c r="B5" s="178"/>
      <c r="C5" s="2324" t="s">
        <v>522</v>
      </c>
      <c r="D5" s="2325"/>
      <c r="E5" s="2325"/>
      <c r="F5" s="2325"/>
      <c r="G5" s="2325"/>
      <c r="H5" s="2325"/>
      <c r="I5" s="2325"/>
      <c r="J5" s="2325"/>
      <c r="K5" s="2325"/>
      <c r="L5" s="2325"/>
      <c r="M5" s="2325"/>
      <c r="N5" s="2325"/>
      <c r="O5" s="2325"/>
      <c r="P5" s="2325"/>
      <c r="Q5" s="2325"/>
      <c r="R5" s="2325"/>
      <c r="S5" s="2325"/>
      <c r="T5" s="2325"/>
      <c r="U5" s="2325"/>
      <c r="V5" s="2325"/>
      <c r="W5" s="2326"/>
    </row>
    <row r="6" spans="1:28" x14ac:dyDescent="0.2">
      <c r="A6" s="179" t="s">
        <v>0</v>
      </c>
      <c r="B6" s="8"/>
      <c r="C6" s="179" t="s">
        <v>342</v>
      </c>
      <c r="D6" s="154" t="s">
        <v>343</v>
      </c>
      <c r="E6" s="180" t="s">
        <v>355</v>
      </c>
      <c r="F6" s="181" t="s">
        <v>455</v>
      </c>
      <c r="G6" s="182" t="s">
        <v>456</v>
      </c>
      <c r="H6" s="183" t="s">
        <v>457</v>
      </c>
      <c r="I6" s="184" t="s">
        <v>458</v>
      </c>
      <c r="J6" s="185" t="s">
        <v>459</v>
      </c>
      <c r="K6" s="186" t="s">
        <v>460</v>
      </c>
      <c r="L6" s="186" t="s">
        <v>460</v>
      </c>
      <c r="M6" s="186" t="s">
        <v>460</v>
      </c>
      <c r="N6" s="186" t="s">
        <v>460</v>
      </c>
      <c r="O6" s="186" t="s">
        <v>460</v>
      </c>
      <c r="P6" s="186" t="s">
        <v>460</v>
      </c>
      <c r="Q6" s="187" t="s">
        <v>460</v>
      </c>
      <c r="R6" s="188" t="s">
        <v>460</v>
      </c>
      <c r="S6" s="188" t="s">
        <v>460</v>
      </c>
      <c r="T6" s="188" t="s">
        <v>460</v>
      </c>
      <c r="U6" s="188" t="s">
        <v>460</v>
      </c>
      <c r="V6" s="188" t="s">
        <v>460</v>
      </c>
      <c r="W6" s="189" t="s">
        <v>460</v>
      </c>
    </row>
    <row r="7" spans="1:28" x14ac:dyDescent="0.2">
      <c r="A7" s="190"/>
      <c r="B7" s="191"/>
      <c r="C7" s="190"/>
      <c r="D7" s="192" t="s">
        <v>347</v>
      </c>
      <c r="E7" s="193"/>
      <c r="F7" s="194"/>
      <c r="G7" s="195" t="s">
        <v>461</v>
      </c>
      <c r="H7" s="196"/>
      <c r="I7" s="197"/>
      <c r="J7" s="198" t="s">
        <v>462</v>
      </c>
      <c r="K7" s="199" t="s">
        <v>463</v>
      </c>
      <c r="L7" s="199" t="s">
        <v>464</v>
      </c>
      <c r="M7" s="199" t="s">
        <v>465</v>
      </c>
      <c r="N7" s="199" t="s">
        <v>466</v>
      </c>
      <c r="O7" s="199" t="s">
        <v>467</v>
      </c>
      <c r="P7" s="199" t="s">
        <v>468</v>
      </c>
      <c r="Q7" s="200" t="s">
        <v>469</v>
      </c>
      <c r="R7" s="201" t="s">
        <v>470</v>
      </c>
      <c r="S7" s="201" t="s">
        <v>471</v>
      </c>
      <c r="T7" s="201" t="s">
        <v>848</v>
      </c>
      <c r="U7" s="201" t="s">
        <v>850</v>
      </c>
      <c r="V7" s="201" t="s">
        <v>1365</v>
      </c>
      <c r="W7" s="1349" t="s">
        <v>1366</v>
      </c>
    </row>
    <row r="8" spans="1:28" x14ac:dyDescent="0.2">
      <c r="A8" s="202" t="s">
        <v>12</v>
      </c>
      <c r="C8" s="203">
        <f>SUMIF('1.1'!B$9:B$1066,A8,'1.1'!R$9:R$1066)</f>
        <v>2441617.5243334365</v>
      </c>
      <c r="D8" s="204">
        <f>+'2'!F105*'1.1'!$R$5</f>
        <v>1777.6495595922643</v>
      </c>
      <c r="E8" s="205">
        <f t="shared" ref="E8:E29" si="0">SUM(C8:D8)</f>
        <v>2443395.1738930289</v>
      </c>
      <c r="F8" s="206">
        <f>SUMIF('1.1'!$B$9:$B$1066,$A8,'1.1'!S$9:S$1066)+$D8*'1.1'!S$5</f>
        <v>1075957.7502510673</v>
      </c>
      <c r="G8" s="207">
        <f>SUMIF('1.1'!$B$9:$B$1066,$A8,'1.1'!T$9:T$1066)+$D8*'1.1'!T$5</f>
        <v>45495.042293914077</v>
      </c>
      <c r="H8" s="207">
        <f>SUMIF('1.1'!$B$9:$B$1066,$A8,'1.1'!U$9:U$1066)+$D8*'1.1'!U$5</f>
        <v>782514.7274553217</v>
      </c>
      <c r="I8" s="208">
        <f>SUMIF('1.1'!$B$9:$B$1066,$A8,'1.1'!V$9:V$1066)+$D8*'1.1'!V$5</f>
        <v>0</v>
      </c>
      <c r="J8" s="209">
        <f>SUMIF('1.1'!$B$9:$B$1066,$A8,'1.1'!W$9:W$1066)+$D8*'1.1'!W$5</f>
        <v>414316.2875844615</v>
      </c>
      <c r="K8" s="209">
        <f>SUMIF('1.1'!$B$9:$B$1066,$A8,'1.1'!X$9:X$1066)+$D8*'1.1'!X$5</f>
        <v>0</v>
      </c>
      <c r="L8" s="209">
        <f>SUMIF('1.1'!$B$9:$B$1066,$A8,'1.1'!Y$9:Y$1066)+$D8*'1.1'!Y$5</f>
        <v>6824.2563440871099</v>
      </c>
      <c r="M8" s="209">
        <f>SUMIF('1.1'!$B$9:$B$1066,$A8,'1.1'!Z$9:Z$1066)+$D8*'1.1'!Z$5</f>
        <v>4549.5042293914057</v>
      </c>
      <c r="N8" s="209">
        <f>SUMIF('1.1'!$B$9:$B$1066,$A8,'1.1'!AA$9:AA$1066)+$D8*'1.1'!AA$5</f>
        <v>11373.760573478519</v>
      </c>
      <c r="O8" s="209">
        <f>SUMIF('1.1'!$B$9:$B$1066,$A8,'1.1'!AB$9:AB$1066)+$D8*'1.1'!AB$5</f>
        <v>27297.02537634844</v>
      </c>
      <c r="P8" s="209">
        <f>SUMIF('1.1'!$B$9:$B$1066,$A8,'1.1'!AC$9:AC$1066)+$D8*'1.1'!AC$5</f>
        <v>6824.2563440871099</v>
      </c>
      <c r="Q8" s="210">
        <f>SUMIF('1.1'!$B$9:$B$1066,$A8,'1.1'!AD$9:AD$1066)+$D8*'1.1'!AD$5</f>
        <v>11373.760573478519</v>
      </c>
      <c r="R8" s="207">
        <f>SUMIF('1.1'!$B$9:$B$1066,$A8,'1.1'!AE$9:AE$1066)+$D8*'1.1'!AE$5</f>
        <v>2274.7521146957029</v>
      </c>
      <c r="S8" s="1468">
        <f>SUMIF('1.1'!$B$9:$B$1066,$A8,'1.1'!AF$9:AF$1066)+$D8*'1.1'!AF$5</f>
        <v>0</v>
      </c>
      <c r="T8" s="1468">
        <f>SUMIF('1.1'!$B$9:$B$1066,$A8,'1.1'!AG$9:AG$1066)+$D8*'1.1'!AG$5</f>
        <v>29571.777491044151</v>
      </c>
      <c r="U8" s="1468">
        <f>SUMIF('1.1'!$B$9:$B$1066,$A8,'1.1'!AH$9:AH$1066)+$D8*'1.1'!AH$5</f>
        <v>11373.760573478519</v>
      </c>
      <c r="V8" s="1468">
        <f>SUMIF('1.1'!$B$9:$B$1066,$A8,'1.1'!AI$9:AI$1066)+$D8*'1.1'!AI$5</f>
        <v>11373.760573478519</v>
      </c>
      <c r="W8" s="1469">
        <f>SUMIF('1.1'!$B$9:$B$1066,$A8,'1.1'!AJ$9:AJ$1066)+$D8*'1.1'!AJ$5</f>
        <v>2274.7521146957029</v>
      </c>
      <c r="Y8" s="47"/>
    </row>
    <row r="9" spans="1:28" x14ac:dyDescent="0.2">
      <c r="A9" s="202" t="s">
        <v>39</v>
      </c>
      <c r="C9" s="203">
        <f>SUMIF('1.1'!B$9:B$1066,A9,'1.1'!R$9:R$1066)</f>
        <v>11135608.945558939</v>
      </c>
      <c r="D9" s="204">
        <f>+'2'!F106*'1.1'!$R$5</f>
        <v>20981.789798893329</v>
      </c>
      <c r="E9" s="205">
        <f t="shared" si="0"/>
        <v>11156590.735357832</v>
      </c>
      <c r="F9" s="206">
        <f>SUMIF('1.1'!$B$9:$B$1066,$A9,'1.1'!S$9:S$1066)+$D9*'1.1'!S$5</f>
        <v>4262069.3917791322</v>
      </c>
      <c r="G9" s="207">
        <f>SUMIF('1.1'!$B$9:$B$1066,$A9,'1.1'!T$9:T$1066)+$D9*'1.1'!T$5</f>
        <v>180214.35060376886</v>
      </c>
      <c r="H9" s="207">
        <f>SUMIF('1.1'!$B$9:$B$1066,$A9,'1.1'!U$9:U$1066)+$D9*'1.1'!U$5</f>
        <v>3099686.830384823</v>
      </c>
      <c r="I9" s="208">
        <f>SUMIF('1.1'!$B$9:$B$1066,$A9,'1.1'!V$9:V$1066)+$D9*'1.1'!V$5</f>
        <v>0</v>
      </c>
      <c r="J9" s="209">
        <f>SUMIF('1.1'!$B$9:$B$1066,$A9,'1.1'!W$9:W$1066)+$D9*'1.1'!W$5</f>
        <v>3119030.698429748</v>
      </c>
      <c r="K9" s="209">
        <f>SUMIF('1.1'!$B$9:$B$1066,$A9,'1.1'!X$9:X$1066)+$D9*'1.1'!X$5</f>
        <v>0</v>
      </c>
      <c r="L9" s="209">
        <f>SUMIF('1.1'!$B$9:$B$1066,$A9,'1.1'!Y$9:Y$1066)+$D9*'1.1'!Y$5</f>
        <v>27032.152590565322</v>
      </c>
      <c r="M9" s="209">
        <f>SUMIF('1.1'!$B$9:$B$1066,$A9,'1.1'!Z$9:Z$1066)+$D9*'1.1'!Z$5</f>
        <v>18021.435060376876</v>
      </c>
      <c r="N9" s="209">
        <f>SUMIF('1.1'!$B$9:$B$1066,$A9,'1.1'!AA$9:AA$1066)+$D9*'1.1'!AA$5</f>
        <v>45053.587650942216</v>
      </c>
      <c r="O9" s="209">
        <f>SUMIF('1.1'!$B$9:$B$1066,$A9,'1.1'!AB$9:AB$1066)+$D9*'1.1'!AB$5</f>
        <v>108128.61036226129</v>
      </c>
      <c r="P9" s="209">
        <f>SUMIF('1.1'!$B$9:$B$1066,$A9,'1.1'!AC$9:AC$1066)+$D9*'1.1'!AC$5</f>
        <v>27032.152590565322</v>
      </c>
      <c r="Q9" s="210">
        <f>SUMIF('1.1'!$B$9:$B$1066,$A9,'1.1'!AD$9:AD$1066)+$D9*'1.1'!AD$5</f>
        <v>45053.587650942216</v>
      </c>
      <c r="R9" s="207">
        <f>SUMIF('1.1'!$B$9:$B$1066,$A9,'1.1'!AE$9:AE$1066)+$D9*'1.1'!AE$5</f>
        <v>9010.7175301884381</v>
      </c>
      <c r="S9" s="1470">
        <f>SUMIF('1.1'!$B$9:$B$1066,$A9,'1.1'!AF$9:AF$1066)+$D9*'1.1'!AF$5</f>
        <v>0</v>
      </c>
      <c r="T9" s="1470">
        <f>SUMIF('1.1'!$B$9:$B$1066,$A9,'1.1'!AG$9:AG$1066)+$D9*'1.1'!AG$5</f>
        <v>117139.32789244977</v>
      </c>
      <c r="U9" s="1470">
        <f>SUMIF('1.1'!$B$9:$B$1066,$A9,'1.1'!AH$9:AH$1066)+$D9*'1.1'!AH$5</f>
        <v>45053.587650942216</v>
      </c>
      <c r="V9" s="1470">
        <f>SUMIF('1.1'!$B$9:$B$1066,$A9,'1.1'!AI$9:AI$1066)+$D9*'1.1'!AI$5</f>
        <v>45053.587650942216</v>
      </c>
      <c r="W9" s="1471">
        <f>SUMIF('1.1'!$B$9:$B$1066,$A9,'1.1'!AJ$9:AJ$1066)+$D9*'1.1'!AJ$5</f>
        <v>9010.7175301884381</v>
      </c>
      <c r="Y9" s="47"/>
    </row>
    <row r="10" spans="1:28" x14ac:dyDescent="0.2">
      <c r="A10" s="202" t="s">
        <v>98</v>
      </c>
      <c r="C10" s="203">
        <f>SUMIF('1.1'!B$9:B$1066,A10,'1.1'!R$9:R$1066)</f>
        <v>1127287.552373827</v>
      </c>
      <c r="D10" s="204">
        <f>+'2'!F107*'1.1'!$R$5</f>
        <v>0</v>
      </c>
      <c r="E10" s="205">
        <f t="shared" si="0"/>
        <v>1127287.552373827</v>
      </c>
      <c r="F10" s="206">
        <f>SUMIF('1.1'!$B$9:$B$1066,$A10,'1.1'!S$9:S$1066)+$D10*'1.1'!S$5</f>
        <v>501608.80841856374</v>
      </c>
      <c r="G10" s="207">
        <f>SUMIF('1.1'!$B$9:$B$1066,$A10,'1.1'!T$9:T$1066)+$D10*'1.1'!T$5</f>
        <v>21209.674774569296</v>
      </c>
      <c r="H10" s="207">
        <f>SUMIF('1.1'!$B$9:$B$1066,$A10,'1.1'!U$9:U$1066)+$D10*'1.1'!U$5</f>
        <v>364806.40612259175</v>
      </c>
      <c r="I10" s="208">
        <f>SUMIF('1.1'!$B$9:$B$1066,$A10,'1.1'!V$9:V$1066)+$D10*'1.1'!V$5</f>
        <v>0</v>
      </c>
      <c r="J10" s="209">
        <f>SUMIF('1.1'!$B$9:$B$1066,$A10,'1.1'!W$9:W$1066)+$D10*'1.1'!W$5</f>
        <v>181336.05742803679</v>
      </c>
      <c r="K10" s="209">
        <f>SUMIF('1.1'!$B$9:$B$1066,$A10,'1.1'!X$9:X$1066)+$D10*'1.1'!X$5</f>
        <v>0</v>
      </c>
      <c r="L10" s="209">
        <f>SUMIF('1.1'!$B$9:$B$1066,$A10,'1.1'!Y$9:Y$1066)+$D10*'1.1'!Y$5</f>
        <v>3181.4512161853936</v>
      </c>
      <c r="M10" s="209">
        <f>SUMIF('1.1'!$B$9:$B$1066,$A10,'1.1'!Z$9:Z$1066)+$D10*'1.1'!Z$5</f>
        <v>2120.9674774569289</v>
      </c>
      <c r="N10" s="209">
        <f>SUMIF('1.1'!$B$9:$B$1066,$A10,'1.1'!AA$9:AA$1066)+$D10*'1.1'!AA$5</f>
        <v>5302.4186936423239</v>
      </c>
      <c r="O10" s="209">
        <f>SUMIF('1.1'!$B$9:$B$1066,$A10,'1.1'!AB$9:AB$1066)+$D10*'1.1'!AB$5</f>
        <v>12725.804864741574</v>
      </c>
      <c r="P10" s="209">
        <f>SUMIF('1.1'!$B$9:$B$1066,$A10,'1.1'!AC$9:AC$1066)+$D10*'1.1'!AC$5</f>
        <v>3181.4512161853936</v>
      </c>
      <c r="Q10" s="210">
        <f>SUMIF('1.1'!$B$9:$B$1066,$A10,'1.1'!AD$9:AD$1066)+$D10*'1.1'!AD$5</f>
        <v>5302.4186936423239</v>
      </c>
      <c r="R10" s="207">
        <f>SUMIF('1.1'!$B$9:$B$1066,$A10,'1.1'!AE$9:AE$1066)+$D10*'1.1'!AE$5</f>
        <v>1060.4837387284645</v>
      </c>
      <c r="S10" s="1470">
        <f>SUMIF('1.1'!$B$9:$B$1066,$A10,'1.1'!AF$9:AF$1066)+$D10*'1.1'!AF$5</f>
        <v>0</v>
      </c>
      <c r="T10" s="1470">
        <f>SUMIF('1.1'!$B$9:$B$1066,$A10,'1.1'!AG$9:AG$1066)+$D10*'1.1'!AG$5</f>
        <v>13786.288603470042</v>
      </c>
      <c r="U10" s="1470">
        <f>SUMIF('1.1'!$B$9:$B$1066,$A10,'1.1'!AH$9:AH$1066)+$D10*'1.1'!AH$5</f>
        <v>5302.4186936423239</v>
      </c>
      <c r="V10" s="1470">
        <f>SUMIF('1.1'!$B$9:$B$1066,$A10,'1.1'!AI$9:AI$1066)+$D10*'1.1'!AI$5</f>
        <v>5302.4186936423239</v>
      </c>
      <c r="W10" s="1471">
        <f>SUMIF('1.1'!$B$9:$B$1066,$A10,'1.1'!AJ$9:AJ$1066)+$D10*'1.1'!AJ$5</f>
        <v>1060.4837387284645</v>
      </c>
      <c r="Y10" s="47"/>
    </row>
    <row r="11" spans="1:28" x14ac:dyDescent="0.2">
      <c r="A11" s="202" t="s">
        <v>131</v>
      </c>
      <c r="C11" s="203">
        <f>SUMIF('1.1'!B$9:B$1066,A11,'1.1'!R$9:R$1066)</f>
        <v>3482077.7344784895</v>
      </c>
      <c r="D11" s="204">
        <f>+'2'!F108*'1.1'!$R$5</f>
        <v>37746.30792260512</v>
      </c>
      <c r="E11" s="205">
        <f t="shared" si="0"/>
        <v>3519824.0424010945</v>
      </c>
      <c r="F11" s="206">
        <f>SUMIF('1.1'!$B$9:$B$1066,$A11,'1.1'!S$9:S$1066)+$D11*'1.1'!S$5</f>
        <v>1354636.7570897704</v>
      </c>
      <c r="G11" s="207">
        <f>SUMIF('1.1'!$B$9:$B$1066,$A11,'1.1'!T$9:T$1066)+$D11*'1.1'!T$5</f>
        <v>57278.509813520956</v>
      </c>
      <c r="H11" s="207">
        <f>SUMIF('1.1'!$B$9:$B$1066,$A11,'1.1'!U$9:U$1066)+$D11*'1.1'!U$5</f>
        <v>985190.36879256042</v>
      </c>
      <c r="I11" s="208">
        <f>SUMIF('1.1'!$B$9:$B$1066,$A11,'1.1'!V$9:V$1066)+$D11*'1.1'!V$5</f>
        <v>0</v>
      </c>
      <c r="J11" s="209">
        <f>SUMIF('1.1'!$B$9:$B$1066,$A11,'1.1'!W$9:W$1066)+$D11*'1.1'!W$5</f>
        <v>965202.504718062</v>
      </c>
      <c r="K11" s="209">
        <f>SUMIF('1.1'!$B$9:$B$1066,$A11,'1.1'!X$9:X$1066)+$D11*'1.1'!X$5</f>
        <v>0</v>
      </c>
      <c r="L11" s="209">
        <f>SUMIF('1.1'!$B$9:$B$1066,$A11,'1.1'!Y$9:Y$1066)+$D11*'1.1'!Y$5</f>
        <v>8591.7764720281375</v>
      </c>
      <c r="M11" s="209">
        <f>SUMIF('1.1'!$B$9:$B$1066,$A11,'1.1'!Z$9:Z$1066)+$D11*'1.1'!Z$5</f>
        <v>5727.8509813520968</v>
      </c>
      <c r="N11" s="209">
        <f>SUMIF('1.1'!$B$9:$B$1066,$A11,'1.1'!AA$9:AA$1066)+$D11*'1.1'!AA$5</f>
        <v>14319.627453380239</v>
      </c>
      <c r="O11" s="209">
        <f>SUMIF('1.1'!$B$9:$B$1066,$A11,'1.1'!AB$9:AB$1066)+$D11*'1.1'!AB$5</f>
        <v>34367.10588811255</v>
      </c>
      <c r="P11" s="209">
        <f>SUMIF('1.1'!$B$9:$B$1066,$A11,'1.1'!AC$9:AC$1066)+$D11*'1.1'!AC$5</f>
        <v>8591.7764720281375</v>
      </c>
      <c r="Q11" s="210">
        <f>SUMIF('1.1'!$B$9:$B$1066,$A11,'1.1'!AD$9:AD$1066)+$D11*'1.1'!AD$5</f>
        <v>14319.627453380239</v>
      </c>
      <c r="R11" s="207">
        <f>SUMIF('1.1'!$B$9:$B$1066,$A11,'1.1'!AE$9:AE$1066)+$D11*'1.1'!AE$5</f>
        <v>2863.9254906760484</v>
      </c>
      <c r="S11" s="1470">
        <f>SUMIF('1.1'!$B$9:$B$1066,$A11,'1.1'!AF$9:AF$1066)+$D11*'1.1'!AF$5</f>
        <v>0</v>
      </c>
      <c r="T11" s="1470">
        <f>SUMIF('1.1'!$B$9:$B$1066,$A11,'1.1'!AG$9:AG$1066)+$D11*'1.1'!AG$5</f>
        <v>37231.031378788633</v>
      </c>
      <c r="U11" s="1470">
        <f>SUMIF('1.1'!$B$9:$B$1066,$A11,'1.1'!AH$9:AH$1066)+$D11*'1.1'!AH$5</f>
        <v>14319.627453380239</v>
      </c>
      <c r="V11" s="1470">
        <f>SUMIF('1.1'!$B$9:$B$1066,$A11,'1.1'!AI$9:AI$1066)+$D11*'1.1'!AI$5</f>
        <v>14319.627453380239</v>
      </c>
      <c r="W11" s="1471">
        <f>SUMIF('1.1'!$B$9:$B$1066,$A11,'1.1'!AJ$9:AJ$1066)+$D11*'1.1'!AJ$5</f>
        <v>2863.9254906760484</v>
      </c>
      <c r="Y11" s="47"/>
    </row>
    <row r="12" spans="1:28" x14ac:dyDescent="0.2">
      <c r="A12" s="304" t="s">
        <v>145</v>
      </c>
      <c r="C12" s="203">
        <f>SUMIF('1.1'!B$9:B$1066,A12,'1.1'!R$9:R$1066)</f>
        <v>3114816.0889919461</v>
      </c>
      <c r="D12" s="204">
        <f>+'2'!F109*'1.1'!$R$5</f>
        <v>0</v>
      </c>
      <c r="E12" s="205">
        <f t="shared" si="0"/>
        <v>3114816.0889919461</v>
      </c>
      <c r="F12" s="206">
        <f>SUMIF('1.1'!$B$9:$B$1066,$A12,'1.1'!S$9:S$1066)+$D12*'1.1'!S$5</f>
        <v>1256622.4499534213</v>
      </c>
      <c r="G12" s="207">
        <f>SUMIF('1.1'!$B$9:$B$1066,$A12,'1.1'!T$9:T$1066)+$D12*'1.1'!T$5</f>
        <v>53134.141647079137</v>
      </c>
      <c r="H12" s="207">
        <f>SUMIF('1.1'!$B$9:$B$1066,$A12,'1.1'!U$9:U$1066)+$D12*'1.1'!U$5</f>
        <v>913907.2363297611</v>
      </c>
      <c r="I12" s="208">
        <f>SUMIF('1.1'!$B$9:$B$1066,$A12,'1.1'!V$9:V$1066)+$D12*'1.1'!V$5</f>
        <v>0</v>
      </c>
      <c r="J12" s="209">
        <f>SUMIF('1.1'!$B$9:$B$1066,$A12,'1.1'!W$9:W$1066)+$D12*'1.1'!W$5</f>
        <v>745033.3715322176</v>
      </c>
      <c r="K12" s="209">
        <f>SUMIF('1.1'!$B$9:$B$1066,$A12,'1.1'!X$9:X$1066)+$D12*'1.1'!X$5</f>
        <v>0</v>
      </c>
      <c r="L12" s="209">
        <f>SUMIF('1.1'!$B$9:$B$1066,$A12,'1.1'!Y$9:Y$1066)+$D12*'1.1'!Y$5</f>
        <v>7970.1212470618711</v>
      </c>
      <c r="M12" s="209">
        <f>SUMIF('1.1'!$B$9:$B$1066,$A12,'1.1'!Z$9:Z$1066)+$D12*'1.1'!Z$5</f>
        <v>5313.4141647079132</v>
      </c>
      <c r="N12" s="209">
        <f>SUMIF('1.1'!$B$9:$B$1066,$A12,'1.1'!AA$9:AA$1066)+$D12*'1.1'!AA$5</f>
        <v>13283.535411769784</v>
      </c>
      <c r="O12" s="209">
        <f>SUMIF('1.1'!$B$9:$B$1066,$A12,'1.1'!AB$9:AB$1066)+$D12*'1.1'!AB$5</f>
        <v>31880.484988247485</v>
      </c>
      <c r="P12" s="209">
        <f>SUMIF('1.1'!$B$9:$B$1066,$A12,'1.1'!AC$9:AC$1066)+$D12*'1.1'!AC$5</f>
        <v>7970.1212470618711</v>
      </c>
      <c r="Q12" s="210">
        <f>SUMIF('1.1'!$B$9:$B$1066,$A12,'1.1'!AD$9:AD$1066)+$D12*'1.1'!AD$5</f>
        <v>13283.535411769784</v>
      </c>
      <c r="R12" s="207">
        <f>SUMIF('1.1'!$B$9:$B$1066,$A12,'1.1'!AE$9:AE$1066)+$D12*'1.1'!AE$5</f>
        <v>2656.7070823539566</v>
      </c>
      <c r="S12" s="1470">
        <f>SUMIF('1.1'!$B$9:$B$1066,$A12,'1.1'!AF$9:AF$1066)+$D12*'1.1'!AF$5</f>
        <v>0</v>
      </c>
      <c r="T12" s="1470">
        <f>SUMIF('1.1'!$B$9:$B$1066,$A12,'1.1'!AG$9:AG$1066)+$D12*'1.1'!AG$5</f>
        <v>34537.192070601421</v>
      </c>
      <c r="U12" s="1470">
        <f>SUMIF('1.1'!$B$9:$B$1066,$A12,'1.1'!AH$9:AH$1066)+$D12*'1.1'!AH$5</f>
        <v>13283.535411769784</v>
      </c>
      <c r="V12" s="1470">
        <f>SUMIF('1.1'!$B$9:$B$1066,$A12,'1.1'!AI$9:AI$1066)+$D12*'1.1'!AI$5</f>
        <v>13283.535411769784</v>
      </c>
      <c r="W12" s="1471">
        <f>SUMIF('1.1'!$B$9:$B$1066,$A12,'1.1'!AJ$9:AJ$1066)+$D12*'1.1'!AJ$5</f>
        <v>2656.7070823539566</v>
      </c>
      <c r="Y12" s="47"/>
    </row>
    <row r="13" spans="1:28" x14ac:dyDescent="0.2">
      <c r="A13" s="202" t="s">
        <v>217</v>
      </c>
      <c r="C13" s="203">
        <f>SUMIF('1.1'!B$9:B$1066,A13,'1.1'!R$9:R$1066)</f>
        <v>7374215.9006509958</v>
      </c>
      <c r="D13" s="204">
        <f>+'2'!F110*'1.1'!$R$5</f>
        <v>0</v>
      </c>
      <c r="E13" s="205">
        <f t="shared" si="0"/>
        <v>7374215.9006509958</v>
      </c>
      <c r="F13" s="206">
        <f>SUMIF('1.1'!$B$9:$B$1066,$A13,'1.1'!S$9:S$1066)+$D13*'1.1'!S$5</f>
        <v>3013438.3483466627</v>
      </c>
      <c r="G13" s="207">
        <f>SUMIF('1.1'!$B$9:$B$1066,$A13,'1.1'!T$9:T$1066)+$D13*'1.1'!T$5</f>
        <v>127418.11198083144</v>
      </c>
      <c r="H13" s="207">
        <f>SUMIF('1.1'!$B$9:$B$1066,$A13,'1.1'!U$9:U$1066)+$D13*'1.1'!U$5</f>
        <v>2191591.5260703</v>
      </c>
      <c r="I13" s="208">
        <f>SUMIF('1.1'!$B$9:$B$1066,$A13,'1.1'!V$9:V$1066)+$D13*'1.1'!V$5</f>
        <v>0</v>
      </c>
      <c r="J13" s="209">
        <f>SUMIF('1.1'!$B$9:$B$1066,$A13,'1.1'!W$9:W$1066)+$D13*'1.1'!W$5</f>
        <v>1691368.1063059119</v>
      </c>
      <c r="K13" s="209">
        <f>SUMIF('1.1'!$B$9:$B$1066,$A13,'1.1'!X$9:X$1066)+$D13*'1.1'!X$5</f>
        <v>0</v>
      </c>
      <c r="L13" s="209">
        <f>SUMIF('1.1'!$B$9:$B$1066,$A13,'1.1'!Y$9:Y$1066)+$D13*'1.1'!Y$5</f>
        <v>19112.716797124707</v>
      </c>
      <c r="M13" s="209">
        <f>SUMIF('1.1'!$B$9:$B$1066,$A13,'1.1'!Z$9:Z$1066)+$D13*'1.1'!Z$5</f>
        <v>12741.811198083144</v>
      </c>
      <c r="N13" s="209">
        <f>SUMIF('1.1'!$B$9:$B$1066,$A13,'1.1'!AA$9:AA$1066)+$D13*'1.1'!AA$5</f>
        <v>31854.52799520786</v>
      </c>
      <c r="O13" s="209">
        <f>SUMIF('1.1'!$B$9:$B$1066,$A13,'1.1'!AB$9:AB$1066)+$D13*'1.1'!AB$5</f>
        <v>76450.867188498829</v>
      </c>
      <c r="P13" s="209">
        <f>SUMIF('1.1'!$B$9:$B$1066,$A13,'1.1'!AC$9:AC$1066)+$D13*'1.1'!AC$5</f>
        <v>19112.716797124707</v>
      </c>
      <c r="Q13" s="210">
        <f>SUMIF('1.1'!$B$9:$B$1066,$A13,'1.1'!AD$9:AD$1066)+$D13*'1.1'!AD$5</f>
        <v>31854.52799520786</v>
      </c>
      <c r="R13" s="207">
        <f>SUMIF('1.1'!$B$9:$B$1066,$A13,'1.1'!AE$9:AE$1066)+$D13*'1.1'!AE$5</f>
        <v>6370.9055990415718</v>
      </c>
      <c r="S13" s="1470">
        <f>SUMIF('1.1'!$B$9:$B$1066,$A13,'1.1'!AF$9:AF$1066)+$D13*'1.1'!AF$5</f>
        <v>0</v>
      </c>
      <c r="T13" s="1470">
        <f>SUMIF('1.1'!$B$9:$B$1066,$A13,'1.1'!AG$9:AG$1066)+$D13*'1.1'!AG$5</f>
        <v>82821.77278754038</v>
      </c>
      <c r="U13" s="1470">
        <f>SUMIF('1.1'!$B$9:$B$1066,$A13,'1.1'!AH$9:AH$1066)+$D13*'1.1'!AH$5</f>
        <v>31854.52799520786</v>
      </c>
      <c r="V13" s="1470">
        <f>SUMIF('1.1'!$B$9:$B$1066,$A13,'1.1'!AI$9:AI$1066)+$D13*'1.1'!AI$5</f>
        <v>31854.52799520786</v>
      </c>
      <c r="W13" s="1471">
        <f>SUMIF('1.1'!$B$9:$B$1066,$A13,'1.1'!AJ$9:AJ$1066)+$D13*'1.1'!AJ$5</f>
        <v>6370.9055990415718</v>
      </c>
      <c r="Y13" s="47"/>
    </row>
    <row r="14" spans="1:28" x14ac:dyDescent="0.2">
      <c r="A14" s="202" t="s">
        <v>91</v>
      </c>
      <c r="C14" s="203">
        <f>SUMIF('1.1'!B$9:B$1066,A14,'1.1'!R$9:R$1066)</f>
        <v>853880.19</v>
      </c>
      <c r="D14" s="204">
        <f>+'2'!F111*'1.1'!$R$5</f>
        <v>0</v>
      </c>
      <c r="E14" s="205">
        <f t="shared" si="0"/>
        <v>853880.19</v>
      </c>
      <c r="F14" s="206">
        <f>SUMIF('1.1'!$B$9:$B$1066,$A14,'1.1'!S$9:S$1066)+$D14*'1.1'!S$5</f>
        <v>216156.26999999984</v>
      </c>
      <c r="G14" s="207">
        <f>SUMIF('1.1'!$B$9:$B$1066,$A14,'1.1'!T$9:T$1066)+$D14*'1.1'!T$5</f>
        <v>9139.8000000000011</v>
      </c>
      <c r="H14" s="207">
        <f>SUMIF('1.1'!$B$9:$B$1066,$A14,'1.1'!U$9:U$1066)+$D14*'1.1'!U$5</f>
        <v>157204.55999999997</v>
      </c>
      <c r="I14" s="208">
        <f>SUMIF('1.1'!$B$9:$B$1066,$A14,'1.1'!V$9:V$1066)+$D14*'1.1'!V$5</f>
        <v>0</v>
      </c>
      <c r="J14" s="209">
        <f>SUMIF('1.1'!$B$9:$B$1066,$A14,'1.1'!W$9:W$1066)+$D14*'1.1'!W$5</f>
        <v>446245.1100000001</v>
      </c>
      <c r="K14" s="209">
        <f>SUMIF('1.1'!$B$9:$B$1066,$A14,'1.1'!X$9:X$1066)+$D14*'1.1'!X$5</f>
        <v>0</v>
      </c>
      <c r="L14" s="209">
        <f>SUMIF('1.1'!$B$9:$B$1066,$A14,'1.1'!Y$9:Y$1066)+$D14*'1.1'!Y$5</f>
        <v>1370.9699999999998</v>
      </c>
      <c r="M14" s="209">
        <f>SUMIF('1.1'!$B$9:$B$1066,$A14,'1.1'!Z$9:Z$1066)+$D14*'1.1'!Z$5</f>
        <v>913.98000000000013</v>
      </c>
      <c r="N14" s="209">
        <f>SUMIF('1.1'!$B$9:$B$1066,$A14,'1.1'!AA$9:AA$1066)+$D14*'1.1'!AA$5</f>
        <v>2284.9500000000003</v>
      </c>
      <c r="O14" s="209">
        <f>SUMIF('1.1'!$B$9:$B$1066,$A14,'1.1'!AB$9:AB$1066)+$D14*'1.1'!AB$5</f>
        <v>5483.8799999999992</v>
      </c>
      <c r="P14" s="209">
        <f>SUMIF('1.1'!$B$9:$B$1066,$A14,'1.1'!AC$9:AC$1066)+$D14*'1.1'!AC$5</f>
        <v>1370.9699999999998</v>
      </c>
      <c r="Q14" s="210">
        <f>SUMIF('1.1'!$B$9:$B$1066,$A14,'1.1'!AD$9:AD$1066)+$D14*'1.1'!AD$5</f>
        <v>2284.9500000000003</v>
      </c>
      <c r="R14" s="207">
        <f>SUMIF('1.1'!$B$9:$B$1066,$A14,'1.1'!AE$9:AE$1066)+$D14*'1.1'!AE$5</f>
        <v>456.99000000000007</v>
      </c>
      <c r="S14" s="1470">
        <f>SUMIF('1.1'!$B$9:$B$1066,$A14,'1.1'!AF$9:AF$1066)+$D14*'1.1'!AF$5</f>
        <v>0</v>
      </c>
      <c r="T14" s="1470">
        <f>SUMIF('1.1'!$B$9:$B$1066,$A14,'1.1'!AG$9:AG$1066)+$D14*'1.1'!AG$5</f>
        <v>5940.8700000000017</v>
      </c>
      <c r="U14" s="1470">
        <f>SUMIF('1.1'!$B$9:$B$1066,$A14,'1.1'!AH$9:AH$1066)+$D14*'1.1'!AH$5</f>
        <v>2284.9500000000003</v>
      </c>
      <c r="V14" s="1470">
        <f>SUMIF('1.1'!$B$9:$B$1066,$A14,'1.1'!AI$9:AI$1066)+$D14*'1.1'!AI$5</f>
        <v>2284.9500000000003</v>
      </c>
      <c r="W14" s="1471">
        <f>SUMIF('1.1'!$B$9:$B$1066,$A14,'1.1'!AJ$9:AJ$1066)+$D14*'1.1'!AJ$5</f>
        <v>456.99000000000007</v>
      </c>
      <c r="Y14" s="47"/>
    </row>
    <row r="15" spans="1:28" x14ac:dyDescent="0.2">
      <c r="A15" s="202" t="s">
        <v>169</v>
      </c>
      <c r="C15" s="203">
        <f>SUMIF('1.1'!B$9:B$1066,A15,'1.1'!R$9:R$1066)</f>
        <v>1395001.8253474412</v>
      </c>
      <c r="D15" s="204">
        <f>+'2'!F112*'1.1'!$R$5</f>
        <v>0</v>
      </c>
      <c r="E15" s="205">
        <f t="shared" si="0"/>
        <v>1395001.8253474412</v>
      </c>
      <c r="F15" s="206">
        <f>SUMIF('1.1'!$B$9:$B$1066,$A15,'1.1'!S$9:S$1066)+$D15*'1.1'!S$5</f>
        <v>536342.32386423415</v>
      </c>
      <c r="G15" s="207">
        <f>SUMIF('1.1'!$B$9:$B$1066,$A15,'1.1'!T$9:T$1066)+$D15*'1.1'!T$5</f>
        <v>22678.322362124076</v>
      </c>
      <c r="H15" s="207">
        <f>SUMIF('1.1'!$B$9:$B$1066,$A15,'1.1'!U$9:U$1066)+$D15*'1.1'!U$5</f>
        <v>390067.14462853392</v>
      </c>
      <c r="I15" s="208">
        <f>SUMIF('1.1'!$B$9:$B$1066,$A15,'1.1'!V$9:V$1066)+$D15*'1.1'!V$5</f>
        <v>0</v>
      </c>
      <c r="J15" s="209">
        <f>SUMIF('1.1'!$B$9:$B$1066,$A15,'1.1'!W$9:W$1066)+$D15*'1.1'!W$5</f>
        <v>383548.64799670782</v>
      </c>
      <c r="K15" s="209">
        <f>SUMIF('1.1'!$B$9:$B$1066,$A15,'1.1'!X$9:X$1066)+$D15*'1.1'!X$5</f>
        <v>0</v>
      </c>
      <c r="L15" s="209">
        <f>SUMIF('1.1'!$B$9:$B$1066,$A15,'1.1'!Y$9:Y$1066)+$D15*'1.1'!Y$5</f>
        <v>3401.7483543186099</v>
      </c>
      <c r="M15" s="209">
        <f>SUMIF('1.1'!$B$9:$B$1066,$A15,'1.1'!Z$9:Z$1066)+$D15*'1.1'!Z$5</f>
        <v>2267.8322362124072</v>
      </c>
      <c r="N15" s="209">
        <f>SUMIF('1.1'!$B$9:$B$1066,$A15,'1.1'!AA$9:AA$1066)+$D15*'1.1'!AA$5</f>
        <v>5669.580590531019</v>
      </c>
      <c r="O15" s="209">
        <f>SUMIF('1.1'!$B$9:$B$1066,$A15,'1.1'!AB$9:AB$1066)+$D15*'1.1'!AB$5</f>
        <v>13606.99341727444</v>
      </c>
      <c r="P15" s="209">
        <f>SUMIF('1.1'!$B$9:$B$1066,$A15,'1.1'!AC$9:AC$1066)+$D15*'1.1'!AC$5</f>
        <v>3401.7483543186099</v>
      </c>
      <c r="Q15" s="210">
        <f>SUMIF('1.1'!$B$9:$B$1066,$A15,'1.1'!AD$9:AD$1066)+$D15*'1.1'!AD$5</f>
        <v>5669.580590531019</v>
      </c>
      <c r="R15" s="207">
        <f>SUMIF('1.1'!$B$9:$B$1066,$A15,'1.1'!AE$9:AE$1066)+$D15*'1.1'!AE$5</f>
        <v>1133.9161181062036</v>
      </c>
      <c r="S15" s="1470">
        <f>SUMIF('1.1'!$B$9:$B$1066,$A15,'1.1'!AF$9:AF$1066)+$D15*'1.1'!AF$5</f>
        <v>0</v>
      </c>
      <c r="T15" s="1470">
        <f>SUMIF('1.1'!$B$9:$B$1066,$A15,'1.1'!AG$9:AG$1066)+$D15*'1.1'!AG$5</f>
        <v>14740.909535380644</v>
      </c>
      <c r="U15" s="1470">
        <f>SUMIF('1.1'!$B$9:$B$1066,$A15,'1.1'!AH$9:AH$1066)+$D15*'1.1'!AH$5</f>
        <v>5669.580590531019</v>
      </c>
      <c r="V15" s="1470">
        <f>SUMIF('1.1'!$B$9:$B$1066,$A15,'1.1'!AI$9:AI$1066)+$D15*'1.1'!AI$5</f>
        <v>5669.580590531019</v>
      </c>
      <c r="W15" s="1471">
        <f>SUMIF('1.1'!$B$9:$B$1066,$A15,'1.1'!AJ$9:AJ$1066)+$D15*'1.1'!AJ$5</f>
        <v>1133.9161181062036</v>
      </c>
      <c r="Y15" s="47"/>
    </row>
    <row r="16" spans="1:28" x14ac:dyDescent="0.2">
      <c r="A16" s="202" t="s">
        <v>182</v>
      </c>
      <c r="C16" s="203">
        <f>SUMIF('1.1'!B$9:B$1066,A16,'1.1'!R$9:R$1066)</f>
        <v>837603.05341264012</v>
      </c>
      <c r="D16" s="204">
        <f>+'2'!F113*'1.1'!$R$5</f>
        <v>0</v>
      </c>
      <c r="E16" s="205">
        <f t="shared" si="0"/>
        <v>837603.05341264012</v>
      </c>
      <c r="F16" s="206">
        <f>SUMIF('1.1'!$B$9:$B$1066,$A16,'1.1'!S$9:S$1066)+$D16*'1.1'!S$5</f>
        <v>326432.92803602334</v>
      </c>
      <c r="G16" s="207">
        <f>SUMIF('1.1'!$B$9:$B$1066,$A16,'1.1'!T$9:T$1066)+$D16*'1.1'!T$5</f>
        <v>13802.660804905858</v>
      </c>
      <c r="H16" s="207">
        <f>SUMIF('1.1'!$B$9:$B$1066,$A16,'1.1'!U$9:U$1066)+$D16*'1.1'!U$5</f>
        <v>237405.76584438063</v>
      </c>
      <c r="I16" s="208">
        <f>SUMIF('1.1'!$B$9:$B$1066,$A16,'1.1'!V$9:V$1066)+$D16*'1.1'!V$5</f>
        <v>0</v>
      </c>
      <c r="J16" s="209">
        <f>SUMIF('1.1'!$B$9:$B$1066,$A16,'1.1'!W$9:W$1066)+$D16*'1.1'!W$5</f>
        <v>222004.38151383892</v>
      </c>
      <c r="K16" s="209">
        <f>SUMIF('1.1'!$B$9:$B$1066,$A16,'1.1'!X$9:X$1066)+$D16*'1.1'!X$5</f>
        <v>0</v>
      </c>
      <c r="L16" s="209">
        <f>SUMIF('1.1'!$B$9:$B$1066,$A16,'1.1'!Y$9:Y$1066)+$D16*'1.1'!Y$5</f>
        <v>2070.3991207358777</v>
      </c>
      <c r="M16" s="209">
        <f>SUMIF('1.1'!$B$9:$B$1066,$A16,'1.1'!Z$9:Z$1066)+$D16*'1.1'!Z$5</f>
        <v>1380.2660804905856</v>
      </c>
      <c r="N16" s="209">
        <f>SUMIF('1.1'!$B$9:$B$1066,$A16,'1.1'!AA$9:AA$1066)+$D16*'1.1'!AA$5</f>
        <v>3450.6652012264644</v>
      </c>
      <c r="O16" s="209">
        <f>SUMIF('1.1'!$B$9:$B$1066,$A16,'1.1'!AB$9:AB$1066)+$D16*'1.1'!AB$5</f>
        <v>8281.5964829435106</v>
      </c>
      <c r="P16" s="209">
        <f>SUMIF('1.1'!$B$9:$B$1066,$A16,'1.1'!AC$9:AC$1066)+$D16*'1.1'!AC$5</f>
        <v>2070.3991207358777</v>
      </c>
      <c r="Q16" s="210">
        <f>SUMIF('1.1'!$B$9:$B$1066,$A16,'1.1'!AD$9:AD$1066)+$D16*'1.1'!AD$5</f>
        <v>3450.6652012264644</v>
      </c>
      <c r="R16" s="207">
        <f>SUMIF('1.1'!$B$9:$B$1066,$A16,'1.1'!AE$9:AE$1066)+$D16*'1.1'!AE$5</f>
        <v>690.13304024529282</v>
      </c>
      <c r="S16" s="1470">
        <f>SUMIF('1.1'!$B$9:$B$1066,$A16,'1.1'!AF$9:AF$1066)+$D16*'1.1'!AF$5</f>
        <v>0</v>
      </c>
      <c r="T16" s="1470">
        <f>SUMIF('1.1'!$B$9:$B$1066,$A16,'1.1'!AG$9:AG$1066)+$D16*'1.1'!AG$5</f>
        <v>8971.7295231888038</v>
      </c>
      <c r="U16" s="1470">
        <f>SUMIF('1.1'!$B$9:$B$1066,$A16,'1.1'!AH$9:AH$1066)+$D16*'1.1'!AH$5</f>
        <v>3450.6652012264644</v>
      </c>
      <c r="V16" s="1470">
        <f>SUMIF('1.1'!$B$9:$B$1066,$A16,'1.1'!AI$9:AI$1066)+$D16*'1.1'!AI$5</f>
        <v>3450.6652012264644</v>
      </c>
      <c r="W16" s="1471">
        <f>SUMIF('1.1'!$B$9:$B$1066,$A16,'1.1'!AJ$9:AJ$1066)+$D16*'1.1'!AJ$5</f>
        <v>690.13304024529282</v>
      </c>
      <c r="Y16" s="47"/>
    </row>
    <row r="17" spans="1:25" x14ac:dyDescent="0.2">
      <c r="A17" s="202" t="s">
        <v>201</v>
      </c>
      <c r="C17" s="203">
        <f>SUMIF('1.1'!B$9:B$1066,A17,'1.1'!R$9:R$1066)</f>
        <v>1580542.9951646216</v>
      </c>
      <c r="D17" s="204">
        <f>+'2'!F114*'1.1'!$R$5</f>
        <v>0</v>
      </c>
      <c r="E17" s="205">
        <f t="shared" si="0"/>
        <v>1580542.9951646216</v>
      </c>
      <c r="F17" s="206">
        <f>SUMIF('1.1'!$B$9:$B$1066,$A17,'1.1'!S$9:S$1066)+$D17*'1.1'!S$5</f>
        <v>624043.96588220645</v>
      </c>
      <c r="G17" s="207">
        <f>SUMIF('1.1'!$B$9:$B$1066,$A17,'1.1'!T$9:T$1066)+$D17*'1.1'!T$5</f>
        <v>26386.637035188432</v>
      </c>
      <c r="H17" s="207">
        <f>SUMIF('1.1'!$B$9:$B$1066,$A17,'1.1'!U$9:U$1066)+$D17*'1.1'!U$5</f>
        <v>453850.15700524102</v>
      </c>
      <c r="I17" s="208">
        <f>SUMIF('1.1'!$B$9:$B$1066,$A17,'1.1'!V$9:V$1066)+$D17*'1.1'!V$5</f>
        <v>0</v>
      </c>
      <c r="J17" s="209">
        <f>SUMIF('1.1'!$B$9:$B$1066,$A17,'1.1'!W$9:W$1066)+$D17*'1.1'!W$5</f>
        <v>403698.98339521815</v>
      </c>
      <c r="K17" s="209">
        <f>SUMIF('1.1'!$B$9:$B$1066,$A17,'1.1'!X$9:X$1066)+$D17*'1.1'!X$5</f>
        <v>0</v>
      </c>
      <c r="L17" s="209">
        <f>SUMIF('1.1'!$B$9:$B$1066,$A17,'1.1'!Y$9:Y$1066)+$D17*'1.1'!Y$5</f>
        <v>3957.9955552782649</v>
      </c>
      <c r="M17" s="209">
        <f>SUMIF('1.1'!$B$9:$B$1066,$A17,'1.1'!Z$9:Z$1066)+$D17*'1.1'!Z$5</f>
        <v>2638.6637035188446</v>
      </c>
      <c r="N17" s="209">
        <f>SUMIF('1.1'!$B$9:$B$1066,$A17,'1.1'!AA$9:AA$1066)+$D17*'1.1'!AA$5</f>
        <v>6596.6592587971081</v>
      </c>
      <c r="O17" s="209">
        <f>SUMIF('1.1'!$B$9:$B$1066,$A17,'1.1'!AB$9:AB$1066)+$D17*'1.1'!AB$5</f>
        <v>15831.982221113059</v>
      </c>
      <c r="P17" s="209">
        <f>SUMIF('1.1'!$B$9:$B$1066,$A17,'1.1'!AC$9:AC$1066)+$D17*'1.1'!AC$5</f>
        <v>3957.9955552782649</v>
      </c>
      <c r="Q17" s="210">
        <f>SUMIF('1.1'!$B$9:$B$1066,$A17,'1.1'!AD$9:AD$1066)+$D17*'1.1'!AD$5</f>
        <v>6596.6592587971081</v>
      </c>
      <c r="R17" s="207">
        <f>SUMIF('1.1'!$B$9:$B$1066,$A17,'1.1'!AE$9:AE$1066)+$D17*'1.1'!AE$5</f>
        <v>1319.3318517594223</v>
      </c>
      <c r="S17" s="1470">
        <f>SUMIF('1.1'!$B$9:$B$1066,$A17,'1.1'!AF$9:AF$1066)+$D17*'1.1'!AF$5</f>
        <v>0</v>
      </c>
      <c r="T17" s="1470">
        <f>SUMIF('1.1'!$B$9:$B$1066,$A17,'1.1'!AG$9:AG$1066)+$D17*'1.1'!AG$5</f>
        <v>17151.31407287249</v>
      </c>
      <c r="U17" s="1470">
        <f>SUMIF('1.1'!$B$9:$B$1066,$A17,'1.1'!AH$9:AH$1066)+$D17*'1.1'!AH$5</f>
        <v>6596.6592587971081</v>
      </c>
      <c r="V17" s="1470">
        <f>SUMIF('1.1'!$B$9:$B$1066,$A17,'1.1'!AI$9:AI$1066)+$D17*'1.1'!AI$5</f>
        <v>6596.6592587971081</v>
      </c>
      <c r="W17" s="1471">
        <f>SUMIF('1.1'!$B$9:$B$1066,$A17,'1.1'!AJ$9:AJ$1066)+$D17*'1.1'!AJ$5</f>
        <v>1319.3318517594223</v>
      </c>
      <c r="Y17" s="47"/>
    </row>
    <row r="18" spans="1:25" x14ac:dyDescent="0.2">
      <c r="A18" s="202" t="s">
        <v>210</v>
      </c>
      <c r="C18" s="203">
        <f>SUMIF('1.1'!B$9:B$1066,A18,'1.1'!R$9:R$1066)</f>
        <v>443660.93078568822</v>
      </c>
      <c r="D18" s="204">
        <f>+'2'!F115*'1.1'!$R$5</f>
        <v>136.60769237870815</v>
      </c>
      <c r="E18" s="205">
        <f t="shared" si="0"/>
        <v>443797.53847806691</v>
      </c>
      <c r="F18" s="206">
        <f>SUMIF('1.1'!$B$9:$B$1066,$A18,'1.1'!S$9:S$1066)+$D18*'1.1'!S$5</f>
        <v>188846.68614258149</v>
      </c>
      <c r="G18" s="207">
        <f>SUMIF('1.1'!$B$9:$B$1066,$A18,'1.1'!T$9:T$1066)+$D18*'1.1'!T$5</f>
        <v>7985.0607248448878</v>
      </c>
      <c r="H18" s="207">
        <f>SUMIF('1.1'!$B$9:$B$1066,$A18,'1.1'!U$9:U$1066)+$D18*'1.1'!U$5</f>
        <v>137343.04446733199</v>
      </c>
      <c r="I18" s="208">
        <f>SUMIF('1.1'!$B$9:$B$1066,$A18,'1.1'!V$9:V$1066)+$D18*'1.1'!V$5</f>
        <v>0</v>
      </c>
      <c r="J18" s="209">
        <f>SUMIF('1.1'!$B$9:$B$1066,$A18,'1.1'!W$9:W$1066)+$D18*'1.1'!W$5</f>
        <v>87663.830149985151</v>
      </c>
      <c r="K18" s="209">
        <f>SUMIF('1.1'!$B$9:$B$1066,$A18,'1.1'!X$9:X$1066)+$D18*'1.1'!X$5</f>
        <v>0</v>
      </c>
      <c r="L18" s="209">
        <f>SUMIF('1.1'!$B$9:$B$1066,$A18,'1.1'!Y$9:Y$1066)+$D18*'1.1'!Y$5</f>
        <v>1197.7591087267326</v>
      </c>
      <c r="M18" s="209">
        <f>SUMIF('1.1'!$B$9:$B$1066,$A18,'1.1'!Z$9:Z$1066)+$D18*'1.1'!Z$5</f>
        <v>798.50607248448864</v>
      </c>
      <c r="N18" s="209">
        <f>SUMIF('1.1'!$B$9:$B$1066,$A18,'1.1'!AA$9:AA$1066)+$D18*'1.1'!AA$5</f>
        <v>1996.2651812112219</v>
      </c>
      <c r="O18" s="209">
        <f>SUMIF('1.1'!$B$9:$B$1066,$A18,'1.1'!AB$9:AB$1066)+$D18*'1.1'!AB$5</f>
        <v>4791.0364349069305</v>
      </c>
      <c r="P18" s="209">
        <f>SUMIF('1.1'!$B$9:$B$1066,$A18,'1.1'!AC$9:AC$1066)+$D18*'1.1'!AC$5</f>
        <v>1197.7591087267326</v>
      </c>
      <c r="Q18" s="210">
        <f>SUMIF('1.1'!$B$9:$B$1066,$A18,'1.1'!AD$9:AD$1066)+$D18*'1.1'!AD$5</f>
        <v>1996.2651812112219</v>
      </c>
      <c r="R18" s="207">
        <f>SUMIF('1.1'!$B$9:$B$1066,$A18,'1.1'!AE$9:AE$1066)+$D18*'1.1'!AE$5</f>
        <v>399.25303624224432</v>
      </c>
      <c r="S18" s="1470">
        <f>SUMIF('1.1'!$B$9:$B$1066,$A18,'1.1'!AF$9:AF$1066)+$D18*'1.1'!AF$5</f>
        <v>0</v>
      </c>
      <c r="T18" s="1470">
        <f>SUMIF('1.1'!$B$9:$B$1066,$A18,'1.1'!AG$9:AG$1066)+$D18*'1.1'!AG$5</f>
        <v>5190.2894711491736</v>
      </c>
      <c r="U18" s="1470">
        <f>SUMIF('1.1'!$B$9:$B$1066,$A18,'1.1'!AH$9:AH$1066)+$D18*'1.1'!AH$5</f>
        <v>1996.2651812112219</v>
      </c>
      <c r="V18" s="1470">
        <f>SUMIF('1.1'!$B$9:$B$1066,$A18,'1.1'!AI$9:AI$1066)+$D18*'1.1'!AI$5</f>
        <v>1996.2651812112219</v>
      </c>
      <c r="W18" s="1471">
        <f>SUMIF('1.1'!$B$9:$B$1066,$A18,'1.1'!AJ$9:AJ$1066)+$D18*'1.1'!AJ$5</f>
        <v>399.25303624224432</v>
      </c>
      <c r="Y18" s="47"/>
    </row>
    <row r="19" spans="1:25" x14ac:dyDescent="0.2">
      <c r="A19" s="202" t="s">
        <v>299</v>
      </c>
      <c r="C19" s="203">
        <f>SUMIF('1.1'!B$9:B$1066,A19,'1.1'!R$9:R$1066)</f>
        <v>11231891.293311801</v>
      </c>
      <c r="D19" s="204">
        <f>+'2'!F116*'1.1'!$R$5</f>
        <v>0</v>
      </c>
      <c r="E19" s="205">
        <f t="shared" si="0"/>
        <v>11231891.293311801</v>
      </c>
      <c r="F19" s="206">
        <f>SUMIF('1.1'!$B$9:$B$1066,$A19,'1.1'!S$9:S$1066)+$D19*'1.1'!S$5</f>
        <v>4089111.2943386226</v>
      </c>
      <c r="G19" s="207">
        <f>SUMIF('1.1'!$B$9:$B$1066,$A19,'1.1'!T$9:T$1066)+$D19*'1.1'!T$5</f>
        <v>172901.11181135848</v>
      </c>
      <c r="H19" s="207">
        <f>SUMIF('1.1'!$B$9:$B$1066,$A19,'1.1'!U$9:U$1066)+$D19*'1.1'!U$5</f>
        <v>2973899.123155361</v>
      </c>
      <c r="I19" s="208">
        <f>SUMIF('1.1'!$B$9:$B$1066,$A19,'1.1'!V$9:V$1066)+$D19*'1.1'!V$5</f>
        <v>0</v>
      </c>
      <c r="J19" s="209">
        <f>SUMIF('1.1'!$B$9:$B$1066,$A19,'1.1'!W$9:W$1066)+$D19*'1.1'!W$5</f>
        <v>3520501.7065252233</v>
      </c>
      <c r="K19" s="209">
        <f>SUMIF('1.1'!$B$9:$B$1066,$A19,'1.1'!X$9:X$1066)+$D19*'1.1'!X$5</f>
        <v>0</v>
      </c>
      <c r="L19" s="209">
        <f>SUMIF('1.1'!$B$9:$B$1066,$A19,'1.1'!Y$9:Y$1066)+$D19*'1.1'!Y$5</f>
        <v>25935.166771703753</v>
      </c>
      <c r="M19" s="209">
        <f>SUMIF('1.1'!$B$9:$B$1066,$A19,'1.1'!Z$9:Z$1066)+$D19*'1.1'!Z$5</f>
        <v>17290.111181135824</v>
      </c>
      <c r="N19" s="209">
        <f>SUMIF('1.1'!$B$9:$B$1066,$A19,'1.1'!AA$9:AA$1066)+$D19*'1.1'!AA$5</f>
        <v>43225.27795283962</v>
      </c>
      <c r="O19" s="209">
        <f>SUMIF('1.1'!$B$9:$B$1066,$A19,'1.1'!AB$9:AB$1066)+$D19*'1.1'!AB$5</f>
        <v>103740.66708681501</v>
      </c>
      <c r="P19" s="209">
        <f>SUMIF('1.1'!$B$9:$B$1066,$A19,'1.1'!AC$9:AC$1066)+$D19*'1.1'!AC$5</f>
        <v>25935.166771703753</v>
      </c>
      <c r="Q19" s="210">
        <f>SUMIF('1.1'!$B$9:$B$1066,$A19,'1.1'!AD$9:AD$1066)+$D19*'1.1'!AD$5</f>
        <v>43225.27795283962</v>
      </c>
      <c r="R19" s="207">
        <f>SUMIF('1.1'!$B$9:$B$1066,$A19,'1.1'!AE$9:AE$1066)+$D19*'1.1'!AE$5</f>
        <v>8645.0555905679121</v>
      </c>
      <c r="S19" s="1470">
        <f>SUMIF('1.1'!$B$9:$B$1066,$A19,'1.1'!AF$9:AF$1066)+$D19*'1.1'!AF$5</f>
        <v>0</v>
      </c>
      <c r="T19" s="1470">
        <f>SUMIF('1.1'!$B$9:$B$1066,$A19,'1.1'!AG$9:AG$1066)+$D19*'1.1'!AG$5</f>
        <v>112385.72267738289</v>
      </c>
      <c r="U19" s="1470">
        <f>SUMIF('1.1'!$B$9:$B$1066,$A19,'1.1'!AH$9:AH$1066)+$D19*'1.1'!AH$5</f>
        <v>43225.27795283962</v>
      </c>
      <c r="V19" s="1470">
        <f>SUMIF('1.1'!$B$9:$B$1066,$A19,'1.1'!AI$9:AI$1066)+$D19*'1.1'!AI$5</f>
        <v>43225.27795283962</v>
      </c>
      <c r="W19" s="1471">
        <f>SUMIF('1.1'!$B$9:$B$1066,$A19,'1.1'!AJ$9:AJ$1066)+$D19*'1.1'!AJ$5</f>
        <v>8645.0555905679121</v>
      </c>
      <c r="Y19" s="47"/>
    </row>
    <row r="20" spans="1:25" x14ac:dyDescent="0.2">
      <c r="A20" s="202" t="s">
        <v>255</v>
      </c>
      <c r="C20" s="203">
        <f>SUMIF('1.1'!B$9:B$1066,A20,'1.1'!R$9:R$1066)</f>
        <v>154417.54116509276</v>
      </c>
      <c r="D20" s="204">
        <f>+'2'!F117*'1.1'!$R$5</f>
        <v>0</v>
      </c>
      <c r="E20" s="205">
        <f t="shared" si="0"/>
        <v>154417.54116509276</v>
      </c>
      <c r="F20" s="206">
        <f>SUMIF('1.1'!$B$9:$B$1066,$A20,'1.1'!S$9:S$1066)+$D20*'1.1'!S$5</f>
        <v>58754.214780967995</v>
      </c>
      <c r="G20" s="207">
        <f>SUMIF('1.1'!$B$9:$B$1066,$A20,'1.1'!T$9:T$1066)+$D20*'1.1'!T$5</f>
        <v>2484.3219780536169</v>
      </c>
      <c r="H20" s="207">
        <f>SUMIF('1.1'!$B$9:$B$1066,$A20,'1.1'!U$9:U$1066)+$D20*'1.1'!U$5</f>
        <v>42730.338022522199</v>
      </c>
      <c r="I20" s="208">
        <f>SUMIF('1.1'!$B$9:$B$1066,$A20,'1.1'!V$9:V$1066)+$D20*'1.1'!V$5</f>
        <v>0</v>
      </c>
      <c r="J20" s="209">
        <f>SUMIF('1.1'!$B$9:$B$1066,$A20,'1.1'!W$9:W$1066)+$D20*'1.1'!W$5</f>
        <v>43616.780943901431</v>
      </c>
      <c r="K20" s="209">
        <f>SUMIF('1.1'!$B$9:$B$1066,$A20,'1.1'!X$9:X$1066)+$D20*'1.1'!X$5</f>
        <v>0</v>
      </c>
      <c r="L20" s="209">
        <f>SUMIF('1.1'!$B$9:$B$1066,$A20,'1.1'!Y$9:Y$1066)+$D20*'1.1'!Y$5</f>
        <v>372.64829670804238</v>
      </c>
      <c r="M20" s="209">
        <f>SUMIF('1.1'!$B$9:$B$1066,$A20,'1.1'!Z$9:Z$1066)+$D20*'1.1'!Z$5</f>
        <v>248.43219780536171</v>
      </c>
      <c r="N20" s="209">
        <f>SUMIF('1.1'!$B$9:$B$1066,$A20,'1.1'!AA$9:AA$1066)+$D20*'1.1'!AA$5</f>
        <v>621.08049451340423</v>
      </c>
      <c r="O20" s="209">
        <f>SUMIF('1.1'!$B$9:$B$1066,$A20,'1.1'!AB$9:AB$1066)+$D20*'1.1'!AB$5</f>
        <v>1490.5931868321695</v>
      </c>
      <c r="P20" s="209">
        <f>SUMIF('1.1'!$B$9:$B$1066,$A20,'1.1'!AC$9:AC$1066)+$D20*'1.1'!AC$5</f>
        <v>372.64829670804238</v>
      </c>
      <c r="Q20" s="210">
        <f>SUMIF('1.1'!$B$9:$B$1066,$A20,'1.1'!AD$9:AD$1066)+$D20*'1.1'!AD$5</f>
        <v>621.08049451340423</v>
      </c>
      <c r="R20" s="207">
        <f>SUMIF('1.1'!$B$9:$B$1066,$A20,'1.1'!AE$9:AE$1066)+$D20*'1.1'!AE$5</f>
        <v>124.21609890268086</v>
      </c>
      <c r="S20" s="1470">
        <f>SUMIF('1.1'!$B$9:$B$1066,$A20,'1.1'!AF$9:AF$1066)+$D20*'1.1'!AF$5</f>
        <v>0</v>
      </c>
      <c r="T20" s="1470">
        <f>SUMIF('1.1'!$B$9:$B$1066,$A20,'1.1'!AG$9:AG$1066)+$D20*'1.1'!AG$5</f>
        <v>1614.8092857348508</v>
      </c>
      <c r="U20" s="1470">
        <f>SUMIF('1.1'!$B$9:$B$1066,$A20,'1.1'!AH$9:AH$1066)+$D20*'1.1'!AH$5</f>
        <v>621.08049451340423</v>
      </c>
      <c r="V20" s="1470">
        <f>SUMIF('1.1'!$B$9:$B$1066,$A20,'1.1'!AI$9:AI$1066)+$D20*'1.1'!AI$5</f>
        <v>621.08049451340423</v>
      </c>
      <c r="W20" s="1471">
        <f>SUMIF('1.1'!$B$9:$B$1066,$A20,'1.1'!AJ$9:AJ$1066)+$D20*'1.1'!AJ$5</f>
        <v>124.21609890268086</v>
      </c>
      <c r="Y20" s="47"/>
    </row>
    <row r="21" spans="1:25" x14ac:dyDescent="0.2">
      <c r="A21" s="202" t="s">
        <v>266</v>
      </c>
      <c r="C21" s="203">
        <f>SUMIF('1.1'!B$9:B$1066,A21,'1.1'!R$9:R$1066)</f>
        <v>11179904.660940368</v>
      </c>
      <c r="D21" s="204">
        <f>+'2'!F118*'1.1'!$R$5</f>
        <v>26489.822261036614</v>
      </c>
      <c r="E21" s="205">
        <f t="shared" si="0"/>
        <v>11206394.483201405</v>
      </c>
      <c r="F21" s="206">
        <f>SUMIF('1.1'!$B$9:$B$1066,$A21,'1.1'!S$9:S$1066)+$D21*'1.1'!S$5</f>
        <v>4037152.1368014836</v>
      </c>
      <c r="G21" s="207">
        <f>SUMIF('1.1'!$B$9:$B$1066,$A21,'1.1'!T$9:T$1066)+$D21*'1.1'!T$5</f>
        <v>170704.10726433343</v>
      </c>
      <c r="H21" s="207">
        <f>SUMIF('1.1'!$B$9:$B$1066,$A21,'1.1'!U$9:U$1066)+$D21*'1.1'!U$5</f>
        <v>2936110.6449465333</v>
      </c>
      <c r="I21" s="208">
        <f>SUMIF('1.1'!$B$9:$B$1066,$A21,'1.1'!V$9:V$1066)+$D21*'1.1'!V$5</f>
        <v>0</v>
      </c>
      <c r="J21" s="209">
        <f>SUMIF('1.1'!$B$9:$B$1066,$A21,'1.1'!W$9:W$1066)+$D21*'1.1'!W$5</f>
        <v>3592991.2992121377</v>
      </c>
      <c r="K21" s="209">
        <f>SUMIF('1.1'!$B$9:$B$1066,$A21,'1.1'!X$9:X$1066)+$D21*'1.1'!X$5</f>
        <v>0</v>
      </c>
      <c r="L21" s="209">
        <f>SUMIF('1.1'!$B$9:$B$1066,$A21,'1.1'!Y$9:Y$1066)+$D21*'1.1'!Y$5</f>
        <v>25605.616089650001</v>
      </c>
      <c r="M21" s="209">
        <f>SUMIF('1.1'!$B$9:$B$1066,$A21,'1.1'!Z$9:Z$1066)+$D21*'1.1'!Z$5</f>
        <v>17070.410726433343</v>
      </c>
      <c r="N21" s="209">
        <f>SUMIF('1.1'!$B$9:$B$1066,$A21,'1.1'!AA$9:AA$1066)+$D21*'1.1'!AA$5</f>
        <v>42676.026816083358</v>
      </c>
      <c r="O21" s="209">
        <f>SUMIF('1.1'!$B$9:$B$1066,$A21,'1.1'!AB$9:AB$1066)+$D21*'1.1'!AB$5</f>
        <v>102422.4643586</v>
      </c>
      <c r="P21" s="209">
        <f>SUMIF('1.1'!$B$9:$B$1066,$A21,'1.1'!AC$9:AC$1066)+$D21*'1.1'!AC$5</f>
        <v>25605.616089650001</v>
      </c>
      <c r="Q21" s="210">
        <f>SUMIF('1.1'!$B$9:$B$1066,$A21,'1.1'!AD$9:AD$1066)+$D21*'1.1'!AD$5</f>
        <v>42676.026816083358</v>
      </c>
      <c r="R21" s="207">
        <f>SUMIF('1.1'!$B$9:$B$1066,$A21,'1.1'!AE$9:AE$1066)+$D21*'1.1'!AE$5</f>
        <v>8535.2053632166717</v>
      </c>
      <c r="S21" s="1470">
        <f>SUMIF('1.1'!$B$9:$B$1066,$A21,'1.1'!AF$9:AF$1066)+$D21*'1.1'!AF$5</f>
        <v>0</v>
      </c>
      <c r="T21" s="1470">
        <f>SUMIF('1.1'!$B$9:$B$1066,$A21,'1.1'!AG$9:AG$1066)+$D21*'1.1'!AG$5</f>
        <v>110957.66972181671</v>
      </c>
      <c r="U21" s="1470">
        <f>SUMIF('1.1'!$B$9:$B$1066,$A21,'1.1'!AH$9:AH$1066)+$D21*'1.1'!AH$5</f>
        <v>42676.026816083358</v>
      </c>
      <c r="V21" s="1470">
        <f>SUMIF('1.1'!$B$9:$B$1066,$A21,'1.1'!AI$9:AI$1066)+$D21*'1.1'!AI$5</f>
        <v>42676.026816083358</v>
      </c>
      <c r="W21" s="1471">
        <f>SUMIF('1.1'!$B$9:$B$1066,$A21,'1.1'!AJ$9:AJ$1066)+$D21*'1.1'!AJ$5</f>
        <v>8535.2053632166717</v>
      </c>
      <c r="Y21" s="47"/>
    </row>
    <row r="22" spans="1:25" x14ac:dyDescent="0.2">
      <c r="A22" s="211" t="s">
        <v>348</v>
      </c>
      <c r="C22" s="203">
        <f>SUMIF('1.1'!B$9:B$1066,A22,'1.1'!R$9:R$1066)</f>
        <v>0</v>
      </c>
      <c r="D22" s="204">
        <f>+'2'!F119*'1.1'!$R$5</f>
        <v>0</v>
      </c>
      <c r="E22" s="205">
        <f t="shared" si="0"/>
        <v>0</v>
      </c>
      <c r="F22" s="206">
        <f>SUMIF('1.1'!$B$9:$B$1066,$A22,'1.1'!S$9:S$1066)+$D22*'1.1'!S$5</f>
        <v>0</v>
      </c>
      <c r="G22" s="207">
        <f>SUMIF('1.1'!$B$9:$B$1066,$A22,'1.1'!T$9:T$1066)+$D22*'1.1'!T$5</f>
        <v>0</v>
      </c>
      <c r="H22" s="207">
        <f>SUMIF('1.1'!$B$9:$B$1066,$A22,'1.1'!U$9:U$1066)+$D22*'1.1'!U$5</f>
        <v>0</v>
      </c>
      <c r="I22" s="208">
        <f>SUMIF('1.1'!$B$9:$B$1066,$A22,'1.1'!V$9:V$1066)+$D22*'1.1'!V$5</f>
        <v>0</v>
      </c>
      <c r="J22" s="209">
        <f>SUMIF('1.1'!$B$9:$B$1066,$A22,'1.1'!W$9:W$1066)+$D22*'1.1'!W$5</f>
        <v>0</v>
      </c>
      <c r="K22" s="209">
        <f>SUMIF('1.1'!$B$9:$B$1066,$A22,'1.1'!X$9:X$1066)+$D22*'1.1'!X$5</f>
        <v>0</v>
      </c>
      <c r="L22" s="209">
        <f>SUMIF('1.1'!$B$9:$B$1066,$A22,'1.1'!Y$9:Y$1066)+$D22*'1.1'!Y$5</f>
        <v>0</v>
      </c>
      <c r="M22" s="209">
        <f>SUMIF('1.1'!$B$9:$B$1066,$A22,'1.1'!Z$9:Z$1066)+$D22*'1.1'!Z$5</f>
        <v>0</v>
      </c>
      <c r="N22" s="209">
        <f>SUMIF('1.1'!$B$9:$B$1066,$A22,'1.1'!AA$9:AA$1066)+$D22*'1.1'!AA$5</f>
        <v>0</v>
      </c>
      <c r="O22" s="209">
        <f>SUMIF('1.1'!$B$9:$B$1066,$A22,'1.1'!AB$9:AB$1066)+$D22*'1.1'!AB$5</f>
        <v>0</v>
      </c>
      <c r="P22" s="209">
        <f>SUMIF('1.1'!$B$9:$B$1066,$A22,'1.1'!AC$9:AC$1066)+$D22*'1.1'!AC$5</f>
        <v>0</v>
      </c>
      <c r="Q22" s="210">
        <f>SUMIF('1.1'!$B$9:$B$1066,$A22,'1.1'!AD$9:AD$1066)+$D22*'1.1'!AD$5</f>
        <v>0</v>
      </c>
      <c r="R22" s="207">
        <f>SUMIF('1.1'!$B$9:$B$1066,$A22,'1.1'!AE$9:AE$1066)+$D22*'1.1'!AE$5</f>
        <v>0</v>
      </c>
      <c r="S22" s="1470">
        <f>SUMIF('1.1'!$B$9:$B$1066,$A22,'1.1'!AF$9:AF$1066)+$D22*'1.1'!AF$5</f>
        <v>0</v>
      </c>
      <c r="T22" s="1470">
        <f>SUMIF('1.1'!$B$9:$B$1066,$A22,'1.1'!AG$9:AG$1066)+$D22*'1.1'!AG$5</f>
        <v>0</v>
      </c>
      <c r="U22" s="1470">
        <f>SUMIF('1.1'!$B$9:$B$1066,$A22,'1.1'!AH$9:AH$1066)+$D22*'1.1'!AH$5</f>
        <v>0</v>
      </c>
      <c r="V22" s="1470">
        <f>SUMIF('1.1'!$B$9:$B$1066,$A22,'1.1'!AI$9:AI$1066)+$D22*'1.1'!AI$5</f>
        <v>0</v>
      </c>
      <c r="W22" s="1471">
        <f>SUMIF('1.1'!$B$9:$B$1066,$A22,'1.1'!AJ$9:AJ$1066)+$D22*'1.1'!AJ$5</f>
        <v>0</v>
      </c>
      <c r="Y22" s="47"/>
    </row>
    <row r="23" spans="1:25" x14ac:dyDescent="0.2">
      <c r="A23" s="211" t="s">
        <v>138</v>
      </c>
      <c r="C23" s="203">
        <f>SUMIF('1.1'!B$9:B$1066,A23,'1.1'!R$9:R$1066)</f>
        <v>416785.57278144005</v>
      </c>
      <c r="D23" s="204">
        <f>+'2'!F120*'1.1'!$R$5</f>
        <v>2154.4679843405684</v>
      </c>
      <c r="E23" s="205">
        <f t="shared" si="0"/>
        <v>418940.04076578061</v>
      </c>
      <c r="F23" s="206">
        <f>SUMIF('1.1'!$B$9:$B$1066,$A23,'1.1'!S$9:S$1066)+$D23*'1.1'!S$5</f>
        <v>132859.5582050379</v>
      </c>
      <c r="G23" s="207">
        <f>SUMIF('1.1'!$B$9:$B$1066,$A23,'1.1'!T$9:T$1066)+$D23*'1.1'!T$5</f>
        <v>5617.7403046527688</v>
      </c>
      <c r="H23" s="207">
        <f>SUMIF('1.1'!$B$9:$B$1066,$A23,'1.1'!U$9:U$1066)+$D23*'1.1'!U$5</f>
        <v>96625.133240027571</v>
      </c>
      <c r="I23" s="208">
        <f>SUMIF('1.1'!$B$9:$B$1066,$A23,'1.1'!V$9:V$1066)+$D23*'1.1'!V$5</f>
        <v>0</v>
      </c>
      <c r="J23" s="209">
        <f>SUMIF('1.1'!$B$9:$B$1066,$A23,'1.1'!W$9:W$1066)+$D23*'1.1'!W$5</f>
        <v>168388.82317826731</v>
      </c>
      <c r="K23" s="209">
        <f>SUMIF('1.1'!$B$9:$B$1066,$A23,'1.1'!X$9:X$1066)+$D23*'1.1'!X$5</f>
        <v>0</v>
      </c>
      <c r="L23" s="209">
        <f>SUMIF('1.1'!$B$9:$B$1066,$A23,'1.1'!Y$9:Y$1066)+$D23*'1.1'!Y$5</f>
        <v>842.66104569791514</v>
      </c>
      <c r="M23" s="209">
        <f>SUMIF('1.1'!$B$9:$B$1066,$A23,'1.1'!Z$9:Z$1066)+$D23*'1.1'!Z$5</f>
        <v>561.77403046527672</v>
      </c>
      <c r="N23" s="209">
        <f>SUMIF('1.1'!$B$9:$B$1066,$A23,'1.1'!AA$9:AA$1066)+$D23*'1.1'!AA$5</f>
        <v>1404.4350761631922</v>
      </c>
      <c r="O23" s="209">
        <f>SUMIF('1.1'!$B$9:$B$1066,$A23,'1.1'!AB$9:AB$1066)+$D23*'1.1'!AB$5</f>
        <v>3370.6441827916606</v>
      </c>
      <c r="P23" s="209">
        <f>SUMIF('1.1'!$B$9:$B$1066,$A23,'1.1'!AC$9:AC$1066)+$D23*'1.1'!AC$5</f>
        <v>842.66104569791514</v>
      </c>
      <c r="Q23" s="210">
        <f>SUMIF('1.1'!$B$9:$B$1066,$A23,'1.1'!AD$9:AD$1066)+$D23*'1.1'!AD$5</f>
        <v>1404.4350761631922</v>
      </c>
      <c r="R23" s="207">
        <f>SUMIF('1.1'!$B$9:$B$1066,$A23,'1.1'!AE$9:AE$1066)+$D23*'1.1'!AE$5</f>
        <v>280.88701523263836</v>
      </c>
      <c r="S23" s="1470">
        <f>SUMIF('1.1'!$B$9:$B$1066,$A23,'1.1'!AF$9:AF$1066)+$D23*'1.1'!AF$5</f>
        <v>0</v>
      </c>
      <c r="T23" s="1470">
        <f>SUMIF('1.1'!$B$9:$B$1066,$A23,'1.1'!AG$9:AG$1066)+$D23*'1.1'!AG$5</f>
        <v>3651.5311980242982</v>
      </c>
      <c r="U23" s="1470">
        <f>SUMIF('1.1'!$B$9:$B$1066,$A23,'1.1'!AH$9:AH$1066)+$D23*'1.1'!AH$5</f>
        <v>1404.4350761631922</v>
      </c>
      <c r="V23" s="1470">
        <f>SUMIF('1.1'!$B$9:$B$1066,$A23,'1.1'!AI$9:AI$1066)+$D23*'1.1'!AI$5</f>
        <v>1404.4350761631922</v>
      </c>
      <c r="W23" s="1471">
        <f>SUMIF('1.1'!$B$9:$B$1066,$A23,'1.1'!AJ$9:AJ$1066)+$D23*'1.1'!AJ$5</f>
        <v>280.88701523263836</v>
      </c>
      <c r="Y23" s="47"/>
    </row>
    <row r="24" spans="1:25" x14ac:dyDescent="0.2">
      <c r="A24" s="211" t="s">
        <v>297</v>
      </c>
      <c r="C24" s="203">
        <f>SUMIF('1.1'!B$9:B$1066,A24,'1.1'!R$9:R$1066)</f>
        <v>1270788.0800472326</v>
      </c>
      <c r="D24" s="204">
        <f>+'2'!F121*'1.1'!$R$5</f>
        <v>3181.260526965234</v>
      </c>
      <c r="E24" s="205">
        <f t="shared" si="0"/>
        <v>1273969.3405741977</v>
      </c>
      <c r="F24" s="206">
        <f>SUMIF('1.1'!$B$9:$B$1066,$A24,'1.1'!S$9:S$1066)+$D24*'1.1'!S$5</f>
        <v>581058.79187633656</v>
      </c>
      <c r="G24" s="207">
        <f>SUMIF('1.1'!$B$9:$B$1066,$A24,'1.1'!T$9:T$1066)+$D24*'1.1'!T$5</f>
        <v>24569.082108936018</v>
      </c>
      <c r="H24" s="207">
        <f>SUMIF('1.1'!$B$9:$B$1066,$A24,'1.1'!U$9:U$1066)+$D24*'1.1'!U$5</f>
        <v>422588.21227369923</v>
      </c>
      <c r="I24" s="208">
        <f>SUMIF('1.1'!$B$9:$B$1066,$A24,'1.1'!V$9:V$1066)+$D24*'1.1'!V$5</f>
        <v>0</v>
      </c>
      <c r="J24" s="209">
        <f>SUMIF('1.1'!$B$9:$B$1066,$A24,'1.1'!W$9:W$1066)+$D24*'1.1'!W$5</f>
        <v>178188.2785156522</v>
      </c>
      <c r="K24" s="209">
        <f>SUMIF('1.1'!$B$9:$B$1066,$A24,'1.1'!X$9:X$1066)+$D24*'1.1'!X$5</f>
        <v>0</v>
      </c>
      <c r="L24" s="209">
        <f>SUMIF('1.1'!$B$9:$B$1066,$A24,'1.1'!Y$9:Y$1066)+$D24*'1.1'!Y$5</f>
        <v>3685.3623163404004</v>
      </c>
      <c r="M24" s="209">
        <f>SUMIF('1.1'!$B$9:$B$1066,$A24,'1.1'!Z$9:Z$1066)+$D24*'1.1'!Z$5</f>
        <v>2456.9082108936009</v>
      </c>
      <c r="N24" s="209">
        <f>SUMIF('1.1'!$B$9:$B$1066,$A24,'1.1'!AA$9:AA$1066)+$D24*'1.1'!AA$5</f>
        <v>6142.2705272340045</v>
      </c>
      <c r="O24" s="209">
        <f>SUMIF('1.1'!$B$9:$B$1066,$A24,'1.1'!AB$9:AB$1066)+$D24*'1.1'!AB$5</f>
        <v>14741.449265361602</v>
      </c>
      <c r="P24" s="209">
        <f>SUMIF('1.1'!$B$9:$B$1066,$A24,'1.1'!AC$9:AC$1066)+$D24*'1.1'!AC$5</f>
        <v>3685.3623163404004</v>
      </c>
      <c r="Q24" s="210">
        <f>SUMIF('1.1'!$B$9:$B$1066,$A24,'1.1'!AD$9:AD$1066)+$D24*'1.1'!AD$5</f>
        <v>6142.2705272340045</v>
      </c>
      <c r="R24" s="207">
        <f>SUMIF('1.1'!$B$9:$B$1066,$A24,'1.1'!AE$9:AE$1066)+$D24*'1.1'!AE$5</f>
        <v>1228.4541054468004</v>
      </c>
      <c r="S24" s="1470">
        <f>SUMIF('1.1'!$B$9:$B$1066,$A24,'1.1'!AF$9:AF$1066)+$D24*'1.1'!AF$5</f>
        <v>0</v>
      </c>
      <c r="T24" s="1470">
        <f>SUMIF('1.1'!$B$9:$B$1066,$A24,'1.1'!AG$9:AG$1066)+$D24*'1.1'!AG$5</f>
        <v>15969.903370808404</v>
      </c>
      <c r="U24" s="1470">
        <f>SUMIF('1.1'!$B$9:$B$1066,$A24,'1.1'!AH$9:AH$1066)+$D24*'1.1'!AH$5</f>
        <v>6142.2705272340045</v>
      </c>
      <c r="V24" s="1470">
        <f>SUMIF('1.1'!$B$9:$B$1066,$A24,'1.1'!AI$9:AI$1066)+$D24*'1.1'!AI$5</f>
        <v>6142.2705272340045</v>
      </c>
      <c r="W24" s="1471">
        <f>SUMIF('1.1'!$B$9:$B$1066,$A24,'1.1'!AJ$9:AJ$1066)+$D24*'1.1'!AJ$5</f>
        <v>1228.4541054468004</v>
      </c>
      <c r="Y24" s="47"/>
    </row>
    <row r="25" spans="1:25" x14ac:dyDescent="0.2">
      <c r="A25" s="211" t="s">
        <v>349</v>
      </c>
      <c r="C25" s="203">
        <f>SUMIF('1.1'!B$9:B$1066,A25,'1.1'!R$9:R$1066)</f>
        <v>0</v>
      </c>
      <c r="D25" s="204">
        <f>+'2'!F122*'1.1'!$R$5</f>
        <v>0</v>
      </c>
      <c r="E25" s="205">
        <f t="shared" si="0"/>
        <v>0</v>
      </c>
      <c r="F25" s="206">
        <f>SUMIF('1.1'!$B$9:$B$1066,$A25,'1.1'!S$9:S$1066)+$D25*'1.1'!S$5</f>
        <v>0</v>
      </c>
      <c r="G25" s="207">
        <f>SUMIF('1.1'!$B$9:$B$1066,$A25,'1.1'!T$9:T$1066)+$D25*'1.1'!T$5</f>
        <v>0</v>
      </c>
      <c r="H25" s="207">
        <f>SUMIF('1.1'!$B$9:$B$1066,$A25,'1.1'!U$9:U$1066)+$D25*'1.1'!U$5</f>
        <v>0</v>
      </c>
      <c r="I25" s="208">
        <f>SUMIF('1.1'!$B$9:$B$1066,$A25,'1.1'!V$9:V$1066)+$D25*'1.1'!V$5</f>
        <v>0</v>
      </c>
      <c r="J25" s="209">
        <f>SUMIF('1.1'!$B$9:$B$1066,$A25,'1.1'!W$9:W$1066)+$D25*'1.1'!W$5</f>
        <v>0</v>
      </c>
      <c r="K25" s="209">
        <f>SUMIF('1.1'!$B$9:$B$1066,$A25,'1.1'!X$9:X$1066)+$D25*'1.1'!X$5</f>
        <v>0</v>
      </c>
      <c r="L25" s="209">
        <f>SUMIF('1.1'!$B$9:$B$1066,$A25,'1.1'!Y$9:Y$1066)+$D25*'1.1'!Y$5</f>
        <v>0</v>
      </c>
      <c r="M25" s="209">
        <f>SUMIF('1.1'!$B$9:$B$1066,$A25,'1.1'!Z$9:Z$1066)+$D25*'1.1'!Z$5</f>
        <v>0</v>
      </c>
      <c r="N25" s="209">
        <f>SUMIF('1.1'!$B$9:$B$1066,$A25,'1.1'!AA$9:AA$1066)+$D25*'1.1'!AA$5</f>
        <v>0</v>
      </c>
      <c r="O25" s="209">
        <f>SUMIF('1.1'!$B$9:$B$1066,$A25,'1.1'!AB$9:AB$1066)+$D25*'1.1'!AB$5</f>
        <v>0</v>
      </c>
      <c r="P25" s="209">
        <f>SUMIF('1.1'!$B$9:$B$1066,$A25,'1.1'!AC$9:AC$1066)+$D25*'1.1'!AC$5</f>
        <v>0</v>
      </c>
      <c r="Q25" s="210">
        <f>SUMIF('1.1'!$B$9:$B$1066,$A25,'1.1'!AD$9:AD$1066)+$D25*'1.1'!AD$5</f>
        <v>0</v>
      </c>
      <c r="R25" s="207">
        <f>SUMIF('1.1'!$B$9:$B$1066,$A25,'1.1'!AE$9:AE$1066)+$D25*'1.1'!AE$5</f>
        <v>0</v>
      </c>
      <c r="S25" s="1470">
        <f>SUMIF('1.1'!$B$9:$B$1066,$A25,'1.1'!AF$9:AF$1066)+$D25*'1.1'!AF$5</f>
        <v>0</v>
      </c>
      <c r="T25" s="1470">
        <f>SUMIF('1.1'!$B$9:$B$1066,$A25,'1.1'!AG$9:AG$1066)+$D25*'1.1'!AG$5</f>
        <v>0</v>
      </c>
      <c r="U25" s="1470">
        <f>SUMIF('1.1'!$B$9:$B$1066,$A25,'1.1'!AH$9:AH$1066)+$D25*'1.1'!AH$5</f>
        <v>0</v>
      </c>
      <c r="V25" s="1470">
        <f>SUMIF('1.1'!$B$9:$B$1066,$A25,'1.1'!AI$9:AI$1066)+$D25*'1.1'!AI$5</f>
        <v>0</v>
      </c>
      <c r="W25" s="1471">
        <f>SUMIF('1.1'!$B$9:$B$1066,$A25,'1.1'!AJ$9:AJ$1066)+$D25*'1.1'!AJ$5</f>
        <v>0</v>
      </c>
      <c r="Y25" s="47"/>
    </row>
    <row r="26" spans="1:25" x14ac:dyDescent="0.2">
      <c r="A26" s="211" t="s">
        <v>328</v>
      </c>
      <c r="C26" s="203">
        <f>SUMIF('1.1'!B$9:B$1066,A26,'1.1'!R$9:R$1066)</f>
        <v>2654201.7783721313</v>
      </c>
      <c r="D26" s="204">
        <f>+'2'!F123*'1.1'!$R$5</f>
        <v>0</v>
      </c>
      <c r="E26" s="205">
        <f t="shared" si="0"/>
        <v>2654201.7783721313</v>
      </c>
      <c r="F26" s="206">
        <f>SUMIF('1.1'!$B$9:$B$1066,$A26,'1.1'!S$9:S$1066)+$D26*'1.1'!S$5</f>
        <v>944846.47843035765</v>
      </c>
      <c r="G26" s="207">
        <f>SUMIF('1.1'!$B$9:$B$1066,$A26,'1.1'!T$9:T$1066)+$D26*'1.1'!T$5</f>
        <v>39951.225303609244</v>
      </c>
      <c r="H26" s="207">
        <f>SUMIF('1.1'!$B$9:$B$1066,$A26,'1.1'!U$9:U$1066)+$D26*'1.1'!U$5</f>
        <v>687161.07522207871</v>
      </c>
      <c r="I26" s="208">
        <f>SUMIF('1.1'!$B$9:$B$1066,$A26,'1.1'!V$9:V$1066)+$D26*'1.1'!V$5</f>
        <v>0</v>
      </c>
      <c r="J26" s="209">
        <f>SUMIF('1.1'!$B$9:$B$1066,$A26,'1.1'!W$9:W$1066)+$D26*'1.1'!W$5</f>
        <v>872377.12983115995</v>
      </c>
      <c r="K26" s="209">
        <f>SUMIF('1.1'!$B$9:$B$1066,$A26,'1.1'!X$9:X$1066)+$D26*'1.1'!X$5</f>
        <v>0</v>
      </c>
      <c r="L26" s="209">
        <f>SUMIF('1.1'!$B$9:$B$1066,$A26,'1.1'!Y$9:Y$1066)+$D26*'1.1'!Y$5</f>
        <v>5992.6837955413803</v>
      </c>
      <c r="M26" s="209">
        <f>SUMIF('1.1'!$B$9:$B$1066,$A26,'1.1'!Z$9:Z$1066)+$D26*'1.1'!Z$5</f>
        <v>3995.1225303609226</v>
      </c>
      <c r="N26" s="209">
        <f>SUMIF('1.1'!$B$9:$B$1066,$A26,'1.1'!AA$9:AA$1066)+$D26*'1.1'!AA$5</f>
        <v>9987.8063259023111</v>
      </c>
      <c r="O26" s="209">
        <f>SUMIF('1.1'!$B$9:$B$1066,$A26,'1.1'!AB$9:AB$1066)+$D26*'1.1'!AB$5</f>
        <v>23970.735182165521</v>
      </c>
      <c r="P26" s="209">
        <f>SUMIF('1.1'!$B$9:$B$1066,$A26,'1.1'!AC$9:AC$1066)+$D26*'1.1'!AC$5</f>
        <v>5992.6837955413803</v>
      </c>
      <c r="Q26" s="210">
        <f>SUMIF('1.1'!$B$9:$B$1066,$A26,'1.1'!AD$9:AD$1066)+$D26*'1.1'!AD$5</f>
        <v>9987.8063259023111</v>
      </c>
      <c r="R26" s="207">
        <f>SUMIF('1.1'!$B$9:$B$1066,$A26,'1.1'!AE$9:AE$1066)+$D26*'1.1'!AE$5</f>
        <v>1997.5612651804613</v>
      </c>
      <c r="S26" s="1470">
        <f>SUMIF('1.1'!$B$9:$B$1066,$A26,'1.1'!AF$9:AF$1066)+$D26*'1.1'!AF$5</f>
        <v>0</v>
      </c>
      <c r="T26" s="1470">
        <f>SUMIF('1.1'!$B$9:$B$1066,$A26,'1.1'!AG$9:AG$1066)+$D26*'1.1'!AG$5</f>
        <v>25968.296447345983</v>
      </c>
      <c r="U26" s="1470">
        <f>SUMIF('1.1'!$B$9:$B$1066,$A26,'1.1'!AH$9:AH$1066)+$D26*'1.1'!AH$5</f>
        <v>9987.8063259023111</v>
      </c>
      <c r="V26" s="1470">
        <f>SUMIF('1.1'!$B$9:$B$1066,$A26,'1.1'!AI$9:AI$1066)+$D26*'1.1'!AI$5</f>
        <v>9987.8063259023111</v>
      </c>
      <c r="W26" s="1471">
        <f>SUMIF('1.1'!$B$9:$B$1066,$A26,'1.1'!AJ$9:AJ$1066)+$D26*'1.1'!AJ$5</f>
        <v>1997.5612651804613</v>
      </c>
      <c r="Y26" s="47"/>
    </row>
    <row r="27" spans="1:25" x14ac:dyDescent="0.2">
      <c r="A27" s="211" t="s">
        <v>350</v>
      </c>
      <c r="C27" s="203">
        <f>SUMIF('1.1'!B$9:B$1066,A27,'1.1'!R$9:R$1066)</f>
        <v>0</v>
      </c>
      <c r="D27" s="204">
        <f>+'2'!F124*'1.1'!$R$5</f>
        <v>0</v>
      </c>
      <c r="E27" s="205">
        <f t="shared" si="0"/>
        <v>0</v>
      </c>
      <c r="F27" s="206">
        <f>SUMIF('1.1'!$B$9:$B$1066,$A27,'1.1'!S$9:S$1066)+$D27*'1.1'!S$5</f>
        <v>0</v>
      </c>
      <c r="G27" s="207">
        <f>SUMIF('1.1'!$B$9:$B$1066,$A27,'1.1'!T$9:T$1066)+$D27*'1.1'!T$5</f>
        <v>0</v>
      </c>
      <c r="H27" s="207">
        <f>SUMIF('1.1'!$B$9:$B$1066,$A27,'1.1'!U$9:U$1066)+$D27*'1.1'!U$5</f>
        <v>0</v>
      </c>
      <c r="I27" s="208">
        <f>SUMIF('1.1'!$B$9:$B$1066,$A27,'1.1'!V$9:V$1066)+$D27*'1.1'!V$5</f>
        <v>0</v>
      </c>
      <c r="J27" s="209">
        <f>SUMIF('1.1'!$B$9:$B$1066,$A27,'1.1'!W$9:W$1066)+$D27*'1.1'!W$5</f>
        <v>0</v>
      </c>
      <c r="K27" s="209">
        <f>SUMIF('1.1'!$B$9:$B$1066,$A27,'1.1'!X$9:X$1066)+$D27*'1.1'!X$5</f>
        <v>0</v>
      </c>
      <c r="L27" s="209">
        <f>SUMIF('1.1'!$B$9:$B$1066,$A27,'1.1'!Y$9:Y$1066)+$D27*'1.1'!Y$5</f>
        <v>0</v>
      </c>
      <c r="M27" s="209">
        <f>SUMIF('1.1'!$B$9:$B$1066,$A27,'1.1'!Z$9:Z$1066)+$D27*'1.1'!Z$5</f>
        <v>0</v>
      </c>
      <c r="N27" s="209">
        <f>SUMIF('1.1'!$B$9:$B$1066,$A27,'1.1'!AA$9:AA$1066)+$D27*'1.1'!AA$5</f>
        <v>0</v>
      </c>
      <c r="O27" s="209">
        <f>SUMIF('1.1'!$B$9:$B$1066,$A27,'1.1'!AB$9:AB$1066)+$D27*'1.1'!AB$5</f>
        <v>0</v>
      </c>
      <c r="P27" s="209">
        <f>SUMIF('1.1'!$B$9:$B$1066,$A27,'1.1'!AC$9:AC$1066)+$D27*'1.1'!AC$5</f>
        <v>0</v>
      </c>
      <c r="Q27" s="210">
        <f>SUMIF('1.1'!$B$9:$B$1066,$A27,'1.1'!AD$9:AD$1066)+$D27*'1.1'!AD$5</f>
        <v>0</v>
      </c>
      <c r="R27" s="207">
        <f>SUMIF('1.1'!$B$9:$B$1066,$A27,'1.1'!AE$9:AE$1066)+$D27*'1.1'!AE$5</f>
        <v>0</v>
      </c>
      <c r="S27" s="1470">
        <f>SUMIF('1.1'!$B$9:$B$1066,$A27,'1.1'!AF$9:AF$1066)+$D27*'1.1'!AF$5</f>
        <v>0</v>
      </c>
      <c r="T27" s="1470">
        <f>SUMIF('1.1'!$B$9:$B$1066,$A27,'1.1'!AG$9:AG$1066)+$D27*'1.1'!AG$5</f>
        <v>0</v>
      </c>
      <c r="U27" s="1470">
        <f>SUMIF('1.1'!$B$9:$B$1066,$A27,'1.1'!AH$9:AH$1066)+$D27*'1.1'!AH$5</f>
        <v>0</v>
      </c>
      <c r="V27" s="1470">
        <f>SUMIF('1.1'!$B$9:$B$1066,$A27,'1.1'!AI$9:AI$1066)+$D27*'1.1'!AI$5</f>
        <v>0</v>
      </c>
      <c r="W27" s="1471">
        <f>SUMIF('1.1'!$B$9:$B$1066,$A27,'1.1'!AJ$9:AJ$1066)+$D27*'1.1'!AJ$5</f>
        <v>0</v>
      </c>
      <c r="Y27" s="47"/>
    </row>
    <row r="28" spans="1:25" x14ac:dyDescent="0.2">
      <c r="A28" s="211" t="s">
        <v>351</v>
      </c>
      <c r="C28" s="203">
        <f>SUMIF('1.1'!B$9:B$1066,A28,'1.1'!R$9:R$1066)</f>
        <v>0</v>
      </c>
      <c r="D28" s="204">
        <f>+'2'!F125*'1.1'!$R$5</f>
        <v>0</v>
      </c>
      <c r="E28" s="205">
        <f t="shared" si="0"/>
        <v>0</v>
      </c>
      <c r="F28" s="206">
        <f>SUMIF('1.1'!$B$9:$B$1066,$A28,'1.1'!S$9:S$1066)+$D28*'1.1'!S$5</f>
        <v>0</v>
      </c>
      <c r="G28" s="207">
        <f>SUMIF('1.1'!$B$9:$B$1066,$A28,'1.1'!T$9:T$1066)+$D28*'1.1'!T$5</f>
        <v>0</v>
      </c>
      <c r="H28" s="207">
        <f>SUMIF('1.1'!$B$9:$B$1066,$A28,'1.1'!U$9:U$1066)+$D28*'1.1'!U$5</f>
        <v>0</v>
      </c>
      <c r="I28" s="208">
        <f>SUMIF('1.1'!$B$9:$B$1066,$A28,'1.1'!V$9:V$1066)+$D28*'1.1'!V$5</f>
        <v>0</v>
      </c>
      <c r="J28" s="209">
        <f>SUMIF('1.1'!$B$9:$B$1066,$A28,'1.1'!W$9:W$1066)+$D28*'1.1'!W$5</f>
        <v>0</v>
      </c>
      <c r="K28" s="209">
        <f>SUMIF('1.1'!$B$9:$B$1066,$A28,'1.1'!X$9:X$1066)+$D28*'1.1'!X$5</f>
        <v>0</v>
      </c>
      <c r="L28" s="209">
        <f>SUMIF('1.1'!$B$9:$B$1066,$A28,'1.1'!Y$9:Y$1066)+$D28*'1.1'!Y$5</f>
        <v>0</v>
      </c>
      <c r="M28" s="209">
        <f>SUMIF('1.1'!$B$9:$B$1066,$A28,'1.1'!Z$9:Z$1066)+$D28*'1.1'!Z$5</f>
        <v>0</v>
      </c>
      <c r="N28" s="209">
        <f>SUMIF('1.1'!$B$9:$B$1066,$A28,'1.1'!AA$9:AA$1066)+$D28*'1.1'!AA$5</f>
        <v>0</v>
      </c>
      <c r="O28" s="209">
        <f>SUMIF('1.1'!$B$9:$B$1066,$A28,'1.1'!AB$9:AB$1066)+$D28*'1.1'!AB$5</f>
        <v>0</v>
      </c>
      <c r="P28" s="209">
        <f>SUMIF('1.1'!$B$9:$B$1066,$A28,'1.1'!AC$9:AC$1066)+$D28*'1.1'!AC$5</f>
        <v>0</v>
      </c>
      <c r="Q28" s="210">
        <f>SUMIF('1.1'!$B$9:$B$1066,$A28,'1.1'!AD$9:AD$1066)+$D28*'1.1'!AD$5</f>
        <v>0</v>
      </c>
      <c r="R28" s="207">
        <f>SUMIF('1.1'!$B$9:$B$1066,$A28,'1.1'!AE$9:AE$1066)+$D28*'1.1'!AE$5</f>
        <v>0</v>
      </c>
      <c r="S28" s="1470">
        <f>SUMIF('1.1'!$B$9:$B$1066,$A28,'1.1'!AF$9:AF$1066)+$D28*'1.1'!AF$5</f>
        <v>0</v>
      </c>
      <c r="T28" s="1470">
        <f>SUMIF('1.1'!$B$9:$B$1066,$A28,'1.1'!AG$9:AG$1066)+$D28*'1.1'!AG$5</f>
        <v>0</v>
      </c>
      <c r="U28" s="1470">
        <f>SUMIF('1.1'!$B$9:$B$1066,$A28,'1.1'!AH$9:AH$1066)+$D28*'1.1'!AH$5</f>
        <v>0</v>
      </c>
      <c r="V28" s="1470">
        <f>SUMIF('1.1'!$B$9:$B$1066,$A28,'1.1'!AI$9:AI$1066)+$D28*'1.1'!AI$5</f>
        <v>0</v>
      </c>
      <c r="W28" s="1471">
        <f>SUMIF('1.1'!$B$9:$B$1066,$A28,'1.1'!AJ$9:AJ$1066)+$D28*'1.1'!AJ$5</f>
        <v>0</v>
      </c>
      <c r="Y28" s="47"/>
    </row>
    <row r="29" spans="1:25" x14ac:dyDescent="0.2">
      <c r="A29" s="211" t="s">
        <v>352</v>
      </c>
      <c r="C29" s="203">
        <f>SUMIF('1.1'!B$9:B$1066,A29,'1.1'!R$9:R$1066)</f>
        <v>0</v>
      </c>
      <c r="D29" s="204">
        <f>+'2'!F126*'1.1'!$R$5</f>
        <v>0</v>
      </c>
      <c r="E29" s="205">
        <f t="shared" si="0"/>
        <v>0</v>
      </c>
      <c r="F29" s="206">
        <f>SUMIF('1.1'!$B$9:$B$1066,$A29,'1.1'!S$9:S$1066)+$D29*'1.1'!S$5</f>
        <v>0</v>
      </c>
      <c r="G29" s="207">
        <f>SUMIF('1.1'!$B$9:$B$1066,$A29,'1.1'!T$9:T$1066)+$D29*'1.1'!T$5</f>
        <v>0</v>
      </c>
      <c r="H29" s="207">
        <f>SUMIF('1.1'!$B$9:$B$1066,$A29,'1.1'!U$9:U$1066)+$D29*'1.1'!U$5</f>
        <v>0</v>
      </c>
      <c r="I29" s="208">
        <f>SUMIF('1.1'!$B$9:$B$1066,$A29,'1.1'!V$9:V$1066)+$D29*'1.1'!V$5</f>
        <v>0</v>
      </c>
      <c r="J29" s="209">
        <f>SUMIF('1.1'!$B$9:$B$1066,$A29,'1.1'!W$9:W$1066)+$D29*'1.1'!W$5</f>
        <v>0</v>
      </c>
      <c r="K29" s="209">
        <f>SUMIF('1.1'!$B$9:$B$1066,$A29,'1.1'!X$9:X$1066)+$D29*'1.1'!X$5</f>
        <v>0</v>
      </c>
      <c r="L29" s="209">
        <f>SUMIF('1.1'!$B$9:$B$1066,$A29,'1.1'!Y$9:Y$1066)+$D29*'1.1'!Y$5</f>
        <v>0</v>
      </c>
      <c r="M29" s="209">
        <f>SUMIF('1.1'!$B$9:$B$1066,$A29,'1.1'!Z$9:Z$1066)+$D29*'1.1'!Z$5</f>
        <v>0</v>
      </c>
      <c r="N29" s="209">
        <f>SUMIF('1.1'!$B$9:$B$1066,$A29,'1.1'!AA$9:AA$1066)+$D29*'1.1'!AA$5</f>
        <v>0</v>
      </c>
      <c r="O29" s="209">
        <f>SUMIF('1.1'!$B$9:$B$1066,$A29,'1.1'!AB$9:AB$1066)+$D29*'1.1'!AB$5</f>
        <v>0</v>
      </c>
      <c r="P29" s="209">
        <f>SUMIF('1.1'!$B$9:$B$1066,$A29,'1.1'!AC$9:AC$1066)+$D29*'1.1'!AC$5</f>
        <v>0</v>
      </c>
      <c r="Q29" s="210">
        <f>SUMIF('1.1'!$B$9:$B$1066,$A29,'1.1'!AD$9:AD$1066)+$D29*'1.1'!AD$5</f>
        <v>0</v>
      </c>
      <c r="R29" s="207">
        <f>SUMIF('1.1'!$B$9:$B$1066,$A29,'1.1'!AE$9:AE$1066)+$D29*'1.1'!AE$5</f>
        <v>0</v>
      </c>
      <c r="S29" s="1470">
        <f>SUMIF('1.1'!$B$9:$B$1066,$A29,'1.1'!AF$9:AF$1066)+$D29*'1.1'!AF$5</f>
        <v>0</v>
      </c>
      <c r="T29" s="1470">
        <f>SUMIF('1.1'!$B$9:$B$1066,$A29,'1.1'!AG$9:AG$1066)+$D29*'1.1'!AG$5</f>
        <v>0</v>
      </c>
      <c r="U29" s="1470">
        <f>SUMIF('1.1'!$B$9:$B$1066,$A29,'1.1'!AH$9:AH$1066)+$D29*'1.1'!AH$5</f>
        <v>0</v>
      </c>
      <c r="V29" s="1470">
        <f>SUMIF('1.1'!$B$9:$B$1066,$A29,'1.1'!AI$9:AI$1066)+$D29*'1.1'!AI$5</f>
        <v>0</v>
      </c>
      <c r="W29" s="1471">
        <f>SUMIF('1.1'!$B$9:$B$1066,$A29,'1.1'!AJ$9:AJ$1066)+$D29*'1.1'!AJ$5</f>
        <v>0</v>
      </c>
      <c r="Y29" s="47"/>
    </row>
    <row r="30" spans="1:25" x14ac:dyDescent="0.2">
      <c r="A30" s="211" t="s">
        <v>353</v>
      </c>
      <c r="C30" s="203">
        <f>SUMIF('1.1'!B$9:B$1066,A30,'1.1'!R$9:R$1066)</f>
        <v>0</v>
      </c>
      <c r="D30" s="204">
        <f>+'2'!F127*'1.1'!$R$5</f>
        <v>0</v>
      </c>
      <c r="E30" s="205">
        <f>SUM(C30:D30)</f>
        <v>0</v>
      </c>
      <c r="F30" s="206">
        <f>SUMIF('1.1'!$B$9:$B$1066,$A30,'1.1'!S$9:S$1066)+$D30*'1.1'!S$5</f>
        <v>0</v>
      </c>
      <c r="G30" s="207">
        <f>SUMIF('1.1'!$B$9:$B$1066,$A30,'1.1'!T$9:T$1066)+$D30*'1.1'!T$5</f>
        <v>0</v>
      </c>
      <c r="H30" s="207">
        <f>SUMIF('1.1'!$B$9:$B$1066,$A30,'1.1'!U$9:U$1066)+$D30*'1.1'!U$5</f>
        <v>0</v>
      </c>
      <c r="I30" s="208">
        <f>SUMIF('1.1'!$B$9:$B$1066,$A30,'1.1'!V$9:V$1066)+$D30*'1.1'!V$5</f>
        <v>0</v>
      </c>
      <c r="J30" s="209">
        <f>SUMIF('1.1'!$B$9:$B$1066,$A30,'1.1'!W$9:W$1066)+$D30*'1.1'!W$5</f>
        <v>0</v>
      </c>
      <c r="K30" s="209">
        <f>SUMIF('1.1'!$B$9:$B$1066,$A30,'1.1'!X$9:X$1066)+$D30*'1.1'!X$5</f>
        <v>0</v>
      </c>
      <c r="L30" s="209">
        <f>SUMIF('1.1'!$B$9:$B$1066,$A30,'1.1'!Y$9:Y$1066)+$D30*'1.1'!Y$5</f>
        <v>0</v>
      </c>
      <c r="M30" s="209">
        <f>SUMIF('1.1'!$B$9:$B$1066,$A30,'1.1'!Z$9:Z$1066)+$D30*'1.1'!Z$5</f>
        <v>0</v>
      </c>
      <c r="N30" s="209">
        <f>SUMIF('1.1'!$B$9:$B$1066,$A30,'1.1'!AA$9:AA$1066)+$D30*'1.1'!AA$5</f>
        <v>0</v>
      </c>
      <c r="O30" s="209">
        <f>SUMIF('1.1'!$B$9:$B$1066,$A30,'1.1'!AB$9:AB$1066)+$D30*'1.1'!AB$5</f>
        <v>0</v>
      </c>
      <c r="P30" s="209">
        <f>SUMIF('1.1'!$B$9:$B$1066,$A30,'1.1'!AC$9:AC$1066)+$D30*'1.1'!AC$5</f>
        <v>0</v>
      </c>
      <c r="Q30" s="210">
        <f>SUMIF('1.1'!$B$9:$B$1066,$A30,'1.1'!AD$9:AD$1066)+$D30*'1.1'!AD$5</f>
        <v>0</v>
      </c>
      <c r="R30" s="207">
        <f>SUMIF('1.1'!$B$9:$B$1066,$A30,'1.1'!AE$9:AE$1066)+$D30*'1.1'!AE$5</f>
        <v>0</v>
      </c>
      <c r="S30" s="1470">
        <f>SUMIF('1.1'!$B$9:$B$1066,$A30,'1.1'!AF$9:AF$1066)+$D30*'1.1'!AF$5</f>
        <v>0</v>
      </c>
      <c r="T30" s="1470">
        <f>SUMIF('1.1'!$B$9:$B$1066,$A30,'1.1'!AG$9:AG$1066)+$D30*'1.1'!AG$5</f>
        <v>0</v>
      </c>
      <c r="U30" s="1470">
        <f>SUMIF('1.1'!$B$9:$B$1066,$A30,'1.1'!AH$9:AH$1066)+$D30*'1.1'!AH$5</f>
        <v>0</v>
      </c>
      <c r="V30" s="1470">
        <f>SUMIF('1.1'!$B$9:$B$1066,$A30,'1.1'!AI$9:AI$1066)+$D30*'1.1'!AI$5</f>
        <v>0</v>
      </c>
      <c r="W30" s="1471">
        <f>SUMIF('1.1'!$B$9:$B$1066,$A30,'1.1'!AJ$9:AJ$1066)+$D30*'1.1'!AJ$5</f>
        <v>0</v>
      </c>
      <c r="Y30" s="47"/>
    </row>
    <row r="31" spans="1:25" x14ac:dyDescent="0.2">
      <c r="A31" s="211" t="s">
        <v>336</v>
      </c>
      <c r="C31" s="203">
        <f>SUMIF('1.1'!B$9:B$1066,A31,'1.1'!R$9:R$1066)</f>
        <v>82148.281394224061</v>
      </c>
      <c r="D31" s="204">
        <f>+'2'!F128*'1.1'!$R$5</f>
        <v>0</v>
      </c>
      <c r="E31" s="205">
        <f>SUM(C31:D31)</f>
        <v>82148.281394224061</v>
      </c>
      <c r="F31" s="206">
        <f>SUMIF('1.1'!$B$9:$B$1066,$A31,'1.1'!S$9:S$1066)+$D31*'1.1'!S$5</f>
        <v>28910.816294246983</v>
      </c>
      <c r="G31" s="207">
        <f>SUMIF('1.1'!$B$9:$B$1066,$A31,'1.1'!T$9:T$1066)+$D31*'1.1'!T$5</f>
        <v>1222.444663604525</v>
      </c>
      <c r="H31" s="207">
        <f>SUMIF('1.1'!$B$9:$B$1066,$A31,'1.1'!U$9:U$1066)+$D31*'1.1'!U$5</f>
        <v>21026.048213997823</v>
      </c>
      <c r="I31" s="208">
        <f>SUMIF('1.1'!$B$9:$B$1066,$A31,'1.1'!V$9:V$1066)+$D31*'1.1'!V$5</f>
        <v>0</v>
      </c>
      <c r="J31" s="209">
        <f>SUMIF('1.1'!$B$9:$B$1066,$A31,'1.1'!W$9:W$1066)+$D31*'1.1'!W$5</f>
        <v>27627.249397462256</v>
      </c>
      <c r="K31" s="209">
        <f>SUMIF('1.1'!$B$9:$B$1066,$A31,'1.1'!X$9:X$1066)+$D31*'1.1'!X$5</f>
        <v>0</v>
      </c>
      <c r="L31" s="209">
        <f>SUMIF('1.1'!$B$9:$B$1066,$A31,'1.1'!Y$9:Y$1066)+$D31*'1.1'!Y$5</f>
        <v>183.3666995406787</v>
      </c>
      <c r="M31" s="209">
        <f>SUMIF('1.1'!$B$9:$B$1066,$A31,'1.1'!Z$9:Z$1066)+$D31*'1.1'!Z$5</f>
        <v>122.24446636045251</v>
      </c>
      <c r="N31" s="209">
        <f>SUMIF('1.1'!$B$9:$B$1066,$A31,'1.1'!AA$9:AA$1066)+$D31*'1.1'!AA$5</f>
        <v>305.61116590113124</v>
      </c>
      <c r="O31" s="209">
        <f>SUMIF('1.1'!$B$9:$B$1066,$A31,'1.1'!AB$9:AB$1066)+$D31*'1.1'!AB$5</f>
        <v>733.46679816271478</v>
      </c>
      <c r="P31" s="209">
        <f>SUMIF('1.1'!$B$9:$B$1066,$A31,'1.1'!AC$9:AC$1066)+$D31*'1.1'!AC$5</f>
        <v>183.3666995406787</v>
      </c>
      <c r="Q31" s="210">
        <f>SUMIF('1.1'!$B$9:$B$1066,$A31,'1.1'!AD$9:AD$1066)+$D31*'1.1'!AD$5</f>
        <v>305.61116590113124</v>
      </c>
      <c r="R31" s="207">
        <f>SUMIF('1.1'!$B$9:$B$1066,$A31,'1.1'!AE$9:AE$1066)+$D31*'1.1'!AE$5</f>
        <v>61.122233180226253</v>
      </c>
      <c r="S31" s="1470">
        <f>SUMIF('1.1'!$B$9:$B$1066,$A31,'1.1'!AF$9:AF$1066)+$D31*'1.1'!AF$5</f>
        <v>0</v>
      </c>
      <c r="T31" s="1470">
        <f>SUMIF('1.1'!$B$9:$B$1066,$A31,'1.1'!AG$9:AG$1066)+$D31*'1.1'!AG$5</f>
        <v>794.5890313429411</v>
      </c>
      <c r="U31" s="1470">
        <f>SUMIF('1.1'!$B$9:$B$1066,$A31,'1.1'!AH$9:AH$1066)+$D31*'1.1'!AH$5</f>
        <v>305.61116590113124</v>
      </c>
      <c r="V31" s="1470">
        <f>SUMIF('1.1'!$B$9:$B$1066,$A31,'1.1'!AI$9:AI$1066)+$D31*'1.1'!AI$5</f>
        <v>305.61116590113124</v>
      </c>
      <c r="W31" s="1471">
        <f>SUMIF('1.1'!$B$9:$B$1066,$A31,'1.1'!AJ$9:AJ$1066)+$D31*'1.1'!AJ$5</f>
        <v>61.122233180226253</v>
      </c>
      <c r="Y31" s="47"/>
    </row>
    <row r="32" spans="1:25" x14ac:dyDescent="0.2">
      <c r="A32" s="211" t="s">
        <v>354</v>
      </c>
      <c r="C32" s="203">
        <f>SUMIF('1.1'!B$9:B$1066,A32,'1.1'!R$9:R$1066)</f>
        <v>0</v>
      </c>
      <c r="D32" s="204">
        <f>+'2'!F129*'1.1'!$R$5</f>
        <v>383.15152119344611</v>
      </c>
      <c r="E32" s="205">
        <f>SUM(C32:D32)</f>
        <v>383.15152119344611</v>
      </c>
      <c r="F32" s="206">
        <f>SUMIF('1.1'!$B$9:$B$1066,$A32,'1.1'!S$9:S$1066)+$D32*'1.1'!S$5</f>
        <v>175.10209615893723</v>
      </c>
      <c r="G32" s="207">
        <f>SUMIF('1.1'!$B$9:$B$1066,$A32,'1.1'!T$9:T$1066)+$D32*'1.1'!T$5</f>
        <v>7.403894129341956</v>
      </c>
      <c r="H32" s="207">
        <f>SUMIF('1.1'!$B$9:$B$1066,$A32,'1.1'!U$9:U$1066)+$D32*'1.1'!U$5</f>
        <v>127.34697902468159</v>
      </c>
      <c r="I32" s="208">
        <f>SUMIF('1.1'!$B$9:$B$1066,$A32,'1.1'!V$9:V$1066)+$D32*'1.1'!V$5</f>
        <v>0</v>
      </c>
      <c r="J32" s="209">
        <f>SUMIF('1.1'!$B$9:$B$1066,$A32,'1.1'!W$9:W$1066)+$D32*'1.1'!W$5</f>
        <v>52.937843024794965</v>
      </c>
      <c r="K32" s="209">
        <f>SUMIF('1.1'!$B$9:$B$1066,$A32,'1.1'!X$9:X$1066)+$D32*'1.1'!X$5</f>
        <v>0</v>
      </c>
      <c r="L32" s="209">
        <f>SUMIF('1.1'!$B$9:$B$1066,$A32,'1.1'!Y$9:Y$1066)+$D32*'1.1'!Y$5</f>
        <v>1.1105841194012931</v>
      </c>
      <c r="M32" s="209">
        <f>SUMIF('1.1'!$B$9:$B$1066,$A32,'1.1'!Z$9:Z$1066)+$D32*'1.1'!Z$5</f>
        <v>0.74038941293419558</v>
      </c>
      <c r="N32" s="209">
        <f>SUMIF('1.1'!$B$9:$B$1066,$A32,'1.1'!AA$9:AA$1066)+$D32*'1.1'!AA$5</f>
        <v>1.850973532335489</v>
      </c>
      <c r="O32" s="209">
        <f>SUMIF('1.1'!$B$9:$B$1066,$A32,'1.1'!AB$9:AB$1066)+$D32*'1.1'!AB$5</f>
        <v>4.4423364776051724</v>
      </c>
      <c r="P32" s="209">
        <f>SUMIF('1.1'!$B$9:$B$1066,$A32,'1.1'!AC$9:AC$1066)+$D32*'1.1'!AC$5</f>
        <v>1.1105841194012931</v>
      </c>
      <c r="Q32" s="210">
        <f>SUMIF('1.1'!$B$9:$B$1066,$A32,'1.1'!AD$9:AD$1066)+$D32*'1.1'!AD$5</f>
        <v>1.850973532335489</v>
      </c>
      <c r="R32" s="207">
        <f>SUMIF('1.1'!$B$9:$B$1066,$A32,'1.1'!AE$9:AE$1066)+$D32*'1.1'!AE$5</f>
        <v>0.37019470646709779</v>
      </c>
      <c r="S32" s="1470">
        <f>SUMIF('1.1'!$B$9:$B$1066,$A32,'1.1'!AF$9:AF$1066)+$D32*'1.1'!AF$5</f>
        <v>0</v>
      </c>
      <c r="T32" s="1470">
        <f>SUMIF('1.1'!$B$9:$B$1066,$A32,'1.1'!AG$9:AG$1066)+$D32*'1.1'!AG$5</f>
        <v>4.8125311840722702</v>
      </c>
      <c r="U32" s="1470">
        <f>SUMIF('1.1'!$B$9:$B$1066,$A32,'1.1'!AH$9:AH$1066)+$D32*'1.1'!AH$5</f>
        <v>1.850973532335489</v>
      </c>
      <c r="V32" s="1470">
        <f>SUMIF('1.1'!$B$9:$B$1066,$A32,'1.1'!AI$9:AI$1066)+$D32*'1.1'!AI$5</f>
        <v>1.850973532335489</v>
      </c>
      <c r="W32" s="1471">
        <f>SUMIF('1.1'!$B$9:$B$1066,$A32,'1.1'!AJ$9:AJ$1066)+$D32*'1.1'!AJ$5</f>
        <v>0.37019470646709779</v>
      </c>
      <c r="Y32" s="47"/>
    </row>
    <row r="33" spans="1:25" s="1513" customFormat="1" x14ac:dyDescent="0.2">
      <c r="A33" s="1531" t="s">
        <v>1364</v>
      </c>
      <c r="C33" s="1523">
        <f>SUMIF('1.1'!B$9:B$1066,A33,'1.1'!R$9:R$1066)</f>
        <v>0</v>
      </c>
      <c r="D33" s="1524">
        <f>+'2'!F130*'1.1'!$R$5</f>
        <v>67.992665926076484</v>
      </c>
      <c r="E33" s="1525">
        <f t="shared" ref="E33" si="1">SUM(C33:D33)</f>
        <v>67.992665926076484</v>
      </c>
      <c r="F33" s="1526">
        <f>SUMIF('1.1'!$B$9:$B$1066,$A33,'1.1'!S$9:S$1066)+$D33*'1.1'!S$5</f>
        <v>31.072976795202109</v>
      </c>
      <c r="G33" s="1527">
        <f>SUMIF('1.1'!$B$9:$B$1066,$A33,'1.1'!T$9:T$1066)+$D33*'1.1'!T$5</f>
        <v>1.3138679406005123</v>
      </c>
      <c r="H33" s="1527">
        <f>SUMIF('1.1'!$B$9:$B$1066,$A33,'1.1'!U$9:U$1066)+$D33*'1.1'!U$5</f>
        <v>22.5985285783288</v>
      </c>
      <c r="I33" s="1528">
        <f>SUMIF('1.1'!$B$9:$B$1066,$A33,'1.1'!V$9:V$1066)+$D33*'1.1'!V$5</f>
        <v>0</v>
      </c>
      <c r="J33" s="1529">
        <f>SUMIF('1.1'!$B$9:$B$1066,$A33,'1.1'!W$9:W$1066)+$D33*'1.1'!W$5</f>
        <v>9.3941557752936582</v>
      </c>
      <c r="K33" s="1529">
        <f>SUMIF('1.1'!$B$9:$B$1066,$A33,'1.1'!X$9:X$1066)+$D33*'1.1'!X$5</f>
        <v>0</v>
      </c>
      <c r="L33" s="1529">
        <f>SUMIF('1.1'!$B$9:$B$1066,$A33,'1.1'!Y$9:Y$1066)+$D33*'1.1'!Y$5</f>
        <v>0.19708019109007677</v>
      </c>
      <c r="M33" s="1529">
        <f>SUMIF('1.1'!$B$9:$B$1066,$A33,'1.1'!Z$9:Z$1066)+$D33*'1.1'!Z$5</f>
        <v>0.13138679406005122</v>
      </c>
      <c r="N33" s="1529">
        <f>SUMIF('1.1'!$B$9:$B$1066,$A33,'1.1'!AA$9:AA$1066)+$D33*'1.1'!AA$5</f>
        <v>0.32846698515012807</v>
      </c>
      <c r="O33" s="1529">
        <f>SUMIF('1.1'!$B$9:$B$1066,$A33,'1.1'!AB$9:AB$1066)+$D33*'1.1'!AB$5</f>
        <v>0.78832076436030707</v>
      </c>
      <c r="P33" s="1529">
        <f>SUMIF('1.1'!$B$9:$B$1066,$A33,'1.1'!AC$9:AC$1066)+$D33*'1.1'!AC$5</f>
        <v>0.19708019109007677</v>
      </c>
      <c r="Q33" s="1530">
        <f>SUMIF('1.1'!$B$9:$B$1066,$A33,'1.1'!AD$9:AD$1066)+$D33*'1.1'!AD$5</f>
        <v>0.32846698515012807</v>
      </c>
      <c r="R33" s="1527">
        <f>SUMIF('1.1'!$B$9:$B$1066,$A33,'1.1'!AE$9:AE$1066)+$D33*'1.1'!AE$5</f>
        <v>6.5693397030025608E-2</v>
      </c>
      <c r="S33" s="1545">
        <f>SUMIF('1.1'!$B$9:$B$1066,$A33,'1.1'!AF$9:AF$1066)+$D33*'1.1'!AF$5</f>
        <v>0</v>
      </c>
      <c r="T33" s="1545">
        <f>SUMIF('1.1'!$B$9:$B$1066,$A33,'1.1'!AG$9:AG$1066)+$D33*'1.1'!AG$5</f>
        <v>0.8540141613903327</v>
      </c>
      <c r="U33" s="1545">
        <f>SUMIF('1.1'!$B$9:$B$1066,$A33,'1.1'!AH$9:AH$1066)+$D33*'1.1'!AH$5</f>
        <v>0.32846698515012807</v>
      </c>
      <c r="V33" s="1545">
        <f>SUMIF('1.1'!$B$9:$B$1066,$A33,'1.1'!AI$9:AI$1066)+$D33*'1.1'!AI$5</f>
        <v>0.32846698515012807</v>
      </c>
      <c r="W33" s="1546">
        <f>SUMIF('1.1'!$B$9:$B$1066,$A33,'1.1'!AJ$9:AJ$1066)+$D33*'1.1'!AJ$5</f>
        <v>6.5693397030025608E-2</v>
      </c>
      <c r="Y33" s="1519"/>
    </row>
    <row r="34" spans="1:25" s="1513" customFormat="1" x14ac:dyDescent="0.2">
      <c r="A34" s="1531" t="s">
        <v>1433</v>
      </c>
      <c r="C34" s="1523">
        <f>SUMIF('1.1'!B$9:B$1066,A34,'1.1'!R$9:R$1066)</f>
        <v>0</v>
      </c>
      <c r="D34" s="1524">
        <f>+'2'!F131*'1.1'!$R$5</f>
        <v>623.88159163157536</v>
      </c>
      <c r="E34" s="1525">
        <f t="shared" ref="E34:E38" si="2">SUM(C34:D34)</f>
        <v>623.88159163157536</v>
      </c>
      <c r="F34" s="1526">
        <f>SUMIF('1.1'!$B$9:$B$1066,$A34,'1.1'!S$9:S$1066)+$D34*'1.1'!S$5</f>
        <v>285.11690129636253</v>
      </c>
      <c r="G34" s="1527">
        <f>SUMIF('1.1'!$B$9:$B$1066,$A34,'1.1'!T$9:T$1066)+$D34*'1.1'!T$5</f>
        <v>12.055682930078754</v>
      </c>
      <c r="H34" s="1527">
        <f>SUMIF('1.1'!$B$9:$B$1066,$A34,'1.1'!U$9:U$1066)+$D34*'1.1'!U$5</f>
        <v>207.35774639735448</v>
      </c>
      <c r="I34" s="1528">
        <f>SUMIF('1.1'!$B$9:$B$1066,$A34,'1.1'!V$9:V$1066)+$D34*'1.1'!V$5</f>
        <v>0</v>
      </c>
      <c r="J34" s="1529">
        <f>SUMIF('1.1'!$B$9:$B$1066,$A34,'1.1'!W$9:W$1066)+$D34*'1.1'!W$5</f>
        <v>86.198132950063069</v>
      </c>
      <c r="K34" s="1529">
        <f>SUMIF('1.1'!$B$9:$B$1066,$A34,'1.1'!X$9:X$1066)+$D34*'1.1'!X$5</f>
        <v>0</v>
      </c>
      <c r="L34" s="1529">
        <f>SUMIF('1.1'!$B$9:$B$1066,$A34,'1.1'!Y$9:Y$1066)+$D34*'1.1'!Y$5</f>
        <v>1.8083524395118127</v>
      </c>
      <c r="M34" s="1529">
        <f>SUMIF('1.1'!$B$9:$B$1066,$A34,'1.1'!Z$9:Z$1066)+$D34*'1.1'!Z$5</f>
        <v>1.2055682930078753</v>
      </c>
      <c r="N34" s="1529">
        <f>SUMIF('1.1'!$B$9:$B$1066,$A34,'1.1'!AA$9:AA$1066)+$D34*'1.1'!AA$5</f>
        <v>3.0139207325196886</v>
      </c>
      <c r="O34" s="1529">
        <f>SUMIF('1.1'!$B$9:$B$1066,$A34,'1.1'!AB$9:AB$1066)+$D34*'1.1'!AB$5</f>
        <v>7.2334097580472507</v>
      </c>
      <c r="P34" s="1529">
        <f>SUMIF('1.1'!$B$9:$B$1066,$A34,'1.1'!AC$9:AC$1066)+$D34*'1.1'!AC$5</f>
        <v>1.8083524395118127</v>
      </c>
      <c r="Q34" s="1530">
        <f>SUMIF('1.1'!$B$9:$B$1066,$A34,'1.1'!AD$9:AD$1066)+$D34*'1.1'!AD$5</f>
        <v>3.0139207325196886</v>
      </c>
      <c r="R34" s="1527">
        <f>SUMIF('1.1'!$B$9:$B$1066,$A34,'1.1'!AE$9:AE$1066)+$D34*'1.1'!AE$5</f>
        <v>0.60278414650393763</v>
      </c>
      <c r="S34" s="1545">
        <f>SUMIF('1.1'!$B$9:$B$1066,$A34,'1.1'!AF$9:AF$1066)+$D34*'1.1'!AF$5</f>
        <v>0</v>
      </c>
      <c r="T34" s="1545">
        <f>SUMIF('1.1'!$B$9:$B$1066,$A34,'1.1'!AG$9:AG$1066)+$D34*'1.1'!AG$5</f>
        <v>7.8361939045511892</v>
      </c>
      <c r="U34" s="1545">
        <f>SUMIF('1.1'!$B$9:$B$1066,$A34,'1.1'!AH$9:AH$1066)+$D34*'1.1'!AH$5</f>
        <v>3.0139207325196886</v>
      </c>
      <c r="V34" s="1545">
        <f>SUMIF('1.1'!$B$9:$B$1066,$A34,'1.1'!AI$9:AI$1066)+$D34*'1.1'!AI$5</f>
        <v>3.0139207325196886</v>
      </c>
      <c r="W34" s="1546">
        <f>SUMIF('1.1'!$B$9:$B$1066,$A34,'1.1'!AJ$9:AJ$1066)+$D34*'1.1'!AJ$5</f>
        <v>0.60278414650393763</v>
      </c>
      <c r="Y34" s="1519"/>
    </row>
    <row r="35" spans="1:25" s="1513" customFormat="1" x14ac:dyDescent="0.2">
      <c r="A35" s="1571" t="s">
        <v>1651</v>
      </c>
      <c r="C35" s="1523">
        <f>SUMIF('1.1'!B$9:B$1066,A35,'1.1'!R$9:R$1066)</f>
        <v>0</v>
      </c>
      <c r="D35" s="1524">
        <f>+'2'!F132*'1.1'!$R$5</f>
        <v>8417.6272179472726</v>
      </c>
      <c r="E35" s="1525">
        <f t="shared" si="2"/>
        <v>8417.6272179472726</v>
      </c>
      <c r="F35" s="1526">
        <f>SUMIF('1.1'!$B$9:$B$1066,$A35,'1.1'!S$9:S$1066)+$D35*'1.1'!S$5</f>
        <v>3846.8963034676913</v>
      </c>
      <c r="G35" s="1527">
        <f>SUMIF('1.1'!$B$9:$B$1066,$A35,'1.1'!T$9:T$1066)+$D35*'1.1'!T$5</f>
        <v>162.6594631487396</v>
      </c>
      <c r="H35" s="1527">
        <f>SUMIF('1.1'!$B$9:$B$1066,$A35,'1.1'!U$9:U$1066)+$D35*'1.1'!U$5</f>
        <v>2797.7427661583201</v>
      </c>
      <c r="I35" s="1528">
        <f>SUMIF('1.1'!$B$9:$B$1066,$A35,'1.1'!V$9:V$1066)+$D35*'1.1'!V$5</f>
        <v>0</v>
      </c>
      <c r="J35" s="1529">
        <f>SUMIF('1.1'!$B$9:$B$1066,$A35,'1.1'!W$9:W$1066)+$D35*'1.1'!W$5</f>
        <v>1163.0151615134878</v>
      </c>
      <c r="K35" s="1529">
        <f>SUMIF('1.1'!$B$9:$B$1066,$A35,'1.1'!X$9:X$1066)+$D35*'1.1'!X$5</f>
        <v>0</v>
      </c>
      <c r="L35" s="1529">
        <f>SUMIF('1.1'!$B$9:$B$1066,$A35,'1.1'!Y$9:Y$1066)+$D35*'1.1'!Y$5</f>
        <v>24.398919472310936</v>
      </c>
      <c r="M35" s="1529">
        <f>SUMIF('1.1'!$B$9:$B$1066,$A35,'1.1'!Z$9:Z$1066)+$D35*'1.1'!Z$5</f>
        <v>16.265946314873961</v>
      </c>
      <c r="N35" s="1529">
        <f>SUMIF('1.1'!$B$9:$B$1066,$A35,'1.1'!AA$9:AA$1066)+$D35*'1.1'!AA$5</f>
        <v>40.664865787184901</v>
      </c>
      <c r="O35" s="1529">
        <f>SUMIF('1.1'!$B$9:$B$1066,$A35,'1.1'!AB$9:AB$1066)+$D35*'1.1'!AB$5</f>
        <v>97.595677889243746</v>
      </c>
      <c r="P35" s="1529">
        <f>SUMIF('1.1'!$B$9:$B$1066,$A35,'1.1'!AC$9:AC$1066)+$D35*'1.1'!AC$5</f>
        <v>24.398919472310936</v>
      </c>
      <c r="Q35" s="1530">
        <f>SUMIF('1.1'!$B$9:$B$1066,$A35,'1.1'!AD$9:AD$1066)+$D35*'1.1'!AD$5</f>
        <v>40.664865787184901</v>
      </c>
      <c r="R35" s="1527">
        <f>SUMIF('1.1'!$B$9:$B$1066,$A35,'1.1'!AE$9:AE$1066)+$D35*'1.1'!AE$5</f>
        <v>8.1329731574369806</v>
      </c>
      <c r="S35" s="1545">
        <f>SUMIF('1.1'!$B$9:$B$1066,$A35,'1.1'!AF$9:AF$1066)+$D35*'1.1'!AF$5</f>
        <v>0</v>
      </c>
      <c r="T35" s="1545">
        <f>SUMIF('1.1'!$B$9:$B$1066,$A35,'1.1'!AG$9:AG$1066)+$D35*'1.1'!AG$5</f>
        <v>105.72865104668072</v>
      </c>
      <c r="U35" s="1545">
        <f>SUMIF('1.1'!$B$9:$B$1066,$A35,'1.1'!AH$9:AH$1066)+$D35*'1.1'!AH$5</f>
        <v>40.664865787184901</v>
      </c>
      <c r="V35" s="1545">
        <f>SUMIF('1.1'!$B$9:$B$1066,$A35,'1.1'!AI$9:AI$1066)+$D35*'1.1'!AI$5</f>
        <v>40.664865787184901</v>
      </c>
      <c r="W35" s="1546">
        <f>SUMIF('1.1'!$B$9:$B$1066,$A35,'1.1'!AJ$9:AJ$1066)+$D35*'1.1'!AJ$5</f>
        <v>8.1329731574369806</v>
      </c>
      <c r="Y35" s="1519"/>
    </row>
    <row r="36" spans="1:25" s="1513" customFormat="1" x14ac:dyDescent="0.2">
      <c r="A36" s="1571" t="s">
        <v>1667</v>
      </c>
      <c r="C36" s="1523">
        <f>SUMIF('1.1'!B$9:B$1066,A36,'1.1'!R$9:R$1066)</f>
        <v>0</v>
      </c>
      <c r="D36" s="1524">
        <f>+'2'!F133*'1.1'!$R$5</f>
        <v>0</v>
      </c>
      <c r="E36" s="1525">
        <f t="shared" si="2"/>
        <v>0</v>
      </c>
      <c r="F36" s="1526">
        <f>SUMIF('1.1'!$B$9:$B$1066,$A36,'1.1'!S$9:S$1066)+$D36*'1.1'!S$5</f>
        <v>0</v>
      </c>
      <c r="G36" s="1527">
        <f>SUMIF('1.1'!$B$9:$B$1066,$A36,'1.1'!T$9:T$1066)+$D36*'1.1'!T$5</f>
        <v>0</v>
      </c>
      <c r="H36" s="1527">
        <f>SUMIF('1.1'!$B$9:$B$1066,$A36,'1.1'!U$9:U$1066)+$D36*'1.1'!U$5</f>
        <v>0</v>
      </c>
      <c r="I36" s="1528">
        <f>SUMIF('1.1'!$B$9:$B$1066,$A36,'1.1'!V$9:V$1066)+$D36*'1.1'!V$5</f>
        <v>0</v>
      </c>
      <c r="J36" s="1529">
        <f>SUMIF('1.1'!$B$9:$B$1066,$A36,'1.1'!W$9:W$1066)+$D36*'1.1'!W$5</f>
        <v>0</v>
      </c>
      <c r="K36" s="1529">
        <f>SUMIF('1.1'!$B$9:$B$1066,$A36,'1.1'!X$9:X$1066)+$D36*'1.1'!X$5</f>
        <v>0</v>
      </c>
      <c r="L36" s="1529">
        <f>SUMIF('1.1'!$B$9:$B$1066,$A36,'1.1'!Y$9:Y$1066)+$D36*'1.1'!Y$5</f>
        <v>0</v>
      </c>
      <c r="M36" s="1529">
        <f>SUMIF('1.1'!$B$9:$B$1066,$A36,'1.1'!Z$9:Z$1066)+$D36*'1.1'!Z$5</f>
        <v>0</v>
      </c>
      <c r="N36" s="1529">
        <f>SUMIF('1.1'!$B$9:$B$1066,$A36,'1.1'!AA$9:AA$1066)+$D36*'1.1'!AA$5</f>
        <v>0</v>
      </c>
      <c r="O36" s="1529">
        <f>SUMIF('1.1'!$B$9:$B$1066,$A36,'1.1'!AB$9:AB$1066)+$D36*'1.1'!AB$5</f>
        <v>0</v>
      </c>
      <c r="P36" s="1529">
        <f>SUMIF('1.1'!$B$9:$B$1066,$A36,'1.1'!AC$9:AC$1066)+$D36*'1.1'!AC$5</f>
        <v>0</v>
      </c>
      <c r="Q36" s="1530">
        <f>SUMIF('1.1'!$B$9:$B$1066,$A36,'1.1'!AD$9:AD$1066)+$D36*'1.1'!AD$5</f>
        <v>0</v>
      </c>
      <c r="R36" s="1527">
        <f>SUMIF('1.1'!$B$9:$B$1066,$A36,'1.1'!AE$9:AE$1066)+$D36*'1.1'!AE$5</f>
        <v>0</v>
      </c>
      <c r="S36" s="1545">
        <f>SUMIF('1.1'!$B$9:$B$1066,$A36,'1.1'!AF$9:AF$1066)+$D36*'1.1'!AF$5</f>
        <v>0</v>
      </c>
      <c r="T36" s="1545">
        <f>SUMIF('1.1'!$B$9:$B$1066,$A36,'1.1'!AG$9:AG$1066)+$D36*'1.1'!AG$5</f>
        <v>0</v>
      </c>
      <c r="U36" s="1545">
        <f>SUMIF('1.1'!$B$9:$B$1066,$A36,'1.1'!AH$9:AH$1066)+$D36*'1.1'!AH$5</f>
        <v>0</v>
      </c>
      <c r="V36" s="1545">
        <f>SUMIF('1.1'!$B$9:$B$1066,$A36,'1.1'!AI$9:AI$1066)+$D36*'1.1'!AI$5</f>
        <v>0</v>
      </c>
      <c r="W36" s="1546">
        <f>SUMIF('1.1'!$B$9:$B$1066,$A36,'1.1'!AJ$9:AJ$1066)+$D36*'1.1'!AJ$5</f>
        <v>0</v>
      </c>
      <c r="Y36" s="1519"/>
    </row>
    <row r="37" spans="1:25" s="1513" customFormat="1" x14ac:dyDescent="0.2">
      <c r="A37" s="1571" t="s">
        <v>1668</v>
      </c>
      <c r="C37" s="1523">
        <f>SUMIF('1.1'!B$9:B$1066,A37,'1.1'!R$9:R$1066)</f>
        <v>0</v>
      </c>
      <c r="D37" s="1524">
        <f>+'2'!F134*'1.1'!$R$5</f>
        <v>0</v>
      </c>
      <c r="E37" s="1525">
        <f t="shared" si="2"/>
        <v>0</v>
      </c>
      <c r="F37" s="1526">
        <f>SUMIF('1.1'!$B$9:$B$1066,$A37,'1.1'!S$9:S$1066)+$D37*'1.1'!S$5</f>
        <v>0</v>
      </c>
      <c r="G37" s="1527">
        <f>SUMIF('1.1'!$B$9:$B$1066,$A37,'1.1'!T$9:T$1066)+$D37*'1.1'!T$5</f>
        <v>0</v>
      </c>
      <c r="H37" s="1527">
        <f>SUMIF('1.1'!$B$9:$B$1066,$A37,'1.1'!U$9:U$1066)+$D37*'1.1'!U$5</f>
        <v>0</v>
      </c>
      <c r="I37" s="1528">
        <f>SUMIF('1.1'!$B$9:$B$1066,$A37,'1.1'!V$9:V$1066)+$D37*'1.1'!V$5</f>
        <v>0</v>
      </c>
      <c r="J37" s="1529">
        <f>SUMIF('1.1'!$B$9:$B$1066,$A37,'1.1'!W$9:W$1066)+$D37*'1.1'!W$5</f>
        <v>0</v>
      </c>
      <c r="K37" s="1529">
        <f>SUMIF('1.1'!$B$9:$B$1066,$A37,'1.1'!X$9:X$1066)+$D37*'1.1'!X$5</f>
        <v>0</v>
      </c>
      <c r="L37" s="1529">
        <f>SUMIF('1.1'!$B$9:$B$1066,$A37,'1.1'!Y$9:Y$1066)+$D37*'1.1'!Y$5</f>
        <v>0</v>
      </c>
      <c r="M37" s="1529">
        <f>SUMIF('1.1'!$B$9:$B$1066,$A37,'1.1'!Z$9:Z$1066)+$D37*'1.1'!Z$5</f>
        <v>0</v>
      </c>
      <c r="N37" s="1529">
        <f>SUMIF('1.1'!$B$9:$B$1066,$A37,'1.1'!AA$9:AA$1066)+$D37*'1.1'!AA$5</f>
        <v>0</v>
      </c>
      <c r="O37" s="1529">
        <f>SUMIF('1.1'!$B$9:$B$1066,$A37,'1.1'!AB$9:AB$1066)+$D37*'1.1'!AB$5</f>
        <v>0</v>
      </c>
      <c r="P37" s="1529">
        <f>SUMIF('1.1'!$B$9:$B$1066,$A37,'1.1'!AC$9:AC$1066)+$D37*'1.1'!AC$5</f>
        <v>0</v>
      </c>
      <c r="Q37" s="1530">
        <f>SUMIF('1.1'!$B$9:$B$1066,$A37,'1.1'!AD$9:AD$1066)+$D37*'1.1'!AD$5</f>
        <v>0</v>
      </c>
      <c r="R37" s="1527">
        <f>SUMIF('1.1'!$B$9:$B$1066,$A37,'1.1'!AE$9:AE$1066)+$D37*'1.1'!AE$5</f>
        <v>0</v>
      </c>
      <c r="S37" s="1545">
        <f>SUMIF('1.1'!$B$9:$B$1066,$A37,'1.1'!AF$9:AF$1066)+$D37*'1.1'!AF$5</f>
        <v>0</v>
      </c>
      <c r="T37" s="1545">
        <f>SUMIF('1.1'!$B$9:$B$1066,$A37,'1.1'!AG$9:AG$1066)+$D37*'1.1'!AG$5</f>
        <v>0</v>
      </c>
      <c r="U37" s="1545">
        <f>SUMIF('1.1'!$B$9:$B$1066,$A37,'1.1'!AH$9:AH$1066)+$D37*'1.1'!AH$5</f>
        <v>0</v>
      </c>
      <c r="V37" s="1545">
        <f>SUMIF('1.1'!$B$9:$B$1066,$A37,'1.1'!AI$9:AI$1066)+$D37*'1.1'!AI$5</f>
        <v>0</v>
      </c>
      <c r="W37" s="1546">
        <f>SUMIF('1.1'!$B$9:$B$1066,$A37,'1.1'!AJ$9:AJ$1066)+$D37*'1.1'!AJ$5</f>
        <v>0</v>
      </c>
      <c r="Y37" s="1519"/>
    </row>
    <row r="38" spans="1:25" s="1513" customFormat="1" x14ac:dyDescent="0.2">
      <c r="A38" s="1571" t="s">
        <v>1669</v>
      </c>
      <c r="C38" s="1523">
        <f>SUMIF('1.1'!B$9:B$1066,A38,'1.1'!R$9:R$1066)</f>
        <v>0</v>
      </c>
      <c r="D38" s="1524">
        <f>+'2'!F135*'1.1'!$R$5</f>
        <v>0</v>
      </c>
      <c r="E38" s="1525">
        <f t="shared" si="2"/>
        <v>0</v>
      </c>
      <c r="F38" s="1526">
        <f>SUMIF('1.1'!$B$9:$B$1066,$A38,'1.1'!S$9:S$1066)+$D38*'1.1'!S$5</f>
        <v>0</v>
      </c>
      <c r="G38" s="1527">
        <f>SUMIF('1.1'!$B$9:$B$1066,$A38,'1.1'!T$9:T$1066)+$D38*'1.1'!T$5</f>
        <v>0</v>
      </c>
      <c r="H38" s="1527">
        <f>SUMIF('1.1'!$B$9:$B$1066,$A38,'1.1'!U$9:U$1066)+$D38*'1.1'!U$5</f>
        <v>0</v>
      </c>
      <c r="I38" s="1528">
        <f>SUMIF('1.1'!$B$9:$B$1066,$A38,'1.1'!V$9:V$1066)+$D38*'1.1'!V$5</f>
        <v>0</v>
      </c>
      <c r="J38" s="1529">
        <f>SUMIF('1.1'!$B$9:$B$1066,$A38,'1.1'!W$9:W$1066)+$D38*'1.1'!W$5</f>
        <v>0</v>
      </c>
      <c r="K38" s="1529">
        <f>SUMIF('1.1'!$B$9:$B$1066,$A38,'1.1'!X$9:X$1066)+$D38*'1.1'!X$5</f>
        <v>0</v>
      </c>
      <c r="L38" s="1529">
        <f>SUMIF('1.1'!$B$9:$B$1066,$A38,'1.1'!Y$9:Y$1066)+$D38*'1.1'!Y$5</f>
        <v>0</v>
      </c>
      <c r="M38" s="1529">
        <f>SUMIF('1.1'!$B$9:$B$1066,$A38,'1.1'!Z$9:Z$1066)+$D38*'1.1'!Z$5</f>
        <v>0</v>
      </c>
      <c r="N38" s="1529">
        <f>SUMIF('1.1'!$B$9:$B$1066,$A38,'1.1'!AA$9:AA$1066)+$D38*'1.1'!AA$5</f>
        <v>0</v>
      </c>
      <c r="O38" s="1529">
        <f>SUMIF('1.1'!$B$9:$B$1066,$A38,'1.1'!AB$9:AB$1066)+$D38*'1.1'!AB$5</f>
        <v>0</v>
      </c>
      <c r="P38" s="1529">
        <f>SUMIF('1.1'!$B$9:$B$1066,$A38,'1.1'!AC$9:AC$1066)+$D38*'1.1'!AC$5</f>
        <v>0</v>
      </c>
      <c r="Q38" s="1530">
        <f>SUMIF('1.1'!$B$9:$B$1066,$A38,'1.1'!AD$9:AD$1066)+$D38*'1.1'!AD$5</f>
        <v>0</v>
      </c>
      <c r="R38" s="1527">
        <f>SUMIF('1.1'!$B$9:$B$1066,$A38,'1.1'!AE$9:AE$1066)+$D38*'1.1'!AE$5</f>
        <v>0</v>
      </c>
      <c r="S38" s="1545">
        <f>SUMIF('1.1'!$B$9:$B$1066,$A38,'1.1'!AF$9:AF$1066)+$D38*'1.1'!AF$5</f>
        <v>0</v>
      </c>
      <c r="T38" s="1545">
        <f>SUMIF('1.1'!$B$9:$B$1066,$A38,'1.1'!AG$9:AG$1066)+$D38*'1.1'!AG$5</f>
        <v>0</v>
      </c>
      <c r="U38" s="1545">
        <f>SUMIF('1.1'!$B$9:$B$1066,$A38,'1.1'!AH$9:AH$1066)+$D38*'1.1'!AH$5</f>
        <v>0</v>
      </c>
      <c r="V38" s="1545">
        <f>SUMIF('1.1'!$B$9:$B$1066,$A38,'1.1'!AI$9:AI$1066)+$D38*'1.1'!AI$5</f>
        <v>0</v>
      </c>
      <c r="W38" s="1546">
        <f>SUMIF('1.1'!$B$9:$B$1066,$A38,'1.1'!AJ$9:AJ$1066)+$D38*'1.1'!AJ$5</f>
        <v>0</v>
      </c>
      <c r="Y38" s="1519"/>
    </row>
    <row r="39" spans="1:25" s="1513" customFormat="1" ht="13.5" thickBot="1" x14ac:dyDescent="0.25">
      <c r="A39" s="1571" t="s">
        <v>1696</v>
      </c>
      <c r="C39" s="1523">
        <f>SUMIF('1.1'!B$9:B$1066,A39,'1.1'!R$9:R$1066)</f>
        <v>0</v>
      </c>
      <c r="D39" s="1524">
        <f>+'2'!F136*'1.1'!$R$5</f>
        <v>0</v>
      </c>
      <c r="E39" s="1525">
        <f t="shared" ref="E39" si="3">SUM(C39:D39)</f>
        <v>0</v>
      </c>
      <c r="F39" s="1526">
        <f>SUMIF('1.1'!$B$9:$B$1066,$A39,'1.1'!S$9:S$1066)+$D39*'1.1'!S$5</f>
        <v>0</v>
      </c>
      <c r="G39" s="1527">
        <f>SUMIF('1.1'!$B$9:$B$1066,$A39,'1.1'!T$9:T$1066)+$D39*'1.1'!T$5</f>
        <v>0</v>
      </c>
      <c r="H39" s="1527">
        <f>SUMIF('1.1'!$B$9:$B$1066,$A39,'1.1'!U$9:U$1066)+$D39*'1.1'!U$5</f>
        <v>0</v>
      </c>
      <c r="I39" s="1528">
        <f>SUMIF('1.1'!$B$9:$B$1066,$A39,'1.1'!V$9:V$1066)+$D39*'1.1'!V$5</f>
        <v>0</v>
      </c>
      <c r="J39" s="1529">
        <f>SUMIF('1.1'!$B$9:$B$1066,$A39,'1.1'!W$9:W$1066)+$D39*'1.1'!W$5</f>
        <v>0</v>
      </c>
      <c r="K39" s="1529">
        <f>SUMIF('1.1'!$B$9:$B$1066,$A39,'1.1'!X$9:X$1066)+$D39*'1.1'!X$5</f>
        <v>0</v>
      </c>
      <c r="L39" s="1529">
        <f>SUMIF('1.1'!$B$9:$B$1066,$A39,'1.1'!Y$9:Y$1066)+$D39*'1.1'!Y$5</f>
        <v>0</v>
      </c>
      <c r="M39" s="1529">
        <f>SUMIF('1.1'!$B$9:$B$1066,$A39,'1.1'!Z$9:Z$1066)+$D39*'1.1'!Z$5</f>
        <v>0</v>
      </c>
      <c r="N39" s="1529">
        <f>SUMIF('1.1'!$B$9:$B$1066,$A39,'1.1'!AA$9:AA$1066)+$D39*'1.1'!AA$5</f>
        <v>0</v>
      </c>
      <c r="O39" s="1529">
        <f>SUMIF('1.1'!$B$9:$B$1066,$A39,'1.1'!AB$9:AB$1066)+$D39*'1.1'!AB$5</f>
        <v>0</v>
      </c>
      <c r="P39" s="1529">
        <f>SUMIF('1.1'!$B$9:$B$1066,$A39,'1.1'!AC$9:AC$1066)+$D39*'1.1'!AC$5</f>
        <v>0</v>
      </c>
      <c r="Q39" s="1530">
        <f>SUMIF('1.1'!$B$9:$B$1066,$A39,'1.1'!AD$9:AD$1066)+$D39*'1.1'!AD$5</f>
        <v>0</v>
      </c>
      <c r="R39" s="1527">
        <f>SUMIF('1.1'!$B$9:$B$1066,$A39,'1.1'!AE$9:AE$1066)+$D39*'1.1'!AE$5</f>
        <v>0</v>
      </c>
      <c r="S39" s="1545">
        <f>SUMIF('1.1'!$B$9:$B$1066,$A39,'1.1'!AF$9:AF$1066)+$D39*'1.1'!AF$5</f>
        <v>0</v>
      </c>
      <c r="T39" s="1545">
        <f>SUMIF('1.1'!$B$9:$B$1066,$A39,'1.1'!AG$9:AG$1066)+$D39*'1.1'!AG$5</f>
        <v>0</v>
      </c>
      <c r="U39" s="1545">
        <f>SUMIF('1.1'!$B$9:$B$1066,$A39,'1.1'!AH$9:AH$1066)+$D39*'1.1'!AH$5</f>
        <v>0</v>
      </c>
      <c r="V39" s="1545">
        <f>SUMIF('1.1'!$B$9:$B$1066,$A39,'1.1'!AI$9:AI$1066)+$D39*'1.1'!AI$5</f>
        <v>0</v>
      </c>
      <c r="W39" s="1546">
        <f>SUMIF('1.1'!$B$9:$B$1066,$A39,'1.1'!AJ$9:AJ$1066)+$D39*'1.1'!AJ$5</f>
        <v>0</v>
      </c>
      <c r="Y39" s="1519"/>
    </row>
    <row r="40" spans="1:25" ht="13.5" thickBot="1" x14ac:dyDescent="0.25">
      <c r="A40" s="212" t="s">
        <v>355</v>
      </c>
      <c r="B40" s="213"/>
      <c r="C40" s="214">
        <f>SUM(C8:C39)</f>
        <v>60776449.949110314</v>
      </c>
      <c r="D40" s="215">
        <f>SUM(D8:D39)</f>
        <v>101960.5587425102</v>
      </c>
      <c r="E40" s="216">
        <f>SUM(E8:E39)</f>
        <v>60878410.507852823</v>
      </c>
      <c r="F40" s="217">
        <f>SUM(F8:F39)</f>
        <v>23233187.15876843</v>
      </c>
      <c r="G40" s="218">
        <f>SUM(G8:G39)</f>
        <v>982375.77838344371</v>
      </c>
      <c r="H40" s="218">
        <f t="shared" ref="H40:V40" si="4">SUM(H8:H39)</f>
        <v>16896863.388195224</v>
      </c>
      <c r="I40" s="218">
        <f t="shared" si="4"/>
        <v>0</v>
      </c>
      <c r="J40" s="218">
        <f t="shared" si="4"/>
        <v>17064450.791951261</v>
      </c>
      <c r="K40" s="218">
        <f t="shared" si="4"/>
        <v>0</v>
      </c>
      <c r="L40" s="218">
        <f t="shared" si="4"/>
        <v>147356.36675751652</v>
      </c>
      <c r="M40" s="218">
        <f t="shared" si="4"/>
        <v>98237.577838344369</v>
      </c>
      <c r="N40" s="218">
        <f t="shared" si="4"/>
        <v>245593.94459586093</v>
      </c>
      <c r="O40" s="218">
        <f t="shared" si="4"/>
        <v>589425.46703006607</v>
      </c>
      <c r="P40" s="218">
        <f t="shared" si="4"/>
        <v>147356.36675751652</v>
      </c>
      <c r="Q40" s="218">
        <f t="shared" si="4"/>
        <v>245593.94459586093</v>
      </c>
      <c r="R40" s="218">
        <f t="shared" si="4"/>
        <v>49118.788919172184</v>
      </c>
      <c r="S40" s="218">
        <f t="shared" si="4"/>
        <v>0</v>
      </c>
      <c r="T40" s="218">
        <f t="shared" si="4"/>
        <v>638544.25594923832</v>
      </c>
      <c r="U40" s="218">
        <f t="shared" si="4"/>
        <v>245593.94459586093</v>
      </c>
      <c r="V40" s="218">
        <f t="shared" si="4"/>
        <v>245593.94459586093</v>
      </c>
      <c r="W40" s="216">
        <f>SUM(W8:W39)</f>
        <v>49118.788919172184</v>
      </c>
    </row>
    <row r="41" spans="1:25" x14ac:dyDescent="0.2">
      <c r="E41" s="219"/>
      <c r="F41" s="220"/>
      <c r="G41" s="47"/>
    </row>
    <row r="42" spans="1:25" ht="16.5" thickBot="1" x14ac:dyDescent="0.3">
      <c r="A42" s="5" t="s">
        <v>1306</v>
      </c>
      <c r="I42" s="175"/>
      <c r="J42" s="176"/>
    </row>
    <row r="43" spans="1:25" ht="13.5" thickBot="1" x14ac:dyDescent="0.25">
      <c r="A43" s="177"/>
      <c r="B43" s="178"/>
      <c r="C43" s="2324" t="s">
        <v>522</v>
      </c>
      <c r="D43" s="2325"/>
      <c r="E43" s="2325"/>
      <c r="F43" s="2325"/>
      <c r="G43" s="2325"/>
      <c r="H43" s="2325"/>
      <c r="I43" s="2325"/>
      <c r="J43" s="2325"/>
      <c r="K43" s="2325"/>
      <c r="L43" s="2325"/>
      <c r="M43" s="2325"/>
      <c r="N43" s="2325"/>
      <c r="O43" s="2325"/>
      <c r="P43" s="2325"/>
      <c r="Q43" s="2325"/>
      <c r="R43" s="2325"/>
      <c r="S43" s="2325"/>
      <c r="T43" s="2325"/>
      <c r="U43" s="2325"/>
      <c r="V43" s="2325"/>
      <c r="W43" s="2326"/>
    </row>
    <row r="44" spans="1:25" x14ac:dyDescent="0.2">
      <c r="A44" s="179" t="s">
        <v>0</v>
      </c>
      <c r="B44" s="8"/>
      <c r="C44" s="179" t="s">
        <v>342</v>
      </c>
      <c r="D44" s="154" t="s">
        <v>343</v>
      </c>
      <c r="E44" s="180" t="s">
        <v>355</v>
      </c>
      <c r="F44" s="181" t="s">
        <v>455</v>
      </c>
      <c r="G44" s="182" t="s">
        <v>456</v>
      </c>
      <c r="H44" s="183" t="s">
        <v>457</v>
      </c>
      <c r="I44" s="184" t="s">
        <v>458</v>
      </c>
      <c r="J44" s="185" t="s">
        <v>459</v>
      </c>
      <c r="K44" s="186" t="s">
        <v>460</v>
      </c>
      <c r="L44" s="186" t="s">
        <v>460</v>
      </c>
      <c r="M44" s="186" t="s">
        <v>460</v>
      </c>
      <c r="N44" s="186" t="s">
        <v>460</v>
      </c>
      <c r="O44" s="186" t="s">
        <v>460</v>
      </c>
      <c r="P44" s="186" t="s">
        <v>460</v>
      </c>
      <c r="Q44" s="187" t="s">
        <v>460</v>
      </c>
      <c r="R44" s="188" t="s">
        <v>460</v>
      </c>
      <c r="S44" s="188" t="s">
        <v>460</v>
      </c>
      <c r="T44" s="188" t="s">
        <v>460</v>
      </c>
      <c r="U44" s="188" t="s">
        <v>460</v>
      </c>
      <c r="V44" s="188" t="s">
        <v>460</v>
      </c>
      <c r="W44" s="189" t="s">
        <v>460</v>
      </c>
    </row>
    <row r="45" spans="1:25" x14ac:dyDescent="0.2">
      <c r="A45" s="190"/>
      <c r="B45" s="191"/>
      <c r="C45" s="190"/>
      <c r="D45" s="192" t="s">
        <v>347</v>
      </c>
      <c r="E45" s="193"/>
      <c r="F45" s="194"/>
      <c r="G45" s="195" t="s">
        <v>461</v>
      </c>
      <c r="H45" s="196"/>
      <c r="I45" s="197"/>
      <c r="J45" s="198" t="s">
        <v>462</v>
      </c>
      <c r="K45" s="199" t="s">
        <v>463</v>
      </c>
      <c r="L45" s="199" t="s">
        <v>464</v>
      </c>
      <c r="M45" s="199" t="s">
        <v>465</v>
      </c>
      <c r="N45" s="199" t="s">
        <v>466</v>
      </c>
      <c r="O45" s="199" t="s">
        <v>467</v>
      </c>
      <c r="P45" s="199" t="s">
        <v>468</v>
      </c>
      <c r="Q45" s="200" t="s">
        <v>469</v>
      </c>
      <c r="R45" s="201" t="s">
        <v>470</v>
      </c>
      <c r="S45" s="201" t="s">
        <v>471</v>
      </c>
      <c r="T45" s="201" t="s">
        <v>848</v>
      </c>
      <c r="U45" s="201" t="s">
        <v>850</v>
      </c>
      <c r="V45" s="201" t="s">
        <v>1365</v>
      </c>
      <c r="W45" s="1349" t="s">
        <v>1366</v>
      </c>
    </row>
    <row r="46" spans="1:25" x14ac:dyDescent="0.2">
      <c r="A46" s="202" t="s">
        <v>12</v>
      </c>
      <c r="C46" s="203">
        <f>SUMIF('1.1'!B$9:B$1066,A46,'1.1'!AN$9:AN$1066)</f>
        <v>2458927.7066405532</v>
      </c>
      <c r="D46" s="204">
        <f t="shared" ref="D46:D77" si="5">+D8</f>
        <v>1777.6495595922643</v>
      </c>
      <c r="E46" s="205">
        <f>+C46+D46</f>
        <v>2460705.3562001456</v>
      </c>
      <c r="F46" s="206">
        <f>SUMIF('1.1'!$B$9:$B$1066,$A46,'1.1'!AO$9:AO$1066)+$D46*'1.1'!AO$5</f>
        <v>1080894.9734703791</v>
      </c>
      <c r="G46" s="207">
        <f>SUMIF('1.1'!$B$9:$B$1066,$A46,'1.1'!AP$9:AP$1066)+$D46*'1.1'!AP$5</f>
        <v>45703.804375068903</v>
      </c>
      <c r="H46" s="207">
        <f>SUMIF('1.1'!$B$9:$B$1066,$A46,'1.1'!AQ$9:AQ$1066)+$D46*'1.1'!AQ$5</f>
        <v>786105.43525118474</v>
      </c>
      <c r="I46" s="208">
        <f>SUMIF('1.1'!$B$9:$B$1066,$A46,'1.1'!AR$9:AR$1066)+$D46*'1.1'!AR$5</f>
        <v>0</v>
      </c>
      <c r="J46" s="209">
        <f>SUMIF('1.1'!$B$9:$B$1066,$A46,'1.1'!AS$9:AS$1066)+$D46*'1.1'!AS$5</f>
        <v>422315.68107207294</v>
      </c>
      <c r="K46" s="209">
        <f>SUMIF('1.1'!$B$9:$B$1066,$A46,'1.1'!AT$9:AT$1066)+$D46*'1.1'!AT$5</f>
        <v>0</v>
      </c>
      <c r="L46" s="209">
        <f>SUMIF('1.1'!$B$9:$B$1066,$A46,'1.1'!AU$9:AU$1066)+$D46*'1.1'!AU$5</f>
        <v>6855.5706562603336</v>
      </c>
      <c r="M46" s="209">
        <f>SUMIF('1.1'!$B$9:$B$1066,$A46,'1.1'!AV$9:AV$1066)+$D46*'1.1'!AV$5</f>
        <v>4570.3804375068894</v>
      </c>
      <c r="N46" s="209">
        <f>SUMIF('1.1'!$B$9:$B$1066,$A46,'1.1'!AW$9:AW$1066)+$D46*'1.1'!AW$5</f>
        <v>11425.951093767226</v>
      </c>
      <c r="O46" s="209">
        <f>SUMIF('1.1'!$B$9:$B$1066,$A46,'1.1'!AX$9:AX$1066)+$D46*'1.1'!AX$5</f>
        <v>27422.282625041335</v>
      </c>
      <c r="P46" s="209">
        <f>SUMIF('1.1'!$B$9:$B$1066,$A46,'1.1'!AY$9:AY$1066)+$D46*'1.1'!AY$5</f>
        <v>6855.5706562603336</v>
      </c>
      <c r="Q46" s="210">
        <f>SUMIF('1.1'!$B$9:$B$1066,$A46,'1.1'!AZ$9:AZ$1066)+$D46*'1.1'!AZ$5</f>
        <v>11425.951093767226</v>
      </c>
      <c r="R46" s="207">
        <f>SUMIF('1.1'!$B$9:$B$1066,$A46,'1.1'!BA$9:BA$1066)+$D46*'1.1'!BA$5</f>
        <v>2285.1902187534447</v>
      </c>
      <c r="S46" s="1470">
        <f>SUMIF('1.1'!$B$9:$B$1066,$A46,'1.1'!BB$9:BB$1066)+$D46*'1.1'!BB$5</f>
        <v>0</v>
      </c>
      <c r="T46" s="1470">
        <f>SUMIF('1.1'!$B$9:$B$1066,$A46,'1.1'!BC$9:BC$1066)+$D46*'1.1'!BC$5</f>
        <v>29707.472843794792</v>
      </c>
      <c r="U46" s="1470">
        <f>SUMIF('1.1'!$B$9:$B$1066,$A46,'1.1'!BD$9:BD$1066)+$D46*'1.1'!BD$5</f>
        <v>11425.951093767226</v>
      </c>
      <c r="V46" s="1470">
        <f>SUMIF('1.1'!$B$9:$B$1066,$A46,'1.1'!BE$9:BE$1066)+$D46*'1.1'!BE$5</f>
        <v>11425.951093767226</v>
      </c>
      <c r="W46" s="1471">
        <f>SUMIF('1.1'!$B$9:$B$1066,$A46,'1.1'!BF$9:BF$1066)+$D46*'1.1'!BF$5</f>
        <v>2285.1902187534447</v>
      </c>
    </row>
    <row r="47" spans="1:25" x14ac:dyDescent="0.2">
      <c r="A47" s="202" t="s">
        <v>39</v>
      </c>
      <c r="C47" s="203">
        <f>SUMIF('1.1'!B$9:B$1066,A47,'1.1'!AN$9:AN$1066)</f>
        <v>11434813.184295917</v>
      </c>
      <c r="D47" s="204">
        <f t="shared" si="5"/>
        <v>20981.789798893329</v>
      </c>
      <c r="E47" s="205">
        <f t="shared" ref="E47:E70" si="6">+C47+D47</f>
        <v>11455794.97409481</v>
      </c>
      <c r="F47" s="206">
        <f>SUMIF('1.1'!$B$9:$B$1066,$A47,'1.1'!AO$9:AO$1066)+$D47*'1.1'!AO$5</f>
        <v>4370111.6079210462</v>
      </c>
      <c r="G47" s="207">
        <f>SUMIF('1.1'!$B$9:$B$1066,$A47,'1.1'!AP$9:AP$1066)+$D47*'1.1'!AP$5</f>
        <v>184782.73183598512</v>
      </c>
      <c r="H47" s="207">
        <f>SUMIF('1.1'!$B$9:$B$1066,$A47,'1.1'!AQ$9:AQ$1066)+$D47*'1.1'!AQ$5</f>
        <v>3178262.9875789429</v>
      </c>
      <c r="I47" s="208">
        <f>SUMIF('1.1'!$B$9:$B$1066,$A47,'1.1'!AR$9:AR$1066)+$D47*'1.1'!AR$5</f>
        <v>0</v>
      </c>
      <c r="J47" s="209">
        <f>SUMIF('1.1'!$B$9:$B$1066,$A47,'1.1'!AS$9:AS$1066)+$D47*'1.1'!AS$5</f>
        <v>3214485.1342098769</v>
      </c>
      <c r="K47" s="209">
        <f>SUMIF('1.1'!$B$9:$B$1066,$A47,'1.1'!AT$9:AT$1066)+$D47*'1.1'!AT$5</f>
        <v>0</v>
      </c>
      <c r="L47" s="209">
        <f>SUMIF('1.1'!$B$9:$B$1066,$A47,'1.1'!AU$9:AU$1066)+$D47*'1.1'!AU$5</f>
        <v>27717.409775397744</v>
      </c>
      <c r="M47" s="209">
        <f>SUMIF('1.1'!$B$9:$B$1066,$A47,'1.1'!AV$9:AV$1066)+$D47*'1.1'!AV$5</f>
        <v>18478.2731835985</v>
      </c>
      <c r="N47" s="209">
        <f>SUMIF('1.1'!$B$9:$B$1066,$A47,'1.1'!AW$9:AW$1066)+$D47*'1.1'!AW$5</f>
        <v>46195.68295899628</v>
      </c>
      <c r="O47" s="209">
        <f>SUMIF('1.1'!$B$9:$B$1066,$A47,'1.1'!AX$9:AX$1066)+$D47*'1.1'!AX$5</f>
        <v>110869.63910159098</v>
      </c>
      <c r="P47" s="209">
        <f>SUMIF('1.1'!$B$9:$B$1066,$A47,'1.1'!AY$9:AY$1066)+$D47*'1.1'!AY$5</f>
        <v>27717.409775397744</v>
      </c>
      <c r="Q47" s="210">
        <f>SUMIF('1.1'!$B$9:$B$1066,$A47,'1.1'!AZ$9:AZ$1066)+$D47*'1.1'!AZ$5</f>
        <v>46195.68295899628</v>
      </c>
      <c r="R47" s="207">
        <f>SUMIF('1.1'!$B$9:$B$1066,$A47,'1.1'!BA$9:BA$1066)+$D47*'1.1'!BA$5</f>
        <v>9239.1365917992498</v>
      </c>
      <c r="S47" s="1470">
        <f>SUMIF('1.1'!$B$9:$B$1066,$A47,'1.1'!BB$9:BB$1066)+$D47*'1.1'!BB$5</f>
        <v>0</v>
      </c>
      <c r="T47" s="1470">
        <f>SUMIF('1.1'!$B$9:$B$1066,$A47,'1.1'!BC$9:BC$1066)+$D47*'1.1'!BC$5</f>
        <v>120108.77569339024</v>
      </c>
      <c r="U47" s="1470">
        <f>SUMIF('1.1'!$B$9:$B$1066,$A47,'1.1'!BD$9:BD$1066)+$D47*'1.1'!BD$5</f>
        <v>46195.68295899628</v>
      </c>
      <c r="V47" s="1470">
        <f>SUMIF('1.1'!$B$9:$B$1066,$A47,'1.1'!BE$9:BE$1066)+$D47*'1.1'!BE$5</f>
        <v>46195.68295899628</v>
      </c>
      <c r="W47" s="1471">
        <f>SUMIF('1.1'!$B$9:$B$1066,$A47,'1.1'!BF$9:BF$1066)+$D47*'1.1'!BF$5</f>
        <v>9239.1365917992498</v>
      </c>
    </row>
    <row r="48" spans="1:25" x14ac:dyDescent="0.2">
      <c r="A48" s="202" t="s">
        <v>98</v>
      </c>
      <c r="C48" s="203">
        <f>SUMIF('1.1'!B$9:B$1066,A48,'1.1'!AN$9:AN$1066)</f>
        <v>1127909.5892999999</v>
      </c>
      <c r="D48" s="204">
        <f t="shared" si="5"/>
        <v>0</v>
      </c>
      <c r="E48" s="205">
        <f t="shared" si="6"/>
        <v>1127909.5892999999</v>
      </c>
      <c r="F48" s="206">
        <f>SUMIF('1.1'!$B$9:$B$1066,$A48,'1.1'!AO$9:AO$1066)+$D48*'1.1'!AO$5</f>
        <v>501891.05076736363</v>
      </c>
      <c r="G48" s="207">
        <f>SUMIF('1.1'!$B$9:$B$1066,$A48,'1.1'!AP$9:AP$1066)+$D48*'1.1'!AP$5</f>
        <v>21221.608911939275</v>
      </c>
      <c r="H48" s="207">
        <f>SUMIF('1.1'!$B$9:$B$1066,$A48,'1.1'!AQ$9:AQ$1066)+$D48*'1.1'!AQ$5</f>
        <v>365011.67328535533</v>
      </c>
      <c r="I48" s="208">
        <f>SUMIF('1.1'!$B$9:$B$1066,$A48,'1.1'!AR$9:AR$1066)+$D48*'1.1'!AR$5</f>
        <v>0</v>
      </c>
      <c r="J48" s="209">
        <f>SUMIF('1.1'!$B$9:$B$1066,$A48,'1.1'!AS$9:AS$1066)+$D48*'1.1'!AS$5</f>
        <v>181425.83182750855</v>
      </c>
      <c r="K48" s="209">
        <f>SUMIF('1.1'!$B$9:$B$1066,$A48,'1.1'!AT$9:AT$1066)+$D48*'1.1'!AT$5</f>
        <v>0</v>
      </c>
      <c r="L48" s="209">
        <f>SUMIF('1.1'!$B$9:$B$1066,$A48,'1.1'!AU$9:AU$1066)+$D48*'1.1'!AU$5</f>
        <v>3183.2413367908903</v>
      </c>
      <c r="M48" s="209">
        <f>SUMIF('1.1'!$B$9:$B$1066,$A48,'1.1'!AV$9:AV$1066)+$D48*'1.1'!AV$5</f>
        <v>2122.1608911939275</v>
      </c>
      <c r="N48" s="209">
        <f>SUMIF('1.1'!$B$9:$B$1066,$A48,'1.1'!AW$9:AW$1066)+$D48*'1.1'!AW$5</f>
        <v>5305.4022279848186</v>
      </c>
      <c r="O48" s="209">
        <f>SUMIF('1.1'!$B$9:$B$1066,$A48,'1.1'!AX$9:AX$1066)+$D48*'1.1'!AX$5</f>
        <v>12732.965347163561</v>
      </c>
      <c r="P48" s="209">
        <f>SUMIF('1.1'!$B$9:$B$1066,$A48,'1.1'!AY$9:AY$1066)+$D48*'1.1'!AY$5</f>
        <v>3183.2413367908903</v>
      </c>
      <c r="Q48" s="210">
        <f>SUMIF('1.1'!$B$9:$B$1066,$A48,'1.1'!AZ$9:AZ$1066)+$D48*'1.1'!AZ$5</f>
        <v>5305.4022279848186</v>
      </c>
      <c r="R48" s="207">
        <f>SUMIF('1.1'!$B$9:$B$1066,$A48,'1.1'!BA$9:BA$1066)+$D48*'1.1'!BA$5</f>
        <v>1061.0804455969637</v>
      </c>
      <c r="S48" s="1470">
        <f>SUMIF('1.1'!$B$9:$B$1066,$A48,'1.1'!BB$9:BB$1066)+$D48*'1.1'!BB$5</f>
        <v>0</v>
      </c>
      <c r="T48" s="1470">
        <f>SUMIF('1.1'!$B$9:$B$1066,$A48,'1.1'!BC$9:BC$1066)+$D48*'1.1'!BC$5</f>
        <v>13794.045792760524</v>
      </c>
      <c r="U48" s="1470">
        <f>SUMIF('1.1'!$B$9:$B$1066,$A48,'1.1'!BD$9:BD$1066)+$D48*'1.1'!BD$5</f>
        <v>5305.4022279848186</v>
      </c>
      <c r="V48" s="1470">
        <f>SUMIF('1.1'!$B$9:$B$1066,$A48,'1.1'!BE$9:BE$1066)+$D48*'1.1'!BE$5</f>
        <v>5305.4022279848186</v>
      </c>
      <c r="W48" s="1471">
        <f>SUMIF('1.1'!$B$9:$B$1066,$A48,'1.1'!BF$9:BF$1066)+$D48*'1.1'!BF$5</f>
        <v>1061.0804455969637</v>
      </c>
    </row>
    <row r="49" spans="1:23" x14ac:dyDescent="0.2">
      <c r="A49" s="202" t="s">
        <v>131</v>
      </c>
      <c r="C49" s="203">
        <f>SUMIF('1.1'!B$9:B$1066,A49,'1.1'!AN$9:AN$1066)</f>
        <v>3485264.1234859172</v>
      </c>
      <c r="D49" s="204">
        <f t="shared" si="5"/>
        <v>37746.30792260512</v>
      </c>
      <c r="E49" s="205">
        <f t="shared" si="6"/>
        <v>3523010.4314085222</v>
      </c>
      <c r="F49" s="206">
        <f>SUMIF('1.1'!$B$9:$B$1066,$A49,'1.1'!AO$9:AO$1066)+$D49*'1.1'!AO$5</f>
        <v>1355957.3297294278</v>
      </c>
      <c r="G49" s="207">
        <f>SUMIF('1.1'!$B$9:$B$1066,$A49,'1.1'!AP$9:AP$1066)+$D49*'1.1'!AP$5</f>
        <v>57334.347980102662</v>
      </c>
      <c r="H49" s="207">
        <f>SUMIF('1.1'!$B$9:$B$1066,$A49,'1.1'!AQ$9:AQ$1066)+$D49*'1.1'!AQ$5</f>
        <v>986150.78525776567</v>
      </c>
      <c r="I49" s="208">
        <f>SUMIF('1.1'!$B$9:$B$1066,$A49,'1.1'!AR$9:AR$1066)+$D49*'1.1'!AR$5</f>
        <v>0</v>
      </c>
      <c r="J49" s="209">
        <f>SUMIF('1.1'!$B$9:$B$1066,$A49,'1.1'!AS$9:AS$1066)+$D49*'1.1'!AS$5</f>
        <v>965898.51149594516</v>
      </c>
      <c r="K49" s="209">
        <f>SUMIF('1.1'!$B$9:$B$1066,$A49,'1.1'!AT$9:AT$1066)+$D49*'1.1'!AT$5</f>
        <v>0</v>
      </c>
      <c r="L49" s="209">
        <f>SUMIF('1.1'!$B$9:$B$1066,$A49,'1.1'!AU$9:AU$1066)+$D49*'1.1'!AU$5</f>
        <v>8600.1521970153935</v>
      </c>
      <c r="M49" s="209">
        <f>SUMIF('1.1'!$B$9:$B$1066,$A49,'1.1'!AV$9:AV$1066)+$D49*'1.1'!AV$5</f>
        <v>5733.4347980102666</v>
      </c>
      <c r="N49" s="209">
        <f>SUMIF('1.1'!$B$9:$B$1066,$A49,'1.1'!AW$9:AW$1066)+$D49*'1.1'!AW$5</f>
        <v>14333.586995025666</v>
      </c>
      <c r="O49" s="209">
        <f>SUMIF('1.1'!$B$9:$B$1066,$A49,'1.1'!AX$9:AX$1066)+$D49*'1.1'!AX$5</f>
        <v>34400.608788061574</v>
      </c>
      <c r="P49" s="209">
        <f>SUMIF('1.1'!$B$9:$B$1066,$A49,'1.1'!AY$9:AY$1066)+$D49*'1.1'!AY$5</f>
        <v>8600.1521970153935</v>
      </c>
      <c r="Q49" s="210">
        <f>SUMIF('1.1'!$B$9:$B$1066,$A49,'1.1'!AZ$9:AZ$1066)+$D49*'1.1'!AZ$5</f>
        <v>14333.586995025666</v>
      </c>
      <c r="R49" s="207">
        <f>SUMIF('1.1'!$B$9:$B$1066,$A49,'1.1'!BA$9:BA$1066)+$D49*'1.1'!BA$5</f>
        <v>2866.7173990051333</v>
      </c>
      <c r="S49" s="1470">
        <f>SUMIF('1.1'!$B$9:$B$1066,$A49,'1.1'!BB$9:BB$1066)+$D49*'1.1'!BB$5</f>
        <v>0</v>
      </c>
      <c r="T49" s="1470">
        <f>SUMIF('1.1'!$B$9:$B$1066,$A49,'1.1'!BC$9:BC$1066)+$D49*'1.1'!BC$5</f>
        <v>37267.326187066741</v>
      </c>
      <c r="U49" s="1470">
        <f>SUMIF('1.1'!$B$9:$B$1066,$A49,'1.1'!BD$9:BD$1066)+$D49*'1.1'!BD$5</f>
        <v>14333.586995025666</v>
      </c>
      <c r="V49" s="1470">
        <f>SUMIF('1.1'!$B$9:$B$1066,$A49,'1.1'!BE$9:BE$1066)+$D49*'1.1'!BE$5</f>
        <v>14333.586995025666</v>
      </c>
      <c r="W49" s="1471">
        <f>SUMIF('1.1'!$B$9:$B$1066,$A49,'1.1'!BF$9:BF$1066)+$D49*'1.1'!BF$5</f>
        <v>2866.7173990051333</v>
      </c>
    </row>
    <row r="50" spans="1:23" x14ac:dyDescent="0.2">
      <c r="A50" s="304" t="s">
        <v>145</v>
      </c>
      <c r="C50" s="203">
        <f>SUMIF('1.1'!B$9:B$1066,A50,'1.1'!AN$9:AN$1066)</f>
        <v>3266138.2330083293</v>
      </c>
      <c r="D50" s="204">
        <f t="shared" si="5"/>
        <v>0</v>
      </c>
      <c r="E50" s="205">
        <f t="shared" si="6"/>
        <v>3266138.2330083293</v>
      </c>
      <c r="F50" s="206">
        <f>SUMIF('1.1'!$B$9:$B$1066,$A50,'1.1'!AO$9:AO$1066)+$D50*'1.1'!AO$5</f>
        <v>1311804.194142513</v>
      </c>
      <c r="G50" s="207">
        <f>SUMIF('1.1'!$B$9:$B$1066,$A50,'1.1'!AP$9:AP$1066)+$D50*'1.1'!AP$5</f>
        <v>55467.407786152791</v>
      </c>
      <c r="H50" s="207">
        <f>SUMIF('1.1'!$B$9:$B$1066,$A50,'1.1'!AQ$9:AQ$1066)+$D50*'1.1'!AQ$5</f>
        <v>954039.41392182792</v>
      </c>
      <c r="I50" s="208">
        <f>SUMIF('1.1'!$B$9:$B$1066,$A50,'1.1'!AR$9:AR$1066)+$D50*'1.1'!AR$5</f>
        <v>0</v>
      </c>
      <c r="J50" s="209">
        <f>SUMIF('1.1'!$B$9:$B$1066,$A50,'1.1'!AS$9:AS$1066)+$D50*'1.1'!AS$5</f>
        <v>792291.84574591601</v>
      </c>
      <c r="K50" s="209">
        <f>SUMIF('1.1'!$B$9:$B$1066,$A50,'1.1'!AT$9:AT$1066)+$D50*'1.1'!AT$5</f>
        <v>0</v>
      </c>
      <c r="L50" s="209">
        <f>SUMIF('1.1'!$B$9:$B$1066,$A50,'1.1'!AU$9:AU$1066)+$D50*'1.1'!AU$5</f>
        <v>8320.1111679229216</v>
      </c>
      <c r="M50" s="209">
        <f>SUMIF('1.1'!$B$9:$B$1066,$A50,'1.1'!AV$9:AV$1066)+$D50*'1.1'!AV$5</f>
        <v>5546.7407786152799</v>
      </c>
      <c r="N50" s="209">
        <f>SUMIF('1.1'!$B$9:$B$1066,$A50,'1.1'!AW$9:AW$1066)+$D50*'1.1'!AW$5</f>
        <v>13866.851946538198</v>
      </c>
      <c r="O50" s="209">
        <f>SUMIF('1.1'!$B$9:$B$1066,$A50,'1.1'!AX$9:AX$1066)+$D50*'1.1'!AX$5</f>
        <v>33280.444671691686</v>
      </c>
      <c r="P50" s="209">
        <f>SUMIF('1.1'!$B$9:$B$1066,$A50,'1.1'!AY$9:AY$1066)+$D50*'1.1'!AY$5</f>
        <v>8320.1111679229216</v>
      </c>
      <c r="Q50" s="210">
        <f>SUMIF('1.1'!$B$9:$B$1066,$A50,'1.1'!AZ$9:AZ$1066)+$D50*'1.1'!AZ$5</f>
        <v>13866.851946538198</v>
      </c>
      <c r="R50" s="207">
        <f>SUMIF('1.1'!$B$9:$B$1066,$A50,'1.1'!BA$9:BA$1066)+$D50*'1.1'!BA$5</f>
        <v>2773.3703893076399</v>
      </c>
      <c r="S50" s="1470">
        <f>SUMIF('1.1'!$B$9:$B$1066,$A50,'1.1'!BB$9:BB$1066)+$D50*'1.1'!BB$5</f>
        <v>0</v>
      </c>
      <c r="T50" s="1470">
        <f>SUMIF('1.1'!$B$9:$B$1066,$A50,'1.1'!BC$9:BC$1066)+$D50*'1.1'!BC$5</f>
        <v>36053.815060999303</v>
      </c>
      <c r="U50" s="1470">
        <f>SUMIF('1.1'!$B$9:$B$1066,$A50,'1.1'!BD$9:BD$1066)+$D50*'1.1'!BD$5</f>
        <v>13866.851946538198</v>
      </c>
      <c r="V50" s="1470">
        <f>SUMIF('1.1'!$B$9:$B$1066,$A50,'1.1'!BE$9:BE$1066)+$D50*'1.1'!BE$5</f>
        <v>13866.851946538198</v>
      </c>
      <c r="W50" s="1471">
        <f>SUMIF('1.1'!$B$9:$B$1066,$A50,'1.1'!BF$9:BF$1066)+$D50*'1.1'!BF$5</f>
        <v>2773.3703893076399</v>
      </c>
    </row>
    <row r="51" spans="1:23" x14ac:dyDescent="0.2">
      <c r="A51" s="202" t="s">
        <v>217</v>
      </c>
      <c r="C51" s="203">
        <f>SUMIF('1.1'!B$9:B$1066,A51,'1.1'!AN$9:AN$1066)</f>
        <v>7374215.9006509958</v>
      </c>
      <c r="D51" s="204">
        <f t="shared" si="5"/>
        <v>0</v>
      </c>
      <c r="E51" s="205">
        <f t="shared" si="6"/>
        <v>7374215.9006509958</v>
      </c>
      <c r="F51" s="206">
        <f>SUMIF('1.1'!$B$9:$B$1066,$A51,'1.1'!AO$9:AO$1066)+$D51*'1.1'!AO$5</f>
        <v>3013438.3483466627</v>
      </c>
      <c r="G51" s="207">
        <f>SUMIF('1.1'!$B$9:$B$1066,$A51,'1.1'!AP$9:AP$1066)+$D51*'1.1'!AP$5</f>
        <v>127418.11198083144</v>
      </c>
      <c r="H51" s="207">
        <f>SUMIF('1.1'!$B$9:$B$1066,$A51,'1.1'!AQ$9:AQ$1066)+$D51*'1.1'!AQ$5</f>
        <v>2191591.5260703</v>
      </c>
      <c r="I51" s="208">
        <f>SUMIF('1.1'!$B$9:$B$1066,$A51,'1.1'!AR$9:AR$1066)+$D51*'1.1'!AR$5</f>
        <v>0</v>
      </c>
      <c r="J51" s="209">
        <f>SUMIF('1.1'!$B$9:$B$1066,$A51,'1.1'!AS$9:AS$1066)+$D51*'1.1'!AS$5</f>
        <v>1691368.1063059119</v>
      </c>
      <c r="K51" s="209">
        <f>SUMIF('1.1'!$B$9:$B$1066,$A51,'1.1'!AT$9:AT$1066)+$D51*'1.1'!AT$5</f>
        <v>0</v>
      </c>
      <c r="L51" s="209">
        <f>SUMIF('1.1'!$B$9:$B$1066,$A51,'1.1'!AU$9:AU$1066)+$D51*'1.1'!AU$5</f>
        <v>19112.716797124707</v>
      </c>
      <c r="M51" s="209">
        <f>SUMIF('1.1'!$B$9:$B$1066,$A51,'1.1'!AV$9:AV$1066)+$D51*'1.1'!AV$5</f>
        <v>12741.811198083144</v>
      </c>
      <c r="N51" s="209">
        <f>SUMIF('1.1'!$B$9:$B$1066,$A51,'1.1'!AW$9:AW$1066)+$D51*'1.1'!AW$5</f>
        <v>31854.52799520786</v>
      </c>
      <c r="O51" s="209">
        <f>SUMIF('1.1'!$B$9:$B$1066,$A51,'1.1'!AX$9:AX$1066)+$D51*'1.1'!AX$5</f>
        <v>76450.867188498829</v>
      </c>
      <c r="P51" s="209">
        <f>SUMIF('1.1'!$B$9:$B$1066,$A51,'1.1'!AY$9:AY$1066)+$D51*'1.1'!AY$5</f>
        <v>19112.716797124707</v>
      </c>
      <c r="Q51" s="210">
        <f>SUMIF('1.1'!$B$9:$B$1066,$A51,'1.1'!AZ$9:AZ$1066)+$D51*'1.1'!AZ$5</f>
        <v>31854.52799520786</v>
      </c>
      <c r="R51" s="207">
        <f>SUMIF('1.1'!$B$9:$B$1066,$A51,'1.1'!BA$9:BA$1066)+$D51*'1.1'!BA$5</f>
        <v>6370.9055990415718</v>
      </c>
      <c r="S51" s="1470">
        <f>SUMIF('1.1'!$B$9:$B$1066,$A51,'1.1'!BB$9:BB$1066)+$D51*'1.1'!BB$5</f>
        <v>0</v>
      </c>
      <c r="T51" s="1470">
        <f>SUMIF('1.1'!$B$9:$B$1066,$A51,'1.1'!BC$9:BC$1066)+$D51*'1.1'!BC$5</f>
        <v>82821.77278754038</v>
      </c>
      <c r="U51" s="1470">
        <f>SUMIF('1.1'!$B$9:$B$1066,$A51,'1.1'!BD$9:BD$1066)+$D51*'1.1'!BD$5</f>
        <v>31854.52799520786</v>
      </c>
      <c r="V51" s="1470">
        <f>SUMIF('1.1'!$B$9:$B$1066,$A51,'1.1'!BE$9:BE$1066)+$D51*'1.1'!BE$5</f>
        <v>31854.52799520786</v>
      </c>
      <c r="W51" s="1471">
        <f>SUMIF('1.1'!$B$9:$B$1066,$A51,'1.1'!BF$9:BF$1066)+$D51*'1.1'!BF$5</f>
        <v>6370.9055990415718</v>
      </c>
    </row>
    <row r="52" spans="1:23" x14ac:dyDescent="0.2">
      <c r="A52" s="202" t="s">
        <v>91</v>
      </c>
      <c r="C52" s="203">
        <f>SUMIF('1.1'!B$9:B$1066,A52,'1.1'!AN$9:AN$1066)</f>
        <v>1107613.28</v>
      </c>
      <c r="D52" s="204">
        <f t="shared" si="5"/>
        <v>0</v>
      </c>
      <c r="E52" s="205">
        <f t="shared" si="6"/>
        <v>1107613.28</v>
      </c>
      <c r="F52" s="206">
        <f>SUMIF('1.1'!$B$9:$B$1066,$A52,'1.1'!AO$9:AO$1066)+$D52*'1.1'!AO$5</f>
        <v>280716.0399999998</v>
      </c>
      <c r="G52" s="207">
        <f>SUMIF('1.1'!$B$9:$B$1066,$A52,'1.1'!AP$9:AP$1066)+$D52*'1.1'!AP$5</f>
        <v>11869.6</v>
      </c>
      <c r="H52" s="207">
        <f>SUMIF('1.1'!$B$9:$B$1066,$A52,'1.1'!AQ$9:AQ$1066)+$D52*'1.1'!AQ$5</f>
        <v>204157.11999999997</v>
      </c>
      <c r="I52" s="208">
        <f>SUMIF('1.1'!$B$9:$B$1066,$A52,'1.1'!AR$9:AR$1066)+$D52*'1.1'!AR$5</f>
        <v>0</v>
      </c>
      <c r="J52" s="209">
        <f>SUMIF('1.1'!$B$9:$B$1066,$A52,'1.1'!AS$9:AS$1066)+$D52*'1.1'!AS$5</f>
        <v>578229.12000000011</v>
      </c>
      <c r="K52" s="209">
        <f>SUMIF('1.1'!$B$9:$B$1066,$A52,'1.1'!AT$9:AT$1066)+$D52*'1.1'!AT$5</f>
        <v>0</v>
      </c>
      <c r="L52" s="209">
        <f>SUMIF('1.1'!$B$9:$B$1066,$A52,'1.1'!AU$9:AU$1066)+$D52*'1.1'!AU$5</f>
        <v>1780.4399999999998</v>
      </c>
      <c r="M52" s="209">
        <f>SUMIF('1.1'!$B$9:$B$1066,$A52,'1.1'!AV$9:AV$1066)+$D52*'1.1'!AV$5</f>
        <v>1186.9600000000003</v>
      </c>
      <c r="N52" s="209">
        <f>SUMIF('1.1'!$B$9:$B$1066,$A52,'1.1'!AW$9:AW$1066)+$D52*'1.1'!AW$5</f>
        <v>2967.4</v>
      </c>
      <c r="O52" s="209">
        <f>SUMIF('1.1'!$B$9:$B$1066,$A52,'1.1'!AX$9:AX$1066)+$D52*'1.1'!AX$5</f>
        <v>7121.7599999999993</v>
      </c>
      <c r="P52" s="209">
        <f>SUMIF('1.1'!$B$9:$B$1066,$A52,'1.1'!AY$9:AY$1066)+$D52*'1.1'!AY$5</f>
        <v>1780.4399999999998</v>
      </c>
      <c r="Q52" s="210">
        <f>SUMIF('1.1'!$B$9:$B$1066,$A52,'1.1'!AZ$9:AZ$1066)+$D52*'1.1'!AZ$5</f>
        <v>2967.4</v>
      </c>
      <c r="R52" s="207">
        <f>SUMIF('1.1'!$B$9:$B$1066,$A52,'1.1'!BA$9:BA$1066)+$D52*'1.1'!BA$5</f>
        <v>593.48000000000013</v>
      </c>
      <c r="S52" s="1470">
        <f>SUMIF('1.1'!$B$9:$B$1066,$A52,'1.1'!BB$9:BB$1066)+$D52*'1.1'!BB$5</f>
        <v>0</v>
      </c>
      <c r="T52" s="1470">
        <f>SUMIF('1.1'!$B$9:$B$1066,$A52,'1.1'!BC$9:BC$1066)+$D52*'1.1'!BC$5</f>
        <v>7715.2400000000007</v>
      </c>
      <c r="U52" s="1470">
        <f>SUMIF('1.1'!$B$9:$B$1066,$A52,'1.1'!BD$9:BD$1066)+$D52*'1.1'!BD$5</f>
        <v>2967.4</v>
      </c>
      <c r="V52" s="1470">
        <f>SUMIF('1.1'!$B$9:$B$1066,$A52,'1.1'!BE$9:BE$1066)+$D52*'1.1'!BE$5</f>
        <v>2967.4</v>
      </c>
      <c r="W52" s="1471">
        <f>SUMIF('1.1'!$B$9:$B$1066,$A52,'1.1'!BF$9:BF$1066)+$D52*'1.1'!BF$5</f>
        <v>593.48000000000013</v>
      </c>
    </row>
    <row r="53" spans="1:23" x14ac:dyDescent="0.2">
      <c r="A53" s="202" t="s">
        <v>169</v>
      </c>
      <c r="C53" s="203">
        <f>SUMIF('1.1'!B$9:B$1066,A53,'1.1'!AN$9:AN$1066)</f>
        <v>1395004.2176999999</v>
      </c>
      <c r="D53" s="204">
        <f t="shared" si="5"/>
        <v>0</v>
      </c>
      <c r="E53" s="205">
        <f t="shared" si="6"/>
        <v>1395004.2176999999</v>
      </c>
      <c r="F53" s="206">
        <f>SUMIF('1.1'!$B$9:$B$1066,$A53,'1.1'!AO$9:AO$1066)+$D53*'1.1'!AO$5</f>
        <v>536342.93020000006</v>
      </c>
      <c r="G53" s="207">
        <f>SUMIF('1.1'!$B$9:$B$1066,$A53,'1.1'!AP$9:AP$1066)+$D53*'1.1'!AP$5</f>
        <v>22678.348000000005</v>
      </c>
      <c r="H53" s="207">
        <f>SUMIF('1.1'!$B$9:$B$1066,$A53,'1.1'!AQ$9:AQ$1066)+$D53*'1.1'!AQ$5</f>
        <v>390067.58559999993</v>
      </c>
      <c r="I53" s="208">
        <f>SUMIF('1.1'!$B$9:$B$1066,$A53,'1.1'!AR$9:AR$1066)+$D53*'1.1'!AR$5</f>
        <v>0</v>
      </c>
      <c r="J53" s="209">
        <f>SUMIF('1.1'!$B$9:$B$1066,$A53,'1.1'!AS$9:AS$1066)+$D53*'1.1'!AS$5</f>
        <v>383549.89690000005</v>
      </c>
      <c r="K53" s="209">
        <f>SUMIF('1.1'!$B$9:$B$1066,$A53,'1.1'!AT$9:AT$1066)+$D53*'1.1'!AT$5</f>
        <v>0</v>
      </c>
      <c r="L53" s="209">
        <f>SUMIF('1.1'!$B$9:$B$1066,$A53,'1.1'!AU$9:AU$1066)+$D53*'1.1'!AU$5</f>
        <v>3401.7522000000004</v>
      </c>
      <c r="M53" s="209">
        <f>SUMIF('1.1'!$B$9:$B$1066,$A53,'1.1'!AV$9:AV$1066)+$D53*'1.1'!AV$5</f>
        <v>2267.8348000000005</v>
      </c>
      <c r="N53" s="209">
        <f>SUMIF('1.1'!$B$9:$B$1066,$A53,'1.1'!AW$9:AW$1066)+$D53*'1.1'!AW$5</f>
        <v>5669.5870000000014</v>
      </c>
      <c r="O53" s="209">
        <f>SUMIF('1.1'!$B$9:$B$1066,$A53,'1.1'!AX$9:AX$1066)+$D53*'1.1'!AX$5</f>
        <v>13607.008800000001</v>
      </c>
      <c r="P53" s="209">
        <f>SUMIF('1.1'!$B$9:$B$1066,$A53,'1.1'!AY$9:AY$1066)+$D53*'1.1'!AY$5</f>
        <v>3401.7522000000004</v>
      </c>
      <c r="Q53" s="210">
        <f>SUMIF('1.1'!$B$9:$B$1066,$A53,'1.1'!AZ$9:AZ$1066)+$D53*'1.1'!AZ$5</f>
        <v>5669.5870000000014</v>
      </c>
      <c r="R53" s="207">
        <f>SUMIF('1.1'!$B$9:$B$1066,$A53,'1.1'!BA$9:BA$1066)+$D53*'1.1'!BA$5</f>
        <v>1133.9174000000003</v>
      </c>
      <c r="S53" s="1470">
        <f>SUMIF('1.1'!$B$9:$B$1066,$A53,'1.1'!BB$9:BB$1066)+$D53*'1.1'!BB$5</f>
        <v>0</v>
      </c>
      <c r="T53" s="1470">
        <f>SUMIF('1.1'!$B$9:$B$1066,$A53,'1.1'!BC$9:BC$1066)+$D53*'1.1'!BC$5</f>
        <v>14740.926200000002</v>
      </c>
      <c r="U53" s="1470">
        <f>SUMIF('1.1'!$B$9:$B$1066,$A53,'1.1'!BD$9:BD$1066)+$D53*'1.1'!BD$5</f>
        <v>5669.5870000000014</v>
      </c>
      <c r="V53" s="1470">
        <f>SUMIF('1.1'!$B$9:$B$1066,$A53,'1.1'!BE$9:BE$1066)+$D53*'1.1'!BE$5</f>
        <v>5669.5870000000014</v>
      </c>
      <c r="W53" s="1471">
        <f>SUMIF('1.1'!$B$9:$B$1066,$A53,'1.1'!BF$9:BF$1066)+$D53*'1.1'!BF$5</f>
        <v>1133.9174000000003</v>
      </c>
    </row>
    <row r="54" spans="1:23" x14ac:dyDescent="0.2">
      <c r="A54" s="202" t="s">
        <v>182</v>
      </c>
      <c r="C54" s="203">
        <f>SUMIF('1.1'!B$9:B$1066,A54,'1.1'!AN$9:AN$1066)</f>
        <v>841562.37711344159</v>
      </c>
      <c r="D54" s="204">
        <f t="shared" si="5"/>
        <v>0</v>
      </c>
      <c r="E54" s="205">
        <f t="shared" si="6"/>
        <v>841562.37711344159</v>
      </c>
      <c r="F54" s="206">
        <f>SUMIF('1.1'!$B$9:$B$1066,$A54,'1.1'!AO$9:AO$1066)+$D54*'1.1'!AO$5</f>
        <v>328242.22547724081</v>
      </c>
      <c r="G54" s="207">
        <f>SUMIF('1.1'!$B$9:$B$1066,$A54,'1.1'!AP$9:AP$1066)+$D54*'1.1'!AP$5</f>
        <v>13879.163867959453</v>
      </c>
      <c r="H54" s="207">
        <f>SUMIF('1.1'!$B$9:$B$1066,$A54,'1.1'!AQ$9:AQ$1066)+$D54*'1.1'!AQ$5</f>
        <v>238721.61852890244</v>
      </c>
      <c r="I54" s="208">
        <f>SUMIF('1.1'!$B$9:$B$1066,$A54,'1.1'!AR$9:AR$1066)+$D54*'1.1'!AR$5</f>
        <v>0</v>
      </c>
      <c r="J54" s="209">
        <f>SUMIF('1.1'!$B$9:$B$1066,$A54,'1.1'!AS$9:AS$1066)+$D54*'1.1'!AS$5</f>
        <v>222551.66860245014</v>
      </c>
      <c r="K54" s="209">
        <f>SUMIF('1.1'!$B$9:$B$1066,$A54,'1.1'!AT$9:AT$1066)+$D54*'1.1'!AT$5</f>
        <v>0</v>
      </c>
      <c r="L54" s="209">
        <f>SUMIF('1.1'!$B$9:$B$1066,$A54,'1.1'!AU$9:AU$1066)+$D54*'1.1'!AU$5</f>
        <v>2081.8745801939176</v>
      </c>
      <c r="M54" s="209">
        <f>SUMIF('1.1'!$B$9:$B$1066,$A54,'1.1'!AV$9:AV$1066)+$D54*'1.1'!AV$5</f>
        <v>1387.9163867959455</v>
      </c>
      <c r="N54" s="209">
        <f>SUMIF('1.1'!$B$9:$B$1066,$A54,'1.1'!AW$9:AW$1066)+$D54*'1.1'!AW$5</f>
        <v>3469.7909669898631</v>
      </c>
      <c r="O54" s="209">
        <f>SUMIF('1.1'!$B$9:$B$1066,$A54,'1.1'!AX$9:AX$1066)+$D54*'1.1'!AX$5</f>
        <v>8327.4983207756704</v>
      </c>
      <c r="P54" s="209">
        <f>SUMIF('1.1'!$B$9:$B$1066,$A54,'1.1'!AY$9:AY$1066)+$D54*'1.1'!AY$5</f>
        <v>2081.8745801939176</v>
      </c>
      <c r="Q54" s="210">
        <f>SUMIF('1.1'!$B$9:$B$1066,$A54,'1.1'!AZ$9:AZ$1066)+$D54*'1.1'!AZ$5</f>
        <v>3469.7909669898631</v>
      </c>
      <c r="R54" s="207">
        <f>SUMIF('1.1'!$B$9:$B$1066,$A54,'1.1'!BA$9:BA$1066)+$D54*'1.1'!BA$5</f>
        <v>693.95819339797276</v>
      </c>
      <c r="S54" s="1470">
        <f>SUMIF('1.1'!$B$9:$B$1066,$A54,'1.1'!BB$9:BB$1066)+$D54*'1.1'!BB$5</f>
        <v>0</v>
      </c>
      <c r="T54" s="1470">
        <f>SUMIF('1.1'!$B$9:$B$1066,$A54,'1.1'!BC$9:BC$1066)+$D54*'1.1'!BC$5</f>
        <v>9021.4565141736439</v>
      </c>
      <c r="U54" s="1470">
        <f>SUMIF('1.1'!$B$9:$B$1066,$A54,'1.1'!BD$9:BD$1066)+$D54*'1.1'!BD$5</f>
        <v>3469.7909669898631</v>
      </c>
      <c r="V54" s="1470">
        <f>SUMIF('1.1'!$B$9:$B$1066,$A54,'1.1'!BE$9:BE$1066)+$D54*'1.1'!BE$5</f>
        <v>3469.7909669898631</v>
      </c>
      <c r="W54" s="1471">
        <f>SUMIF('1.1'!$B$9:$B$1066,$A54,'1.1'!BF$9:BF$1066)+$D54*'1.1'!BF$5</f>
        <v>693.95819339797276</v>
      </c>
    </row>
    <row r="55" spans="1:23" x14ac:dyDescent="0.2">
      <c r="A55" s="202" t="s">
        <v>201</v>
      </c>
      <c r="C55" s="203">
        <f>SUMIF('1.1'!B$9:B$1066,A55,'1.1'!AN$9:AN$1066)</f>
        <v>1599051.8812879131</v>
      </c>
      <c r="D55" s="204">
        <f t="shared" si="5"/>
        <v>0</v>
      </c>
      <c r="E55" s="205">
        <f t="shared" si="6"/>
        <v>1599051.8812879131</v>
      </c>
      <c r="F55" s="206">
        <f>SUMIF('1.1'!$B$9:$B$1066,$A55,'1.1'!AO$9:AO$1066)+$D55*'1.1'!AO$5</f>
        <v>632502.61625545914</v>
      </c>
      <c r="G55" s="207">
        <f>SUMIF('1.1'!$B$9:$B$1066,$A55,'1.1'!AP$9:AP$1066)+$D55*'1.1'!AP$5</f>
        <v>26744.29667042111</v>
      </c>
      <c r="H55" s="207">
        <f>SUMIF('1.1'!$B$9:$B$1066,$A55,'1.1'!AQ$9:AQ$1066)+$D55*'1.1'!AQ$5</f>
        <v>460001.90273124288</v>
      </c>
      <c r="I55" s="208">
        <f>SUMIF('1.1'!$B$9:$B$1066,$A55,'1.1'!AR$9:AR$1066)+$D55*'1.1'!AR$5</f>
        <v>0</v>
      </c>
      <c r="J55" s="209">
        <f>SUMIF('1.1'!$B$9:$B$1066,$A55,'1.1'!AS$9:AS$1066)+$D55*'1.1'!AS$5</f>
        <v>406256.24978713167</v>
      </c>
      <c r="K55" s="209">
        <f>SUMIF('1.1'!$B$9:$B$1066,$A55,'1.1'!AT$9:AT$1066)+$D55*'1.1'!AT$5</f>
        <v>0</v>
      </c>
      <c r="L55" s="209">
        <f>SUMIF('1.1'!$B$9:$B$1066,$A55,'1.1'!AU$9:AU$1066)+$D55*'1.1'!AU$5</f>
        <v>4011.6445005631667</v>
      </c>
      <c r="M55" s="209">
        <f>SUMIF('1.1'!$B$9:$B$1066,$A55,'1.1'!AV$9:AV$1066)+$D55*'1.1'!AV$5</f>
        <v>2674.4296670421109</v>
      </c>
      <c r="N55" s="209">
        <f>SUMIF('1.1'!$B$9:$B$1066,$A55,'1.1'!AW$9:AW$1066)+$D55*'1.1'!AW$5</f>
        <v>6686.0741676052776</v>
      </c>
      <c r="O55" s="209">
        <f>SUMIF('1.1'!$B$9:$B$1066,$A55,'1.1'!AX$9:AX$1066)+$D55*'1.1'!AX$5</f>
        <v>16046.578002252667</v>
      </c>
      <c r="P55" s="209">
        <f>SUMIF('1.1'!$B$9:$B$1066,$A55,'1.1'!AY$9:AY$1066)+$D55*'1.1'!AY$5</f>
        <v>4011.6445005631667</v>
      </c>
      <c r="Q55" s="210">
        <f>SUMIF('1.1'!$B$9:$B$1066,$A55,'1.1'!AZ$9:AZ$1066)+$D55*'1.1'!AZ$5</f>
        <v>6686.0741676052776</v>
      </c>
      <c r="R55" s="207">
        <f>SUMIF('1.1'!$B$9:$B$1066,$A55,'1.1'!BA$9:BA$1066)+$D55*'1.1'!BA$5</f>
        <v>1337.2148335210554</v>
      </c>
      <c r="S55" s="1470">
        <f>SUMIF('1.1'!$B$9:$B$1066,$A55,'1.1'!BB$9:BB$1066)+$D55*'1.1'!BB$5</f>
        <v>0</v>
      </c>
      <c r="T55" s="1470">
        <f>SUMIF('1.1'!$B$9:$B$1066,$A55,'1.1'!BC$9:BC$1066)+$D55*'1.1'!BC$5</f>
        <v>17383.792835773722</v>
      </c>
      <c r="U55" s="1470">
        <f>SUMIF('1.1'!$B$9:$B$1066,$A55,'1.1'!BD$9:BD$1066)+$D55*'1.1'!BD$5</f>
        <v>6686.0741676052776</v>
      </c>
      <c r="V55" s="1470">
        <f>SUMIF('1.1'!$B$9:$B$1066,$A55,'1.1'!BE$9:BE$1066)+$D55*'1.1'!BE$5</f>
        <v>6686.0741676052776</v>
      </c>
      <c r="W55" s="1471">
        <f>SUMIF('1.1'!$B$9:$B$1066,$A55,'1.1'!BF$9:BF$1066)+$D55*'1.1'!BF$5</f>
        <v>1337.2148335210554</v>
      </c>
    </row>
    <row r="56" spans="1:23" x14ac:dyDescent="0.2">
      <c r="A56" s="202" t="s">
        <v>210</v>
      </c>
      <c r="C56" s="203">
        <f>SUMIF('1.1'!B$9:B$1066,A56,'1.1'!AN$9:AN$1066)</f>
        <v>443660.93078568822</v>
      </c>
      <c r="D56" s="204">
        <f t="shared" si="5"/>
        <v>136.60769237870815</v>
      </c>
      <c r="E56" s="205">
        <f t="shared" si="6"/>
        <v>443797.53847806691</v>
      </c>
      <c r="F56" s="206">
        <f>SUMIF('1.1'!$B$9:$B$1066,$A56,'1.1'!AO$9:AO$1066)+$D56*'1.1'!AO$5</f>
        <v>188846.68614258149</v>
      </c>
      <c r="G56" s="207">
        <f>SUMIF('1.1'!$B$9:$B$1066,$A56,'1.1'!AP$9:AP$1066)+$D56*'1.1'!AP$5</f>
        <v>7985.0607248448878</v>
      </c>
      <c r="H56" s="207">
        <f>SUMIF('1.1'!$B$9:$B$1066,$A56,'1.1'!AQ$9:AQ$1066)+$D56*'1.1'!AQ$5</f>
        <v>137343.04446733199</v>
      </c>
      <c r="I56" s="208">
        <f>SUMIF('1.1'!$B$9:$B$1066,$A56,'1.1'!AR$9:AR$1066)+$D56*'1.1'!AR$5</f>
        <v>0</v>
      </c>
      <c r="J56" s="209">
        <f>SUMIF('1.1'!$B$9:$B$1066,$A56,'1.1'!AS$9:AS$1066)+$D56*'1.1'!AS$5</f>
        <v>87663.830149985151</v>
      </c>
      <c r="K56" s="209">
        <f>SUMIF('1.1'!$B$9:$B$1066,$A56,'1.1'!AT$9:AT$1066)+$D56*'1.1'!AT$5</f>
        <v>0</v>
      </c>
      <c r="L56" s="209">
        <f>SUMIF('1.1'!$B$9:$B$1066,$A56,'1.1'!AU$9:AU$1066)+$D56*'1.1'!AU$5</f>
        <v>1197.7591087267326</v>
      </c>
      <c r="M56" s="209">
        <f>SUMIF('1.1'!$B$9:$B$1066,$A56,'1.1'!AV$9:AV$1066)+$D56*'1.1'!AV$5</f>
        <v>798.50607248448864</v>
      </c>
      <c r="N56" s="209">
        <f>SUMIF('1.1'!$B$9:$B$1066,$A56,'1.1'!AW$9:AW$1066)+$D56*'1.1'!AW$5</f>
        <v>1996.2651812112219</v>
      </c>
      <c r="O56" s="209">
        <f>SUMIF('1.1'!$B$9:$B$1066,$A56,'1.1'!AX$9:AX$1066)+$D56*'1.1'!AX$5</f>
        <v>4791.0364349069305</v>
      </c>
      <c r="P56" s="209">
        <f>SUMIF('1.1'!$B$9:$B$1066,$A56,'1.1'!AY$9:AY$1066)+$D56*'1.1'!AY$5</f>
        <v>1197.7591087267326</v>
      </c>
      <c r="Q56" s="210">
        <f>SUMIF('1.1'!$B$9:$B$1066,$A56,'1.1'!AZ$9:AZ$1066)+$D56*'1.1'!AZ$5</f>
        <v>1996.2651812112219</v>
      </c>
      <c r="R56" s="207">
        <f>SUMIF('1.1'!$B$9:$B$1066,$A56,'1.1'!BA$9:BA$1066)+$D56*'1.1'!BA$5</f>
        <v>399.25303624224432</v>
      </c>
      <c r="S56" s="1470">
        <f>SUMIF('1.1'!$B$9:$B$1066,$A56,'1.1'!BB$9:BB$1066)+$D56*'1.1'!BB$5</f>
        <v>0</v>
      </c>
      <c r="T56" s="1470">
        <f>SUMIF('1.1'!$B$9:$B$1066,$A56,'1.1'!BC$9:BC$1066)+$D56*'1.1'!BC$5</f>
        <v>5190.2894711491736</v>
      </c>
      <c r="U56" s="1470">
        <f>SUMIF('1.1'!$B$9:$B$1066,$A56,'1.1'!BD$9:BD$1066)+$D56*'1.1'!BD$5</f>
        <v>1996.2651812112219</v>
      </c>
      <c r="V56" s="1470">
        <f>SUMIF('1.1'!$B$9:$B$1066,$A56,'1.1'!BE$9:BE$1066)+$D56*'1.1'!BE$5</f>
        <v>1996.2651812112219</v>
      </c>
      <c r="W56" s="1471">
        <f>SUMIF('1.1'!$B$9:$B$1066,$A56,'1.1'!BF$9:BF$1066)+$D56*'1.1'!BF$5</f>
        <v>399.25303624224432</v>
      </c>
    </row>
    <row r="57" spans="1:23" x14ac:dyDescent="0.2">
      <c r="A57" s="202" t="s">
        <v>299</v>
      </c>
      <c r="C57" s="203">
        <f>SUMIF('1.1'!B$9:B$1066,A57,'1.1'!AN$9:AN$1066)</f>
        <v>11231891.293311801</v>
      </c>
      <c r="D57" s="204">
        <f t="shared" si="5"/>
        <v>0</v>
      </c>
      <c r="E57" s="205">
        <f t="shared" si="6"/>
        <v>11231891.293311801</v>
      </c>
      <c r="F57" s="206">
        <f>SUMIF('1.1'!$B$9:$B$1066,$A57,'1.1'!AO$9:AO$1066)+$D57*'1.1'!AO$5</f>
        <v>4089111.2943386226</v>
      </c>
      <c r="G57" s="207">
        <f>SUMIF('1.1'!$B$9:$B$1066,$A57,'1.1'!AP$9:AP$1066)+$D57*'1.1'!AP$5</f>
        <v>172901.11181135848</v>
      </c>
      <c r="H57" s="207">
        <f>SUMIF('1.1'!$B$9:$B$1066,$A57,'1.1'!AQ$9:AQ$1066)+$D57*'1.1'!AQ$5</f>
        <v>2973899.123155361</v>
      </c>
      <c r="I57" s="208">
        <f>SUMIF('1.1'!$B$9:$B$1066,$A57,'1.1'!AR$9:AR$1066)+$D57*'1.1'!AR$5</f>
        <v>0</v>
      </c>
      <c r="J57" s="209">
        <f>SUMIF('1.1'!$B$9:$B$1066,$A57,'1.1'!AS$9:AS$1066)+$D57*'1.1'!AS$5</f>
        <v>3520501.7065252233</v>
      </c>
      <c r="K57" s="209">
        <f>SUMIF('1.1'!$B$9:$B$1066,$A57,'1.1'!AT$9:AT$1066)+$D57*'1.1'!AT$5</f>
        <v>0</v>
      </c>
      <c r="L57" s="209">
        <f>SUMIF('1.1'!$B$9:$B$1066,$A57,'1.1'!AU$9:AU$1066)+$D57*'1.1'!AU$5</f>
        <v>25935.166771703753</v>
      </c>
      <c r="M57" s="209">
        <f>SUMIF('1.1'!$B$9:$B$1066,$A57,'1.1'!AV$9:AV$1066)+$D57*'1.1'!AV$5</f>
        <v>17290.111181135824</v>
      </c>
      <c r="N57" s="209">
        <f>SUMIF('1.1'!$B$9:$B$1066,$A57,'1.1'!AW$9:AW$1066)+$D57*'1.1'!AW$5</f>
        <v>43225.27795283962</v>
      </c>
      <c r="O57" s="209">
        <f>SUMIF('1.1'!$B$9:$B$1066,$A57,'1.1'!AX$9:AX$1066)+$D57*'1.1'!AX$5</f>
        <v>103740.66708681501</v>
      </c>
      <c r="P57" s="209">
        <f>SUMIF('1.1'!$B$9:$B$1066,$A57,'1.1'!AY$9:AY$1066)+$D57*'1.1'!AY$5</f>
        <v>25935.166771703753</v>
      </c>
      <c r="Q57" s="210">
        <f>SUMIF('1.1'!$B$9:$B$1066,$A57,'1.1'!AZ$9:AZ$1066)+$D57*'1.1'!AZ$5</f>
        <v>43225.27795283962</v>
      </c>
      <c r="R57" s="207">
        <f>SUMIF('1.1'!$B$9:$B$1066,$A57,'1.1'!BA$9:BA$1066)+$D57*'1.1'!BA$5</f>
        <v>8645.0555905679121</v>
      </c>
      <c r="S57" s="1470">
        <f>SUMIF('1.1'!$B$9:$B$1066,$A57,'1.1'!BB$9:BB$1066)+$D57*'1.1'!BB$5</f>
        <v>0</v>
      </c>
      <c r="T57" s="1470">
        <f>SUMIF('1.1'!$B$9:$B$1066,$A57,'1.1'!BC$9:BC$1066)+$D57*'1.1'!BC$5</f>
        <v>112385.72267738289</v>
      </c>
      <c r="U57" s="1470">
        <f>SUMIF('1.1'!$B$9:$B$1066,$A57,'1.1'!BD$9:BD$1066)+$D57*'1.1'!BD$5</f>
        <v>43225.27795283962</v>
      </c>
      <c r="V57" s="1470">
        <f>SUMIF('1.1'!$B$9:$B$1066,$A57,'1.1'!BE$9:BE$1066)+$D57*'1.1'!BE$5</f>
        <v>43225.27795283962</v>
      </c>
      <c r="W57" s="1471">
        <f>SUMIF('1.1'!$B$9:$B$1066,$A57,'1.1'!BF$9:BF$1066)+$D57*'1.1'!BF$5</f>
        <v>8645.0555905679121</v>
      </c>
    </row>
    <row r="58" spans="1:23" x14ac:dyDescent="0.2">
      <c r="A58" s="202" t="s">
        <v>255</v>
      </c>
      <c r="C58" s="203">
        <f>SUMIF('1.1'!B$9:B$1066,A58,'1.1'!AN$9:AN$1066)</f>
        <v>154417.54116509279</v>
      </c>
      <c r="D58" s="204">
        <f t="shared" si="5"/>
        <v>0</v>
      </c>
      <c r="E58" s="205">
        <f t="shared" si="6"/>
        <v>154417.54116509279</v>
      </c>
      <c r="F58" s="206">
        <f>SUMIF('1.1'!$B$9:$B$1066,$A58,'1.1'!AO$9:AO$1066)+$D58*'1.1'!AO$5</f>
        <v>58754.214780968003</v>
      </c>
      <c r="G58" s="207">
        <f>SUMIF('1.1'!$B$9:$B$1066,$A58,'1.1'!AP$9:AP$1066)+$D58*'1.1'!AP$5</f>
        <v>2484.3219780536174</v>
      </c>
      <c r="H58" s="207">
        <f>SUMIF('1.1'!$B$9:$B$1066,$A58,'1.1'!AQ$9:AQ$1066)+$D58*'1.1'!AQ$5</f>
        <v>42730.338022522206</v>
      </c>
      <c r="I58" s="208">
        <f>SUMIF('1.1'!$B$9:$B$1066,$A58,'1.1'!AR$9:AR$1066)+$D58*'1.1'!AR$5</f>
        <v>0</v>
      </c>
      <c r="J58" s="209">
        <f>SUMIF('1.1'!$B$9:$B$1066,$A58,'1.1'!AS$9:AS$1066)+$D58*'1.1'!AS$5</f>
        <v>43616.780943901445</v>
      </c>
      <c r="K58" s="209">
        <f>SUMIF('1.1'!$B$9:$B$1066,$A58,'1.1'!AT$9:AT$1066)+$D58*'1.1'!AT$5</f>
        <v>0</v>
      </c>
      <c r="L58" s="209">
        <f>SUMIF('1.1'!$B$9:$B$1066,$A58,'1.1'!AU$9:AU$1066)+$D58*'1.1'!AU$5</f>
        <v>372.64829670804238</v>
      </c>
      <c r="M58" s="209">
        <f>SUMIF('1.1'!$B$9:$B$1066,$A58,'1.1'!AV$9:AV$1066)+$D58*'1.1'!AV$5</f>
        <v>248.4321978053618</v>
      </c>
      <c r="N58" s="209">
        <f>SUMIF('1.1'!$B$9:$B$1066,$A58,'1.1'!AW$9:AW$1066)+$D58*'1.1'!AW$5</f>
        <v>621.08049451340435</v>
      </c>
      <c r="O58" s="209">
        <f>SUMIF('1.1'!$B$9:$B$1066,$A58,'1.1'!AX$9:AX$1066)+$D58*'1.1'!AX$5</f>
        <v>1490.5931868321695</v>
      </c>
      <c r="P58" s="209">
        <f>SUMIF('1.1'!$B$9:$B$1066,$A58,'1.1'!AY$9:AY$1066)+$D58*'1.1'!AY$5</f>
        <v>372.64829670804238</v>
      </c>
      <c r="Q58" s="210">
        <f>SUMIF('1.1'!$B$9:$B$1066,$A58,'1.1'!AZ$9:AZ$1066)+$D58*'1.1'!AZ$5</f>
        <v>621.08049451340435</v>
      </c>
      <c r="R58" s="207">
        <f>SUMIF('1.1'!$B$9:$B$1066,$A58,'1.1'!BA$9:BA$1066)+$D58*'1.1'!BA$5</f>
        <v>124.2160989026809</v>
      </c>
      <c r="S58" s="1470">
        <f>SUMIF('1.1'!$B$9:$B$1066,$A58,'1.1'!BB$9:BB$1066)+$D58*'1.1'!BB$5</f>
        <v>0</v>
      </c>
      <c r="T58" s="1470">
        <f>SUMIF('1.1'!$B$9:$B$1066,$A58,'1.1'!BC$9:BC$1066)+$D58*'1.1'!BC$5</f>
        <v>1614.8092857348513</v>
      </c>
      <c r="U58" s="1470">
        <f>SUMIF('1.1'!$B$9:$B$1066,$A58,'1.1'!BD$9:BD$1066)+$D58*'1.1'!BD$5</f>
        <v>621.08049451340435</v>
      </c>
      <c r="V58" s="1470">
        <f>SUMIF('1.1'!$B$9:$B$1066,$A58,'1.1'!BE$9:BE$1066)+$D58*'1.1'!BE$5</f>
        <v>621.08049451340435</v>
      </c>
      <c r="W58" s="1471">
        <f>SUMIF('1.1'!$B$9:$B$1066,$A58,'1.1'!BF$9:BF$1066)+$D58*'1.1'!BF$5</f>
        <v>124.2160989026809</v>
      </c>
    </row>
    <row r="59" spans="1:23" x14ac:dyDescent="0.2">
      <c r="A59" s="202" t="s">
        <v>266</v>
      </c>
      <c r="C59" s="203">
        <f>SUMIF('1.1'!B$9:B$1066,A59,'1.1'!AN$9:AN$1066)</f>
        <v>11179904.660940368</v>
      </c>
      <c r="D59" s="204">
        <f t="shared" si="5"/>
        <v>26489.822261036614</v>
      </c>
      <c r="E59" s="205">
        <f t="shared" si="6"/>
        <v>11206394.483201405</v>
      </c>
      <c r="F59" s="206">
        <f>SUMIF('1.1'!$B$9:$B$1066,$A59,'1.1'!AO$9:AO$1066)+$D59*'1.1'!AO$5</f>
        <v>4037152.1368014836</v>
      </c>
      <c r="G59" s="207">
        <f>SUMIF('1.1'!$B$9:$B$1066,$A59,'1.1'!AP$9:AP$1066)+$D59*'1.1'!AP$5</f>
        <v>170704.10726433343</v>
      </c>
      <c r="H59" s="207">
        <f>SUMIF('1.1'!$B$9:$B$1066,$A59,'1.1'!AQ$9:AQ$1066)+$D59*'1.1'!AQ$5</f>
        <v>2936110.6449465333</v>
      </c>
      <c r="I59" s="208">
        <f>SUMIF('1.1'!$B$9:$B$1066,$A59,'1.1'!AR$9:AR$1066)+$D59*'1.1'!AR$5</f>
        <v>0</v>
      </c>
      <c r="J59" s="209">
        <f>SUMIF('1.1'!$B$9:$B$1066,$A59,'1.1'!AS$9:AS$1066)+$D59*'1.1'!AS$5</f>
        <v>3592991.2992121377</v>
      </c>
      <c r="K59" s="209">
        <f>SUMIF('1.1'!$B$9:$B$1066,$A59,'1.1'!AT$9:AT$1066)+$D59*'1.1'!AT$5</f>
        <v>0</v>
      </c>
      <c r="L59" s="209">
        <f>SUMIF('1.1'!$B$9:$B$1066,$A59,'1.1'!AU$9:AU$1066)+$D59*'1.1'!AU$5</f>
        <v>25605.616089650001</v>
      </c>
      <c r="M59" s="209">
        <f>SUMIF('1.1'!$B$9:$B$1066,$A59,'1.1'!AV$9:AV$1066)+$D59*'1.1'!AV$5</f>
        <v>17070.410726433343</v>
      </c>
      <c r="N59" s="209">
        <f>SUMIF('1.1'!$B$9:$B$1066,$A59,'1.1'!AW$9:AW$1066)+$D59*'1.1'!AW$5</f>
        <v>42676.026816083358</v>
      </c>
      <c r="O59" s="209">
        <f>SUMIF('1.1'!$B$9:$B$1066,$A59,'1.1'!AX$9:AX$1066)+$D59*'1.1'!AX$5</f>
        <v>102422.4643586</v>
      </c>
      <c r="P59" s="209">
        <f>SUMIF('1.1'!$B$9:$B$1066,$A59,'1.1'!AY$9:AY$1066)+$D59*'1.1'!AY$5</f>
        <v>25605.616089650001</v>
      </c>
      <c r="Q59" s="210">
        <f>SUMIF('1.1'!$B$9:$B$1066,$A59,'1.1'!AZ$9:AZ$1066)+$D59*'1.1'!AZ$5</f>
        <v>42676.026816083358</v>
      </c>
      <c r="R59" s="207">
        <f>SUMIF('1.1'!$B$9:$B$1066,$A59,'1.1'!BA$9:BA$1066)+$D59*'1.1'!BA$5</f>
        <v>8535.2053632166717</v>
      </c>
      <c r="S59" s="1470">
        <f>SUMIF('1.1'!$B$9:$B$1066,$A59,'1.1'!BB$9:BB$1066)+$D59*'1.1'!BB$5</f>
        <v>0</v>
      </c>
      <c r="T59" s="1470">
        <f>SUMIF('1.1'!$B$9:$B$1066,$A59,'1.1'!BC$9:BC$1066)+$D59*'1.1'!BC$5</f>
        <v>110957.66972181671</v>
      </c>
      <c r="U59" s="1470">
        <f>SUMIF('1.1'!$B$9:$B$1066,$A59,'1.1'!BD$9:BD$1066)+$D59*'1.1'!BD$5</f>
        <v>42676.026816083358</v>
      </c>
      <c r="V59" s="1470">
        <f>SUMIF('1.1'!$B$9:$B$1066,$A59,'1.1'!BE$9:BE$1066)+$D59*'1.1'!BE$5</f>
        <v>42676.026816083358</v>
      </c>
      <c r="W59" s="1471">
        <f>SUMIF('1.1'!$B$9:$B$1066,$A59,'1.1'!BF$9:BF$1066)+$D59*'1.1'!BF$5</f>
        <v>8535.2053632166717</v>
      </c>
    </row>
    <row r="60" spans="1:23" x14ac:dyDescent="0.2">
      <c r="A60" s="211" t="s">
        <v>348</v>
      </c>
      <c r="C60" s="203">
        <f>SUMIF('1.1'!B$9:B$1066,A60,'1.1'!AN$9:AN$1066)</f>
        <v>0</v>
      </c>
      <c r="D60" s="204">
        <f t="shared" si="5"/>
        <v>0</v>
      </c>
      <c r="E60" s="205">
        <f t="shared" si="6"/>
        <v>0</v>
      </c>
      <c r="F60" s="206">
        <f>SUMIF('1.1'!$B$9:$B$1066,$A60,'1.1'!AO$9:AO$1066)+$D60*'1.1'!AO$5</f>
        <v>0</v>
      </c>
      <c r="G60" s="207">
        <f>SUMIF('1.1'!$B$9:$B$1066,$A60,'1.1'!AP$9:AP$1066)+$D60*'1.1'!AP$5</f>
        <v>0</v>
      </c>
      <c r="H60" s="207">
        <f>SUMIF('1.1'!$B$9:$B$1066,$A60,'1.1'!AQ$9:AQ$1066)+$D60*'1.1'!AQ$5</f>
        <v>0</v>
      </c>
      <c r="I60" s="208">
        <f>SUMIF('1.1'!$B$9:$B$1066,$A60,'1.1'!AR$9:AR$1066)+$D60*'1.1'!AR$5</f>
        <v>0</v>
      </c>
      <c r="J60" s="209">
        <f>SUMIF('1.1'!$B$9:$B$1066,$A60,'1.1'!AS$9:AS$1066)+$D60*'1.1'!AS$5</f>
        <v>0</v>
      </c>
      <c r="K60" s="209">
        <f>SUMIF('1.1'!$B$9:$B$1066,$A60,'1.1'!AT$9:AT$1066)+$D60*'1.1'!AT$5</f>
        <v>0</v>
      </c>
      <c r="L60" s="209">
        <f>SUMIF('1.1'!$B$9:$B$1066,$A60,'1.1'!AU$9:AU$1066)+$D60*'1.1'!AU$5</f>
        <v>0</v>
      </c>
      <c r="M60" s="209">
        <f>SUMIF('1.1'!$B$9:$B$1066,$A60,'1.1'!AV$9:AV$1066)+$D60*'1.1'!AV$5</f>
        <v>0</v>
      </c>
      <c r="N60" s="209">
        <f>SUMIF('1.1'!$B$9:$B$1066,$A60,'1.1'!AW$9:AW$1066)+$D60*'1.1'!AW$5</f>
        <v>0</v>
      </c>
      <c r="O60" s="209">
        <f>SUMIF('1.1'!$B$9:$B$1066,$A60,'1.1'!AX$9:AX$1066)+$D60*'1.1'!AX$5</f>
        <v>0</v>
      </c>
      <c r="P60" s="209">
        <f>SUMIF('1.1'!$B$9:$B$1066,$A60,'1.1'!AY$9:AY$1066)+$D60*'1.1'!AY$5</f>
        <v>0</v>
      </c>
      <c r="Q60" s="210">
        <f>SUMIF('1.1'!$B$9:$B$1066,$A60,'1.1'!AZ$9:AZ$1066)+$D60*'1.1'!AZ$5</f>
        <v>0</v>
      </c>
      <c r="R60" s="207">
        <f>SUMIF('1.1'!$B$9:$B$1066,$A60,'1.1'!BA$9:BA$1066)+$D60*'1.1'!BA$5</f>
        <v>0</v>
      </c>
      <c r="S60" s="1470">
        <f>SUMIF('1.1'!$B$9:$B$1066,$A60,'1.1'!BB$9:BB$1066)+$D60*'1.1'!BB$5</f>
        <v>0</v>
      </c>
      <c r="T60" s="1470">
        <f>SUMIF('1.1'!$B$9:$B$1066,$A60,'1.1'!BC$9:BC$1066)+$D60*'1.1'!BC$5</f>
        <v>0</v>
      </c>
      <c r="U60" s="1470">
        <f>SUMIF('1.1'!$B$9:$B$1066,$A60,'1.1'!BD$9:BD$1066)+$D60*'1.1'!BD$5</f>
        <v>0</v>
      </c>
      <c r="V60" s="1470">
        <f>SUMIF('1.1'!$B$9:$B$1066,$A60,'1.1'!BE$9:BE$1066)+$D60*'1.1'!BE$5</f>
        <v>0</v>
      </c>
      <c r="W60" s="1471">
        <f>SUMIF('1.1'!$B$9:$B$1066,$A60,'1.1'!BF$9:BF$1066)+$D60*'1.1'!BF$5</f>
        <v>0</v>
      </c>
    </row>
    <row r="61" spans="1:23" x14ac:dyDescent="0.2">
      <c r="A61" s="211" t="s">
        <v>138</v>
      </c>
      <c r="C61" s="203">
        <f>SUMIF('1.1'!B$9:B$1066,A61,'1.1'!AN$9:AN$1066)</f>
        <v>423106.19186287472</v>
      </c>
      <c r="D61" s="204">
        <f t="shared" si="5"/>
        <v>2154.4679843405684</v>
      </c>
      <c r="E61" s="205">
        <f t="shared" si="6"/>
        <v>425260.65984721528</v>
      </c>
      <c r="F61" s="206">
        <f>SUMIF('1.1'!$B$9:$B$1066,$A61,'1.1'!AO$9:AO$1066)+$D61*'1.1'!AO$5</f>
        <v>135748.11165964516</v>
      </c>
      <c r="G61" s="207">
        <f>SUMIF('1.1'!$B$9:$B$1066,$A61,'1.1'!AP$9:AP$1066)+$D61*'1.1'!AP$5</f>
        <v>5739.8778714437722</v>
      </c>
      <c r="H61" s="207">
        <f>SUMIF('1.1'!$B$9:$B$1066,$A61,'1.1'!AQ$9:AQ$1066)+$D61*'1.1'!AQ$5</f>
        <v>98725.899388832913</v>
      </c>
      <c r="I61" s="208">
        <f>SUMIF('1.1'!$B$9:$B$1066,$A61,'1.1'!AR$9:AR$1066)+$D61*'1.1'!AR$5</f>
        <v>0</v>
      </c>
      <c r="J61" s="209">
        <f>SUMIF('1.1'!$B$9:$B$1066,$A61,'1.1'!AS$9:AS$1066)+$D61*'1.1'!AS$5</f>
        <v>169262.10678082306</v>
      </c>
      <c r="K61" s="209">
        <f>SUMIF('1.1'!$B$9:$B$1066,$A61,'1.1'!AT$9:AT$1066)+$D61*'1.1'!AT$5</f>
        <v>0</v>
      </c>
      <c r="L61" s="209">
        <f>SUMIF('1.1'!$B$9:$B$1066,$A61,'1.1'!AU$9:AU$1066)+$D61*'1.1'!AU$5</f>
        <v>860.98168071656551</v>
      </c>
      <c r="M61" s="209">
        <f>SUMIF('1.1'!$B$9:$B$1066,$A61,'1.1'!AV$9:AV$1066)+$D61*'1.1'!AV$5</f>
        <v>573.98778714437708</v>
      </c>
      <c r="N61" s="209">
        <f>SUMIF('1.1'!$B$9:$B$1066,$A61,'1.1'!AW$9:AW$1066)+$D61*'1.1'!AW$5</f>
        <v>1434.969467860943</v>
      </c>
      <c r="O61" s="209">
        <f>SUMIF('1.1'!$B$9:$B$1066,$A61,'1.1'!AX$9:AX$1066)+$D61*'1.1'!AX$5</f>
        <v>3443.926722866262</v>
      </c>
      <c r="P61" s="209">
        <f>SUMIF('1.1'!$B$9:$B$1066,$A61,'1.1'!AY$9:AY$1066)+$D61*'1.1'!AY$5</f>
        <v>860.98168071656551</v>
      </c>
      <c r="Q61" s="210">
        <f>SUMIF('1.1'!$B$9:$B$1066,$A61,'1.1'!AZ$9:AZ$1066)+$D61*'1.1'!AZ$5</f>
        <v>1434.969467860943</v>
      </c>
      <c r="R61" s="207">
        <f>SUMIF('1.1'!$B$9:$B$1066,$A61,'1.1'!BA$9:BA$1066)+$D61*'1.1'!BA$5</f>
        <v>286.99389357218854</v>
      </c>
      <c r="S61" s="1470">
        <f>SUMIF('1.1'!$B$9:$B$1066,$A61,'1.1'!BB$9:BB$1066)+$D61*'1.1'!BB$5</f>
        <v>0</v>
      </c>
      <c r="T61" s="1470">
        <f>SUMIF('1.1'!$B$9:$B$1066,$A61,'1.1'!BC$9:BC$1066)+$D61*'1.1'!BC$5</f>
        <v>3730.9206164384495</v>
      </c>
      <c r="U61" s="1470">
        <f>SUMIF('1.1'!$B$9:$B$1066,$A61,'1.1'!BD$9:BD$1066)+$D61*'1.1'!BD$5</f>
        <v>1434.969467860943</v>
      </c>
      <c r="V61" s="1470">
        <f>SUMIF('1.1'!$B$9:$B$1066,$A61,'1.1'!BE$9:BE$1066)+$D61*'1.1'!BE$5</f>
        <v>1434.969467860943</v>
      </c>
      <c r="W61" s="1471">
        <f>SUMIF('1.1'!$B$9:$B$1066,$A61,'1.1'!BF$9:BF$1066)+$D61*'1.1'!BF$5</f>
        <v>286.99389357218854</v>
      </c>
    </row>
    <row r="62" spans="1:23" x14ac:dyDescent="0.2">
      <c r="A62" s="211" t="s">
        <v>297</v>
      </c>
      <c r="C62" s="203">
        <f>SUMIF('1.1'!B$9:B$1066,A62,'1.1'!AN$9:AN$1066)</f>
        <v>1283791.8747164081</v>
      </c>
      <c r="D62" s="204">
        <f t="shared" si="5"/>
        <v>3181.260526965234</v>
      </c>
      <c r="E62" s="205">
        <f t="shared" si="6"/>
        <v>1286973.1352433732</v>
      </c>
      <c r="F62" s="206">
        <f>SUMIF('1.1'!$B$9:$B$1066,$A62,'1.1'!AO$9:AO$1066)+$D62*'1.1'!AO$5</f>
        <v>585702.89686136774</v>
      </c>
      <c r="G62" s="207">
        <f>SUMIF('1.1'!$B$9:$B$1066,$A62,'1.1'!AP$9:AP$1066)+$D62*'1.1'!AP$5</f>
        <v>24765.450184413025</v>
      </c>
      <c r="H62" s="207">
        <f>SUMIF('1.1'!$B$9:$B$1066,$A62,'1.1'!AQ$9:AQ$1066)+$D62*'1.1'!AQ$5</f>
        <v>425965.74317190377</v>
      </c>
      <c r="I62" s="208">
        <f>SUMIF('1.1'!$B$9:$B$1066,$A62,'1.1'!AR$9:AR$1066)+$D62*'1.1'!AR$5</f>
        <v>0</v>
      </c>
      <c r="J62" s="209">
        <f>SUMIF('1.1'!$B$9:$B$1066,$A62,'1.1'!AS$9:AS$1066)+$D62*'1.1'!AS$5</f>
        <v>182434.05701855305</v>
      </c>
      <c r="K62" s="209">
        <f>SUMIF('1.1'!$B$9:$B$1066,$A62,'1.1'!AT$9:AT$1066)+$D62*'1.1'!AT$5</f>
        <v>0</v>
      </c>
      <c r="L62" s="209">
        <f>SUMIF('1.1'!$B$9:$B$1066,$A62,'1.1'!AU$9:AU$1066)+$D62*'1.1'!AU$5</f>
        <v>3714.8175276619518</v>
      </c>
      <c r="M62" s="209">
        <f>SUMIF('1.1'!$B$9:$B$1066,$A62,'1.1'!AV$9:AV$1066)+$D62*'1.1'!AV$5</f>
        <v>2476.5450184413021</v>
      </c>
      <c r="N62" s="209">
        <f>SUMIF('1.1'!$B$9:$B$1066,$A62,'1.1'!AW$9:AW$1066)+$D62*'1.1'!AW$5</f>
        <v>6191.3625461032561</v>
      </c>
      <c r="O62" s="209">
        <f>SUMIF('1.1'!$B$9:$B$1066,$A62,'1.1'!AX$9:AX$1066)+$D62*'1.1'!AX$5</f>
        <v>14859.270110647807</v>
      </c>
      <c r="P62" s="209">
        <f>SUMIF('1.1'!$B$9:$B$1066,$A62,'1.1'!AY$9:AY$1066)+$D62*'1.1'!AY$5</f>
        <v>3714.8175276619518</v>
      </c>
      <c r="Q62" s="210">
        <f>SUMIF('1.1'!$B$9:$B$1066,$A62,'1.1'!AZ$9:AZ$1066)+$D62*'1.1'!AZ$5</f>
        <v>6191.3625461032561</v>
      </c>
      <c r="R62" s="207">
        <f>SUMIF('1.1'!$B$9:$B$1066,$A62,'1.1'!BA$9:BA$1066)+$D62*'1.1'!BA$5</f>
        <v>1238.272509220651</v>
      </c>
      <c r="S62" s="1470">
        <f>SUMIF('1.1'!$B$9:$B$1066,$A62,'1.1'!BB$9:BB$1066)+$D62*'1.1'!BB$5</f>
        <v>0</v>
      </c>
      <c r="T62" s="1470">
        <f>SUMIF('1.1'!$B$9:$B$1066,$A62,'1.1'!BC$9:BC$1066)+$D62*'1.1'!BC$5</f>
        <v>16097.54261986846</v>
      </c>
      <c r="U62" s="1470">
        <f>SUMIF('1.1'!$B$9:$B$1066,$A62,'1.1'!BD$9:BD$1066)+$D62*'1.1'!BD$5</f>
        <v>6191.3625461032561</v>
      </c>
      <c r="V62" s="1470">
        <f>SUMIF('1.1'!$B$9:$B$1066,$A62,'1.1'!BE$9:BE$1066)+$D62*'1.1'!BE$5</f>
        <v>6191.3625461032561</v>
      </c>
      <c r="W62" s="1471">
        <f>SUMIF('1.1'!$B$9:$B$1066,$A62,'1.1'!BF$9:BF$1066)+$D62*'1.1'!BF$5</f>
        <v>1238.272509220651</v>
      </c>
    </row>
    <row r="63" spans="1:23" x14ac:dyDescent="0.2">
      <c r="A63" s="211" t="s">
        <v>349</v>
      </c>
      <c r="C63" s="203">
        <f>SUMIF('1.1'!B$9:B$1066,A63,'1.1'!AN$9:AN$1066)</f>
        <v>0</v>
      </c>
      <c r="D63" s="204">
        <f t="shared" si="5"/>
        <v>0</v>
      </c>
      <c r="E63" s="205">
        <f t="shared" si="6"/>
        <v>0</v>
      </c>
      <c r="F63" s="206">
        <f>SUMIF('1.1'!$B$9:$B$1066,$A63,'1.1'!AO$9:AO$1066)+$D63*'1.1'!AO$5</f>
        <v>0</v>
      </c>
      <c r="G63" s="207">
        <f>SUMIF('1.1'!$B$9:$B$1066,$A63,'1.1'!AP$9:AP$1066)+$D63*'1.1'!AP$5</f>
        <v>0</v>
      </c>
      <c r="H63" s="207">
        <f>SUMIF('1.1'!$B$9:$B$1066,$A63,'1.1'!AQ$9:AQ$1066)+$D63*'1.1'!AQ$5</f>
        <v>0</v>
      </c>
      <c r="I63" s="208">
        <f>SUMIF('1.1'!$B$9:$B$1066,$A63,'1.1'!AR$9:AR$1066)+$D63*'1.1'!AR$5</f>
        <v>0</v>
      </c>
      <c r="J63" s="209">
        <f>SUMIF('1.1'!$B$9:$B$1066,$A63,'1.1'!AS$9:AS$1066)+$D63*'1.1'!AS$5</f>
        <v>0</v>
      </c>
      <c r="K63" s="209">
        <f>SUMIF('1.1'!$B$9:$B$1066,$A63,'1.1'!AT$9:AT$1066)+$D63*'1.1'!AT$5</f>
        <v>0</v>
      </c>
      <c r="L63" s="209">
        <f>SUMIF('1.1'!$B$9:$B$1066,$A63,'1.1'!AU$9:AU$1066)+$D63*'1.1'!AU$5</f>
        <v>0</v>
      </c>
      <c r="M63" s="209">
        <f>SUMIF('1.1'!$B$9:$B$1066,$A63,'1.1'!AV$9:AV$1066)+$D63*'1.1'!AV$5</f>
        <v>0</v>
      </c>
      <c r="N63" s="209">
        <f>SUMIF('1.1'!$B$9:$B$1066,$A63,'1.1'!AW$9:AW$1066)+$D63*'1.1'!AW$5</f>
        <v>0</v>
      </c>
      <c r="O63" s="209">
        <f>SUMIF('1.1'!$B$9:$B$1066,$A63,'1.1'!AX$9:AX$1066)+$D63*'1.1'!AX$5</f>
        <v>0</v>
      </c>
      <c r="P63" s="209">
        <f>SUMIF('1.1'!$B$9:$B$1066,$A63,'1.1'!AY$9:AY$1066)+$D63*'1.1'!AY$5</f>
        <v>0</v>
      </c>
      <c r="Q63" s="210">
        <f>SUMIF('1.1'!$B$9:$B$1066,$A63,'1.1'!AZ$9:AZ$1066)+$D63*'1.1'!AZ$5</f>
        <v>0</v>
      </c>
      <c r="R63" s="207">
        <f>SUMIF('1.1'!$B$9:$B$1066,$A63,'1.1'!BA$9:BA$1066)+$D63*'1.1'!BA$5</f>
        <v>0</v>
      </c>
      <c r="S63" s="1470">
        <f>SUMIF('1.1'!$B$9:$B$1066,$A63,'1.1'!BB$9:BB$1066)+$D63*'1.1'!BB$5</f>
        <v>0</v>
      </c>
      <c r="T63" s="1470">
        <f>SUMIF('1.1'!$B$9:$B$1066,$A63,'1.1'!BC$9:BC$1066)+$D63*'1.1'!BC$5</f>
        <v>0</v>
      </c>
      <c r="U63" s="1470">
        <f>SUMIF('1.1'!$B$9:$B$1066,$A63,'1.1'!BD$9:BD$1066)+$D63*'1.1'!BD$5</f>
        <v>0</v>
      </c>
      <c r="V63" s="1470">
        <f>SUMIF('1.1'!$B$9:$B$1066,$A63,'1.1'!BE$9:BE$1066)+$D63*'1.1'!BE$5</f>
        <v>0</v>
      </c>
      <c r="W63" s="1471">
        <f>SUMIF('1.1'!$B$9:$B$1066,$A63,'1.1'!BF$9:BF$1066)+$D63*'1.1'!BF$5</f>
        <v>0</v>
      </c>
    </row>
    <row r="64" spans="1:23" x14ac:dyDescent="0.2">
      <c r="A64" s="211" t="s">
        <v>328</v>
      </c>
      <c r="C64" s="203">
        <f>SUMIF('1.1'!B$9:B$1066,A64,'1.1'!AN$9:AN$1066)</f>
        <v>2676748.6494029462</v>
      </c>
      <c r="D64" s="204">
        <f t="shared" si="5"/>
        <v>0</v>
      </c>
      <c r="E64" s="205">
        <f t="shared" si="6"/>
        <v>2676748.6494029462</v>
      </c>
      <c r="F64" s="206">
        <f>SUMIF('1.1'!$B$9:$B$1066,$A64,'1.1'!AO$9:AO$1066)+$D64*'1.1'!AO$5</f>
        <v>955041.86140438181</v>
      </c>
      <c r="G64" s="207">
        <f>SUMIF('1.1'!$B$9:$B$1066,$A64,'1.1'!AP$9:AP$1066)+$D64*'1.1'!AP$5</f>
        <v>40382.319721115564</v>
      </c>
      <c r="H64" s="207">
        <f>SUMIF('1.1'!$B$9:$B$1066,$A64,'1.1'!AQ$9:AQ$1066)+$D64*'1.1'!AQ$5</f>
        <v>694575.89920318697</v>
      </c>
      <c r="I64" s="208">
        <f>SUMIF('1.1'!$B$9:$B$1066,$A64,'1.1'!AR$9:AR$1066)+$D64*'1.1'!AR$5</f>
        <v>0</v>
      </c>
      <c r="J64" s="209">
        <f>SUMIF('1.1'!$B$9:$B$1066,$A64,'1.1'!AS$9:AS$1066)+$D64*'1.1'!AS$5</f>
        <v>875697.18984119466</v>
      </c>
      <c r="K64" s="209">
        <f>SUMIF('1.1'!$B$9:$B$1066,$A64,'1.1'!AT$9:AT$1066)+$D64*'1.1'!AT$5</f>
        <v>0</v>
      </c>
      <c r="L64" s="209">
        <f>SUMIF('1.1'!$B$9:$B$1066,$A64,'1.1'!AU$9:AU$1066)+$D64*'1.1'!AU$5</f>
        <v>6057.3479581673291</v>
      </c>
      <c r="M64" s="209">
        <f>SUMIF('1.1'!$B$9:$B$1066,$A64,'1.1'!AV$9:AV$1066)+$D64*'1.1'!AV$5</f>
        <v>4038.2319721115546</v>
      </c>
      <c r="N64" s="209">
        <f>SUMIF('1.1'!$B$9:$B$1066,$A64,'1.1'!AW$9:AW$1066)+$D64*'1.1'!AW$5</f>
        <v>10095.579930278891</v>
      </c>
      <c r="O64" s="209">
        <f>SUMIF('1.1'!$B$9:$B$1066,$A64,'1.1'!AX$9:AX$1066)+$D64*'1.1'!AX$5</f>
        <v>24229.391832669316</v>
      </c>
      <c r="P64" s="209">
        <f>SUMIF('1.1'!$B$9:$B$1066,$A64,'1.1'!AY$9:AY$1066)+$D64*'1.1'!AY$5</f>
        <v>6057.3479581673291</v>
      </c>
      <c r="Q64" s="210">
        <f>SUMIF('1.1'!$B$9:$B$1066,$A64,'1.1'!AZ$9:AZ$1066)+$D64*'1.1'!AZ$5</f>
        <v>10095.579930278891</v>
      </c>
      <c r="R64" s="207">
        <f>SUMIF('1.1'!$B$9:$B$1066,$A64,'1.1'!BA$9:BA$1066)+$D64*'1.1'!BA$5</f>
        <v>2019.1159860557773</v>
      </c>
      <c r="S64" s="1470">
        <f>SUMIF('1.1'!$B$9:$B$1066,$A64,'1.1'!BB$9:BB$1066)+$D64*'1.1'!BB$5</f>
        <v>0</v>
      </c>
      <c r="T64" s="1470">
        <f>SUMIF('1.1'!$B$9:$B$1066,$A64,'1.1'!BC$9:BC$1066)+$D64*'1.1'!BC$5</f>
        <v>26248.507818725095</v>
      </c>
      <c r="U64" s="1470">
        <f>SUMIF('1.1'!$B$9:$B$1066,$A64,'1.1'!BD$9:BD$1066)+$D64*'1.1'!BD$5</f>
        <v>10095.579930278891</v>
      </c>
      <c r="V64" s="1470">
        <f>SUMIF('1.1'!$B$9:$B$1066,$A64,'1.1'!BE$9:BE$1066)+$D64*'1.1'!BE$5</f>
        <v>10095.579930278891</v>
      </c>
      <c r="W64" s="1471">
        <f>SUMIF('1.1'!$B$9:$B$1066,$A64,'1.1'!BF$9:BF$1066)+$D64*'1.1'!BF$5</f>
        <v>2019.1159860557773</v>
      </c>
    </row>
    <row r="65" spans="1:23" x14ac:dyDescent="0.2">
      <c r="A65" s="211" t="s">
        <v>350</v>
      </c>
      <c r="C65" s="203">
        <f>SUMIF('1.1'!B$9:B$1066,A65,'1.1'!AN$9:AN$1066)</f>
        <v>0</v>
      </c>
      <c r="D65" s="204">
        <f t="shared" si="5"/>
        <v>0</v>
      </c>
      <c r="E65" s="205">
        <f t="shared" si="6"/>
        <v>0</v>
      </c>
      <c r="F65" s="206">
        <f>SUMIF('1.1'!$B$9:$B$1066,$A65,'1.1'!AO$9:AO$1066)+$D65*'1.1'!AO$5</f>
        <v>0</v>
      </c>
      <c r="G65" s="207">
        <f>SUMIF('1.1'!$B$9:$B$1066,$A65,'1.1'!AP$9:AP$1066)+$D65*'1.1'!AP$5</f>
        <v>0</v>
      </c>
      <c r="H65" s="207">
        <f>SUMIF('1.1'!$B$9:$B$1066,$A65,'1.1'!AQ$9:AQ$1066)+$D65*'1.1'!AQ$5</f>
        <v>0</v>
      </c>
      <c r="I65" s="208">
        <f>SUMIF('1.1'!$B$9:$B$1066,$A65,'1.1'!AR$9:AR$1066)+$D65*'1.1'!AR$5</f>
        <v>0</v>
      </c>
      <c r="J65" s="209">
        <f>SUMIF('1.1'!$B$9:$B$1066,$A65,'1.1'!AS$9:AS$1066)+$D65*'1.1'!AS$5</f>
        <v>0</v>
      </c>
      <c r="K65" s="209">
        <f>SUMIF('1.1'!$B$9:$B$1066,$A65,'1.1'!AT$9:AT$1066)+$D65*'1.1'!AT$5</f>
        <v>0</v>
      </c>
      <c r="L65" s="209">
        <f>SUMIF('1.1'!$B$9:$B$1066,$A65,'1.1'!AU$9:AU$1066)+$D65*'1.1'!AU$5</f>
        <v>0</v>
      </c>
      <c r="M65" s="209">
        <f>SUMIF('1.1'!$B$9:$B$1066,$A65,'1.1'!AV$9:AV$1066)+$D65*'1.1'!AV$5</f>
        <v>0</v>
      </c>
      <c r="N65" s="209">
        <f>SUMIF('1.1'!$B$9:$B$1066,$A65,'1.1'!AW$9:AW$1066)+$D65*'1.1'!AW$5</f>
        <v>0</v>
      </c>
      <c r="O65" s="209">
        <f>SUMIF('1.1'!$B$9:$B$1066,$A65,'1.1'!AX$9:AX$1066)+$D65*'1.1'!AX$5</f>
        <v>0</v>
      </c>
      <c r="P65" s="209">
        <f>SUMIF('1.1'!$B$9:$B$1066,$A65,'1.1'!AY$9:AY$1066)+$D65*'1.1'!AY$5</f>
        <v>0</v>
      </c>
      <c r="Q65" s="210">
        <f>SUMIF('1.1'!$B$9:$B$1066,$A65,'1.1'!AZ$9:AZ$1066)+$D65*'1.1'!AZ$5</f>
        <v>0</v>
      </c>
      <c r="R65" s="207">
        <f>SUMIF('1.1'!$B$9:$B$1066,$A65,'1.1'!BA$9:BA$1066)+$D65*'1.1'!BA$5</f>
        <v>0</v>
      </c>
      <c r="S65" s="1470">
        <f>SUMIF('1.1'!$B$9:$B$1066,$A65,'1.1'!BB$9:BB$1066)+$D65*'1.1'!BB$5</f>
        <v>0</v>
      </c>
      <c r="T65" s="1470">
        <f>SUMIF('1.1'!$B$9:$B$1066,$A65,'1.1'!BC$9:BC$1066)+$D65*'1.1'!BC$5</f>
        <v>0</v>
      </c>
      <c r="U65" s="1470">
        <f>SUMIF('1.1'!$B$9:$B$1066,$A65,'1.1'!BD$9:BD$1066)+$D65*'1.1'!BD$5</f>
        <v>0</v>
      </c>
      <c r="V65" s="1470">
        <f>SUMIF('1.1'!$B$9:$B$1066,$A65,'1.1'!BE$9:BE$1066)+$D65*'1.1'!BE$5</f>
        <v>0</v>
      </c>
      <c r="W65" s="1471">
        <f>SUMIF('1.1'!$B$9:$B$1066,$A65,'1.1'!BF$9:BF$1066)+$D65*'1.1'!BF$5</f>
        <v>0</v>
      </c>
    </row>
    <row r="66" spans="1:23" x14ac:dyDescent="0.2">
      <c r="A66" s="211" t="s">
        <v>351</v>
      </c>
      <c r="C66" s="203">
        <f>SUMIF('1.1'!B$9:B$1066,A66,'1.1'!AN$9:AN$1066)</f>
        <v>0</v>
      </c>
      <c r="D66" s="204">
        <f t="shared" si="5"/>
        <v>0</v>
      </c>
      <c r="E66" s="205">
        <f t="shared" si="6"/>
        <v>0</v>
      </c>
      <c r="F66" s="206">
        <f>SUMIF('1.1'!$B$9:$B$1066,$A66,'1.1'!AO$9:AO$1066)+$D66*'1.1'!AO$5</f>
        <v>0</v>
      </c>
      <c r="G66" s="207">
        <f>SUMIF('1.1'!$B$9:$B$1066,$A66,'1.1'!AP$9:AP$1066)+$D66*'1.1'!AP$5</f>
        <v>0</v>
      </c>
      <c r="H66" s="207">
        <f>SUMIF('1.1'!$B$9:$B$1066,$A66,'1.1'!AQ$9:AQ$1066)+$D66*'1.1'!AQ$5</f>
        <v>0</v>
      </c>
      <c r="I66" s="208">
        <f>SUMIF('1.1'!$B$9:$B$1066,$A66,'1.1'!AR$9:AR$1066)+$D66*'1.1'!AR$5</f>
        <v>0</v>
      </c>
      <c r="J66" s="209">
        <f>SUMIF('1.1'!$B$9:$B$1066,$A66,'1.1'!AS$9:AS$1066)+$D66*'1.1'!AS$5</f>
        <v>0</v>
      </c>
      <c r="K66" s="209">
        <f>SUMIF('1.1'!$B$9:$B$1066,$A66,'1.1'!AT$9:AT$1066)+$D66*'1.1'!AT$5</f>
        <v>0</v>
      </c>
      <c r="L66" s="209">
        <f>SUMIF('1.1'!$B$9:$B$1066,$A66,'1.1'!AU$9:AU$1066)+$D66*'1.1'!AU$5</f>
        <v>0</v>
      </c>
      <c r="M66" s="209">
        <f>SUMIF('1.1'!$B$9:$B$1066,$A66,'1.1'!AV$9:AV$1066)+$D66*'1.1'!AV$5</f>
        <v>0</v>
      </c>
      <c r="N66" s="209">
        <f>SUMIF('1.1'!$B$9:$B$1066,$A66,'1.1'!AW$9:AW$1066)+$D66*'1.1'!AW$5</f>
        <v>0</v>
      </c>
      <c r="O66" s="209">
        <f>SUMIF('1.1'!$B$9:$B$1066,$A66,'1.1'!AX$9:AX$1066)+$D66*'1.1'!AX$5</f>
        <v>0</v>
      </c>
      <c r="P66" s="209">
        <f>SUMIF('1.1'!$B$9:$B$1066,$A66,'1.1'!AY$9:AY$1066)+$D66*'1.1'!AY$5</f>
        <v>0</v>
      </c>
      <c r="Q66" s="210">
        <f>SUMIF('1.1'!$B$9:$B$1066,$A66,'1.1'!AZ$9:AZ$1066)+$D66*'1.1'!AZ$5</f>
        <v>0</v>
      </c>
      <c r="R66" s="207">
        <f>SUMIF('1.1'!$B$9:$B$1066,$A66,'1.1'!BA$9:BA$1066)+$D66*'1.1'!BA$5</f>
        <v>0</v>
      </c>
      <c r="S66" s="1470">
        <f>SUMIF('1.1'!$B$9:$B$1066,$A66,'1.1'!BB$9:BB$1066)+$D66*'1.1'!BB$5</f>
        <v>0</v>
      </c>
      <c r="T66" s="1470">
        <f>SUMIF('1.1'!$B$9:$B$1066,$A66,'1.1'!BC$9:BC$1066)+$D66*'1.1'!BC$5</f>
        <v>0</v>
      </c>
      <c r="U66" s="1470">
        <f>SUMIF('1.1'!$B$9:$B$1066,$A66,'1.1'!BD$9:BD$1066)+$D66*'1.1'!BD$5</f>
        <v>0</v>
      </c>
      <c r="V66" s="1470">
        <f>SUMIF('1.1'!$B$9:$B$1066,$A66,'1.1'!BE$9:BE$1066)+$D66*'1.1'!BE$5</f>
        <v>0</v>
      </c>
      <c r="W66" s="1471">
        <f>SUMIF('1.1'!$B$9:$B$1066,$A66,'1.1'!BF$9:BF$1066)+$D66*'1.1'!BF$5</f>
        <v>0</v>
      </c>
    </row>
    <row r="67" spans="1:23" x14ac:dyDescent="0.2">
      <c r="A67" s="211" t="s">
        <v>352</v>
      </c>
      <c r="C67" s="203">
        <f>SUMIF('1.1'!B$9:B$1066,A67,'1.1'!AN$9:AN$1066)</f>
        <v>0</v>
      </c>
      <c r="D67" s="204">
        <f t="shared" si="5"/>
        <v>0</v>
      </c>
      <c r="E67" s="205">
        <f t="shared" si="6"/>
        <v>0</v>
      </c>
      <c r="F67" s="206">
        <f>SUMIF('1.1'!$B$9:$B$1066,$A67,'1.1'!AO$9:AO$1066)+$D67*'1.1'!AO$5</f>
        <v>0</v>
      </c>
      <c r="G67" s="207">
        <f>SUMIF('1.1'!$B$9:$B$1066,$A67,'1.1'!AP$9:AP$1066)+$D67*'1.1'!AP$5</f>
        <v>0</v>
      </c>
      <c r="H67" s="207">
        <f>SUMIF('1.1'!$B$9:$B$1066,$A67,'1.1'!AQ$9:AQ$1066)+$D67*'1.1'!AQ$5</f>
        <v>0</v>
      </c>
      <c r="I67" s="208">
        <f>SUMIF('1.1'!$B$9:$B$1066,$A67,'1.1'!AR$9:AR$1066)+$D67*'1.1'!AR$5</f>
        <v>0</v>
      </c>
      <c r="J67" s="209">
        <f>SUMIF('1.1'!$B$9:$B$1066,$A67,'1.1'!AS$9:AS$1066)+$D67*'1.1'!AS$5</f>
        <v>0</v>
      </c>
      <c r="K67" s="209">
        <f>SUMIF('1.1'!$B$9:$B$1066,$A67,'1.1'!AT$9:AT$1066)+$D67*'1.1'!AT$5</f>
        <v>0</v>
      </c>
      <c r="L67" s="209">
        <f>SUMIF('1.1'!$B$9:$B$1066,$A67,'1.1'!AU$9:AU$1066)+$D67*'1.1'!AU$5</f>
        <v>0</v>
      </c>
      <c r="M67" s="209">
        <f>SUMIF('1.1'!$B$9:$B$1066,$A67,'1.1'!AV$9:AV$1066)+$D67*'1.1'!AV$5</f>
        <v>0</v>
      </c>
      <c r="N67" s="209">
        <f>SUMIF('1.1'!$B$9:$B$1066,$A67,'1.1'!AW$9:AW$1066)+$D67*'1.1'!AW$5</f>
        <v>0</v>
      </c>
      <c r="O67" s="209">
        <f>SUMIF('1.1'!$B$9:$B$1066,$A67,'1.1'!AX$9:AX$1066)+$D67*'1.1'!AX$5</f>
        <v>0</v>
      </c>
      <c r="P67" s="209">
        <f>SUMIF('1.1'!$B$9:$B$1066,$A67,'1.1'!AY$9:AY$1066)+$D67*'1.1'!AY$5</f>
        <v>0</v>
      </c>
      <c r="Q67" s="210">
        <f>SUMIF('1.1'!$B$9:$B$1066,$A67,'1.1'!AZ$9:AZ$1066)+$D67*'1.1'!AZ$5</f>
        <v>0</v>
      </c>
      <c r="R67" s="207">
        <f>SUMIF('1.1'!$B$9:$B$1066,$A67,'1.1'!BA$9:BA$1066)+$D67*'1.1'!BA$5</f>
        <v>0</v>
      </c>
      <c r="S67" s="1470">
        <f>SUMIF('1.1'!$B$9:$B$1066,$A67,'1.1'!BB$9:BB$1066)+$D67*'1.1'!BB$5</f>
        <v>0</v>
      </c>
      <c r="T67" s="1470">
        <f>SUMIF('1.1'!$B$9:$B$1066,$A67,'1.1'!BC$9:BC$1066)+$D67*'1.1'!BC$5</f>
        <v>0</v>
      </c>
      <c r="U67" s="1470">
        <f>SUMIF('1.1'!$B$9:$B$1066,$A67,'1.1'!BD$9:BD$1066)+$D67*'1.1'!BD$5</f>
        <v>0</v>
      </c>
      <c r="V67" s="1470">
        <f>SUMIF('1.1'!$B$9:$B$1066,$A67,'1.1'!BE$9:BE$1066)+$D67*'1.1'!BE$5</f>
        <v>0</v>
      </c>
      <c r="W67" s="1471">
        <f>SUMIF('1.1'!$B$9:$B$1066,$A67,'1.1'!BF$9:BF$1066)+$D67*'1.1'!BF$5</f>
        <v>0</v>
      </c>
    </row>
    <row r="68" spans="1:23" x14ac:dyDescent="0.2">
      <c r="A68" s="211" t="s">
        <v>353</v>
      </c>
      <c r="C68" s="203">
        <f>SUMIF('1.1'!B$9:B$1066,A68,'1.1'!AN$9:AN$1066)</f>
        <v>0</v>
      </c>
      <c r="D68" s="204">
        <f t="shared" si="5"/>
        <v>0</v>
      </c>
      <c r="E68" s="205">
        <f t="shared" si="6"/>
        <v>0</v>
      </c>
      <c r="F68" s="206">
        <f>SUMIF('1.1'!$B$9:$B$1066,$A68,'1.1'!AO$9:AO$1066)+$D68*'1.1'!AO$5</f>
        <v>0</v>
      </c>
      <c r="G68" s="207">
        <f>SUMIF('1.1'!$B$9:$B$1066,$A68,'1.1'!AP$9:AP$1066)+$D68*'1.1'!AP$5</f>
        <v>0</v>
      </c>
      <c r="H68" s="207">
        <f>SUMIF('1.1'!$B$9:$B$1066,$A68,'1.1'!AQ$9:AQ$1066)+$D68*'1.1'!AQ$5</f>
        <v>0</v>
      </c>
      <c r="I68" s="208">
        <f>SUMIF('1.1'!$B$9:$B$1066,$A68,'1.1'!AR$9:AR$1066)+$D68*'1.1'!AR$5</f>
        <v>0</v>
      </c>
      <c r="J68" s="209">
        <f>SUMIF('1.1'!$B$9:$B$1066,$A68,'1.1'!AS$9:AS$1066)+$D68*'1.1'!AS$5</f>
        <v>0</v>
      </c>
      <c r="K68" s="209">
        <f>SUMIF('1.1'!$B$9:$B$1066,$A68,'1.1'!AT$9:AT$1066)+$D68*'1.1'!AT$5</f>
        <v>0</v>
      </c>
      <c r="L68" s="209">
        <f>SUMIF('1.1'!$B$9:$B$1066,$A68,'1.1'!AU$9:AU$1066)+$D68*'1.1'!AU$5</f>
        <v>0</v>
      </c>
      <c r="M68" s="209">
        <f>SUMIF('1.1'!$B$9:$B$1066,$A68,'1.1'!AV$9:AV$1066)+$D68*'1.1'!AV$5</f>
        <v>0</v>
      </c>
      <c r="N68" s="209">
        <f>SUMIF('1.1'!$B$9:$B$1066,$A68,'1.1'!AW$9:AW$1066)+$D68*'1.1'!AW$5</f>
        <v>0</v>
      </c>
      <c r="O68" s="209">
        <f>SUMIF('1.1'!$B$9:$B$1066,$A68,'1.1'!AX$9:AX$1066)+$D68*'1.1'!AX$5</f>
        <v>0</v>
      </c>
      <c r="P68" s="209">
        <f>SUMIF('1.1'!$B$9:$B$1066,$A68,'1.1'!AY$9:AY$1066)+$D68*'1.1'!AY$5</f>
        <v>0</v>
      </c>
      <c r="Q68" s="210">
        <f>SUMIF('1.1'!$B$9:$B$1066,$A68,'1.1'!AZ$9:AZ$1066)+$D68*'1.1'!AZ$5</f>
        <v>0</v>
      </c>
      <c r="R68" s="207">
        <f>SUMIF('1.1'!$B$9:$B$1066,$A68,'1.1'!BA$9:BA$1066)+$D68*'1.1'!BA$5</f>
        <v>0</v>
      </c>
      <c r="S68" s="1470">
        <f>SUMIF('1.1'!$B$9:$B$1066,$A68,'1.1'!BB$9:BB$1066)+$D68*'1.1'!BB$5</f>
        <v>0</v>
      </c>
      <c r="T68" s="1470">
        <f>SUMIF('1.1'!$B$9:$B$1066,$A68,'1.1'!BC$9:BC$1066)+$D68*'1.1'!BC$5</f>
        <v>0</v>
      </c>
      <c r="U68" s="1470">
        <f>SUMIF('1.1'!$B$9:$B$1066,$A68,'1.1'!BD$9:BD$1066)+$D68*'1.1'!BD$5</f>
        <v>0</v>
      </c>
      <c r="V68" s="1470">
        <f>SUMIF('1.1'!$B$9:$B$1066,$A68,'1.1'!BE$9:BE$1066)+$D68*'1.1'!BE$5</f>
        <v>0</v>
      </c>
      <c r="W68" s="1471">
        <f>SUMIF('1.1'!$B$9:$B$1066,$A68,'1.1'!BF$9:BF$1066)+$D68*'1.1'!BF$5</f>
        <v>0</v>
      </c>
    </row>
    <row r="69" spans="1:23" x14ac:dyDescent="0.2">
      <c r="A69" s="211" t="s">
        <v>336</v>
      </c>
      <c r="C69" s="203">
        <f>SUMIF('1.1'!B$9:B$1066,A69,'1.1'!AN$9:AN$1066)</f>
        <v>82453.892560125198</v>
      </c>
      <c r="D69" s="204">
        <f t="shared" si="5"/>
        <v>0</v>
      </c>
      <c r="E69" s="205">
        <f t="shared" si="6"/>
        <v>82453.892560125198</v>
      </c>
      <c r="F69" s="206">
        <f>SUMIF('1.1'!$B$9:$B$1066,$A69,'1.1'!AO$9:AO$1066)+$D69*'1.1'!AO$5</f>
        <v>29018.371414389276</v>
      </c>
      <c r="G69" s="207">
        <f>SUMIF('1.1'!$B$9:$B$1066,$A69,'1.1'!AP$9:AP$1066)+$D69*'1.1'!AP$5</f>
        <v>1226.992448811387</v>
      </c>
      <c r="H69" s="207">
        <f>SUMIF('1.1'!$B$9:$B$1066,$A69,'1.1'!AQ$9:AQ$1066)+$D69*'1.1'!AQ$5</f>
        <v>21104.270119555851</v>
      </c>
      <c r="I69" s="208">
        <f>SUMIF('1.1'!$B$9:$B$1066,$A69,'1.1'!AR$9:AR$1066)+$D69*'1.1'!AR$5</f>
        <v>0</v>
      </c>
      <c r="J69" s="209">
        <f>SUMIF('1.1'!$B$9:$B$1066,$A69,'1.1'!AS$9:AS$1066)+$D69*'1.1'!AS$5</f>
        <v>27730.029343137339</v>
      </c>
      <c r="K69" s="209">
        <f>SUMIF('1.1'!$B$9:$B$1066,$A69,'1.1'!AT$9:AT$1066)+$D69*'1.1'!AT$5</f>
        <v>0</v>
      </c>
      <c r="L69" s="209">
        <f>SUMIF('1.1'!$B$9:$B$1066,$A69,'1.1'!AU$9:AU$1066)+$D69*'1.1'!AU$5</f>
        <v>184.04886732170803</v>
      </c>
      <c r="M69" s="209">
        <f>SUMIF('1.1'!$B$9:$B$1066,$A69,'1.1'!AV$9:AV$1066)+$D69*'1.1'!AV$5</f>
        <v>122.69924488113871</v>
      </c>
      <c r="N69" s="209">
        <f>SUMIF('1.1'!$B$9:$B$1066,$A69,'1.1'!AW$9:AW$1066)+$D69*'1.1'!AW$5</f>
        <v>306.74811220284676</v>
      </c>
      <c r="O69" s="209">
        <f>SUMIF('1.1'!$B$9:$B$1066,$A69,'1.1'!AX$9:AX$1066)+$D69*'1.1'!AX$5</f>
        <v>736.19546928683212</v>
      </c>
      <c r="P69" s="209">
        <f>SUMIF('1.1'!$B$9:$B$1066,$A69,'1.1'!AY$9:AY$1066)+$D69*'1.1'!AY$5</f>
        <v>184.04886732170803</v>
      </c>
      <c r="Q69" s="210">
        <f>SUMIF('1.1'!$B$9:$B$1066,$A69,'1.1'!AZ$9:AZ$1066)+$D69*'1.1'!AZ$5</f>
        <v>306.74811220284676</v>
      </c>
      <c r="R69" s="207">
        <f>SUMIF('1.1'!$B$9:$B$1066,$A69,'1.1'!BA$9:BA$1066)+$D69*'1.1'!BA$5</f>
        <v>61.349622440569355</v>
      </c>
      <c r="S69" s="1470">
        <f>SUMIF('1.1'!$B$9:$B$1066,$A69,'1.1'!BB$9:BB$1066)+$D69*'1.1'!BB$5</f>
        <v>0</v>
      </c>
      <c r="T69" s="1470">
        <f>SUMIF('1.1'!$B$9:$B$1066,$A69,'1.1'!BC$9:BC$1066)+$D69*'1.1'!BC$5</f>
        <v>797.54509172740154</v>
      </c>
      <c r="U69" s="1470">
        <f>SUMIF('1.1'!$B$9:$B$1066,$A69,'1.1'!BD$9:BD$1066)+$D69*'1.1'!BD$5</f>
        <v>306.74811220284676</v>
      </c>
      <c r="V69" s="1470">
        <f>SUMIF('1.1'!$B$9:$B$1066,$A69,'1.1'!BE$9:BE$1066)+$D69*'1.1'!BE$5</f>
        <v>306.74811220284676</v>
      </c>
      <c r="W69" s="1471">
        <f>SUMIF('1.1'!$B$9:$B$1066,$A69,'1.1'!BF$9:BF$1066)+$D69*'1.1'!BF$5</f>
        <v>61.349622440569355</v>
      </c>
    </row>
    <row r="70" spans="1:23" x14ac:dyDescent="0.2">
      <c r="A70" s="211" t="s">
        <v>354</v>
      </c>
      <c r="C70" s="203">
        <f>SUMIF('1.1'!B$9:B$1066,A70,'1.1'!AN$9:AN$1066)</f>
        <v>0</v>
      </c>
      <c r="D70" s="204">
        <f t="shared" si="5"/>
        <v>383.15152119344611</v>
      </c>
      <c r="E70" s="205">
        <f t="shared" si="6"/>
        <v>383.15152119344611</v>
      </c>
      <c r="F70" s="206">
        <f>SUMIF('1.1'!$B$9:$B$1066,$A70,'1.1'!AO$9:AO$1066)+$D70*'1.1'!AO$5</f>
        <v>175.10209615893723</v>
      </c>
      <c r="G70" s="207">
        <f>SUMIF('1.1'!$B$9:$B$1066,$A70,'1.1'!AP$9:AP$1066)+$D70*'1.1'!AP$5</f>
        <v>7.403894129341956</v>
      </c>
      <c r="H70" s="207">
        <f>SUMIF('1.1'!$B$9:$B$1066,$A70,'1.1'!AQ$9:AQ$1066)+$D70*'1.1'!AQ$5</f>
        <v>127.34697902468159</v>
      </c>
      <c r="I70" s="208">
        <f>SUMIF('1.1'!$B$9:$B$1066,$A70,'1.1'!AR$9:AR$1066)+$D70*'1.1'!AR$5</f>
        <v>0</v>
      </c>
      <c r="J70" s="209">
        <f>SUMIF('1.1'!$B$9:$B$1066,$A70,'1.1'!AS$9:AS$1066)+$D70*'1.1'!AS$5</f>
        <v>52.937843024794965</v>
      </c>
      <c r="K70" s="209">
        <f>SUMIF('1.1'!$B$9:$B$1066,$A70,'1.1'!AT$9:AT$1066)+$D70*'1.1'!AT$5</f>
        <v>0</v>
      </c>
      <c r="L70" s="209">
        <f>SUMIF('1.1'!$B$9:$B$1066,$A70,'1.1'!AU$9:AU$1066)+$D70*'1.1'!AU$5</f>
        <v>1.1105841194012931</v>
      </c>
      <c r="M70" s="209">
        <f>SUMIF('1.1'!$B$9:$B$1066,$A70,'1.1'!AV$9:AV$1066)+$D70*'1.1'!AV$5</f>
        <v>0.74038941293419558</v>
      </c>
      <c r="N70" s="209">
        <f>SUMIF('1.1'!$B$9:$B$1066,$A70,'1.1'!AW$9:AW$1066)+$D70*'1.1'!AW$5</f>
        <v>1.850973532335489</v>
      </c>
      <c r="O70" s="209">
        <f>SUMIF('1.1'!$B$9:$B$1066,$A70,'1.1'!AX$9:AX$1066)+$D70*'1.1'!AX$5</f>
        <v>4.4423364776051724</v>
      </c>
      <c r="P70" s="209">
        <f>SUMIF('1.1'!$B$9:$B$1066,$A70,'1.1'!AY$9:AY$1066)+$D70*'1.1'!AY$5</f>
        <v>1.1105841194012931</v>
      </c>
      <c r="Q70" s="210">
        <f>SUMIF('1.1'!$B$9:$B$1066,$A70,'1.1'!AZ$9:AZ$1066)+$D70*'1.1'!AZ$5</f>
        <v>1.850973532335489</v>
      </c>
      <c r="R70" s="207">
        <f>SUMIF('1.1'!$B$9:$B$1066,$A70,'1.1'!BA$9:BA$1066)+$D70*'1.1'!BA$5</f>
        <v>0.37019470646709779</v>
      </c>
      <c r="S70" s="1470">
        <f>SUMIF('1.1'!$B$9:$B$1066,$A70,'1.1'!BB$9:BB$1066)+$D70*'1.1'!BB$5</f>
        <v>0</v>
      </c>
      <c r="T70" s="1470">
        <f>SUMIF('1.1'!$B$9:$B$1066,$A70,'1.1'!BC$9:BC$1066)+$D70*'1.1'!BC$5</f>
        <v>4.8125311840722702</v>
      </c>
      <c r="U70" s="1470">
        <f>SUMIF('1.1'!$B$9:$B$1066,$A70,'1.1'!BD$9:BD$1066)+$D70*'1.1'!BD$5</f>
        <v>1.850973532335489</v>
      </c>
      <c r="V70" s="1470">
        <f>SUMIF('1.1'!$B$9:$B$1066,$A70,'1.1'!BE$9:BE$1066)+$D70*'1.1'!BE$5</f>
        <v>1.850973532335489</v>
      </c>
      <c r="W70" s="1471">
        <f>SUMIF('1.1'!$B$9:$B$1066,$A70,'1.1'!BF$9:BF$1066)+$D70*'1.1'!BF$5</f>
        <v>0.37019470646709779</v>
      </c>
    </row>
    <row r="71" spans="1:23" s="1513" customFormat="1" x14ac:dyDescent="0.2">
      <c r="A71" s="1531" t="s">
        <v>1364</v>
      </c>
      <c r="C71" s="1523">
        <f>SUMIF('1.1'!B$9:B$1066,A71,'1.1'!AN$9:AN$1066)</f>
        <v>0</v>
      </c>
      <c r="D71" s="1524">
        <f t="shared" si="5"/>
        <v>67.992665926076484</v>
      </c>
      <c r="E71" s="1525">
        <f t="shared" ref="E71:E72" si="7">+C71+D71</f>
        <v>67.992665926076484</v>
      </c>
      <c r="F71" s="1526">
        <f>SUMIF('1.1'!$B$9:$B$1066,$A71,'1.1'!AO$9:AO$1066)+$D71*'1.1'!AO$5</f>
        <v>31.072976795202109</v>
      </c>
      <c r="G71" s="1527">
        <f>SUMIF('1.1'!$B$9:$B$1066,$A71,'1.1'!AP$9:AP$1066)+$D71*'1.1'!AP$5</f>
        <v>1.3138679406005123</v>
      </c>
      <c r="H71" s="1527">
        <f>SUMIF('1.1'!$B$9:$B$1066,$A71,'1.1'!AQ$9:AQ$1066)+$D71*'1.1'!AQ$5</f>
        <v>22.5985285783288</v>
      </c>
      <c r="I71" s="1528">
        <f>SUMIF('1.1'!$B$9:$B$1066,$A71,'1.1'!AR$9:AR$1066)+$D71*'1.1'!AR$5</f>
        <v>0</v>
      </c>
      <c r="J71" s="1529">
        <f>SUMIF('1.1'!$B$9:$B$1066,$A71,'1.1'!AS$9:AS$1066)+$D71*'1.1'!AS$5</f>
        <v>9.3941557752936582</v>
      </c>
      <c r="K71" s="1529">
        <f>SUMIF('1.1'!$B$9:$B$1066,$A71,'1.1'!AT$9:AT$1066)+$D71*'1.1'!AT$5</f>
        <v>0</v>
      </c>
      <c r="L71" s="1529">
        <f>SUMIF('1.1'!$B$9:$B$1066,$A71,'1.1'!AU$9:AU$1066)+$D71*'1.1'!AU$5</f>
        <v>0.19708019109007677</v>
      </c>
      <c r="M71" s="1529">
        <f>SUMIF('1.1'!$B$9:$B$1066,$A71,'1.1'!AV$9:AV$1066)+$D71*'1.1'!AV$5</f>
        <v>0.13138679406005122</v>
      </c>
      <c r="N71" s="1529">
        <f>SUMIF('1.1'!$B$9:$B$1066,$A71,'1.1'!AW$9:AW$1066)+$D71*'1.1'!AW$5</f>
        <v>0.32846698515012807</v>
      </c>
      <c r="O71" s="1529">
        <f>SUMIF('1.1'!$B$9:$B$1066,$A71,'1.1'!AX$9:AX$1066)+$D71*'1.1'!AX$5</f>
        <v>0.78832076436030707</v>
      </c>
      <c r="P71" s="1529">
        <f>SUMIF('1.1'!$B$9:$B$1066,$A71,'1.1'!AY$9:AY$1066)+$D71*'1.1'!AY$5</f>
        <v>0.19708019109007677</v>
      </c>
      <c r="Q71" s="1530">
        <f>SUMIF('1.1'!$B$9:$B$1066,$A71,'1.1'!AZ$9:AZ$1066)+$D71*'1.1'!AZ$5</f>
        <v>0.32846698515012807</v>
      </c>
      <c r="R71" s="1527">
        <f>SUMIF('1.1'!$B$9:$B$1066,$A71,'1.1'!BA$9:BA$1066)+$D71*'1.1'!BA$5</f>
        <v>6.5693397030025608E-2</v>
      </c>
      <c r="S71" s="1545">
        <f>SUMIF('1.1'!$B$9:$B$1066,$A71,'1.1'!BB$9:BB$1066)+$D71*'1.1'!BB$5</f>
        <v>0</v>
      </c>
      <c r="T71" s="1545">
        <f>SUMIF('1.1'!$B$9:$B$1066,$A71,'1.1'!BC$9:BC$1066)+$D71*'1.1'!BC$5</f>
        <v>0.8540141613903327</v>
      </c>
      <c r="U71" s="1545">
        <f>SUMIF('1.1'!$B$9:$B$1066,$A71,'1.1'!BD$9:BD$1066)+$D71*'1.1'!BD$5</f>
        <v>0.32846698515012807</v>
      </c>
      <c r="V71" s="1545">
        <f>SUMIF('1.1'!$B$9:$B$1066,$A71,'1.1'!BE$9:BE$1066)+$D71*'1.1'!BE$5</f>
        <v>0.32846698515012807</v>
      </c>
      <c r="W71" s="1546">
        <f>SUMIF('1.1'!$B$9:$B$1066,$A71,'1.1'!BF$9:BF$1066)+$D71*'1.1'!BF$5</f>
        <v>6.5693397030025608E-2</v>
      </c>
    </row>
    <row r="72" spans="1:23" s="1513" customFormat="1" x14ac:dyDescent="0.2">
      <c r="A72" s="1531" t="s">
        <v>1433</v>
      </c>
      <c r="C72" s="1523">
        <f>SUMIF('1.1'!B$9:B$1066,A72,'1.1'!AN$9:AN$1066)</f>
        <v>0</v>
      </c>
      <c r="D72" s="1524">
        <f t="shared" si="5"/>
        <v>623.88159163157536</v>
      </c>
      <c r="E72" s="1525">
        <f t="shared" si="7"/>
        <v>623.88159163157536</v>
      </c>
      <c r="F72" s="1526">
        <f>SUMIF('1.1'!$B$9:$B$1066,$A72,'1.1'!AO$9:AO$1066)+$D72*'1.1'!AO$5</f>
        <v>285.11690129636253</v>
      </c>
      <c r="G72" s="1527">
        <f>SUMIF('1.1'!$B$9:$B$1066,$A72,'1.1'!AP$9:AP$1066)+$D72*'1.1'!AP$5</f>
        <v>12.055682930078754</v>
      </c>
      <c r="H72" s="1527">
        <f>SUMIF('1.1'!$B$9:$B$1066,$A72,'1.1'!AQ$9:AQ$1066)+$D72*'1.1'!AQ$5</f>
        <v>207.35774639735448</v>
      </c>
      <c r="I72" s="1528">
        <f>SUMIF('1.1'!$B$9:$B$1066,$A72,'1.1'!AR$9:AR$1066)+$D72*'1.1'!AR$5</f>
        <v>0</v>
      </c>
      <c r="J72" s="1529">
        <f>SUMIF('1.1'!$B$9:$B$1066,$A72,'1.1'!AS$9:AS$1066)+$D72*'1.1'!AS$5</f>
        <v>86.198132950063069</v>
      </c>
      <c r="K72" s="1529">
        <f>SUMIF('1.1'!$B$9:$B$1066,$A72,'1.1'!AT$9:AT$1066)+$D72*'1.1'!AT$5</f>
        <v>0</v>
      </c>
      <c r="L72" s="1529">
        <f>SUMIF('1.1'!$B$9:$B$1066,$A72,'1.1'!AU$9:AU$1066)+$D72*'1.1'!AU$5</f>
        <v>1.8083524395118127</v>
      </c>
      <c r="M72" s="1529">
        <f>SUMIF('1.1'!$B$9:$B$1066,$A72,'1.1'!AV$9:AV$1066)+$D72*'1.1'!AV$5</f>
        <v>1.2055682930078753</v>
      </c>
      <c r="N72" s="1529">
        <f>SUMIF('1.1'!$B$9:$B$1066,$A72,'1.1'!AW$9:AW$1066)+$D72*'1.1'!AW$5</f>
        <v>3.0139207325196886</v>
      </c>
      <c r="O72" s="1529">
        <f>SUMIF('1.1'!$B$9:$B$1066,$A72,'1.1'!AX$9:AX$1066)+$D72*'1.1'!AX$5</f>
        <v>7.2334097580472507</v>
      </c>
      <c r="P72" s="1529">
        <f>SUMIF('1.1'!$B$9:$B$1066,$A72,'1.1'!AY$9:AY$1066)+$D72*'1.1'!AY$5</f>
        <v>1.8083524395118127</v>
      </c>
      <c r="Q72" s="1530">
        <f>SUMIF('1.1'!$B$9:$B$1066,$A72,'1.1'!AZ$9:AZ$1066)+$D72*'1.1'!AZ$5</f>
        <v>3.0139207325196886</v>
      </c>
      <c r="R72" s="1527">
        <f>SUMIF('1.1'!$B$9:$B$1066,$A72,'1.1'!BA$9:BA$1066)+$D72*'1.1'!BA$5</f>
        <v>0.60278414650393763</v>
      </c>
      <c r="S72" s="1545">
        <f>SUMIF('1.1'!$B$9:$B$1066,$A72,'1.1'!BB$9:BB$1066)+$D72*'1.1'!BB$5</f>
        <v>0</v>
      </c>
      <c r="T72" s="1545">
        <f>SUMIF('1.1'!$B$9:$B$1066,$A72,'1.1'!BC$9:BC$1066)+$D72*'1.1'!BC$5</f>
        <v>7.8361939045511892</v>
      </c>
      <c r="U72" s="1545">
        <f>SUMIF('1.1'!$B$9:$B$1066,$A72,'1.1'!BD$9:BD$1066)+$D72*'1.1'!BD$5</f>
        <v>3.0139207325196886</v>
      </c>
      <c r="V72" s="1545">
        <f>SUMIF('1.1'!$B$9:$B$1066,$A72,'1.1'!BE$9:BE$1066)+$D72*'1.1'!BE$5</f>
        <v>3.0139207325196886</v>
      </c>
      <c r="W72" s="1546">
        <f>SUMIF('1.1'!$B$9:$B$1066,$A72,'1.1'!BF$9:BF$1066)+$D72*'1.1'!BF$5</f>
        <v>0.60278414650393763</v>
      </c>
    </row>
    <row r="73" spans="1:23" s="1513" customFormat="1" x14ac:dyDescent="0.2">
      <c r="A73" s="1571" t="s">
        <v>1651</v>
      </c>
      <c r="C73" s="1523">
        <f>SUMIF('1.1'!B$9:B$1066,A73,'1.1'!AN$9:AN$1066)</f>
        <v>0</v>
      </c>
      <c r="D73" s="1524">
        <f t="shared" si="5"/>
        <v>8417.6272179472726</v>
      </c>
      <c r="E73" s="1525">
        <f t="shared" ref="E73" si="8">+C73+D73</f>
        <v>8417.6272179472726</v>
      </c>
      <c r="F73" s="1526">
        <f>SUMIF('1.1'!$B$9:$B$1066,$A73,'1.1'!AO$9:AO$1066)+$D73*'1.1'!AO$5</f>
        <v>3846.8963034676913</v>
      </c>
      <c r="G73" s="1527">
        <f>SUMIF('1.1'!$B$9:$B$1066,$A73,'1.1'!AP$9:AP$1066)+$D73*'1.1'!AP$5</f>
        <v>162.6594631487396</v>
      </c>
      <c r="H73" s="1527">
        <f>SUMIF('1.1'!$B$9:$B$1066,$A73,'1.1'!AQ$9:AQ$1066)+$D73*'1.1'!AQ$5</f>
        <v>2797.7427661583201</v>
      </c>
      <c r="I73" s="1528">
        <f>SUMIF('1.1'!$B$9:$B$1066,$A73,'1.1'!AR$9:AR$1066)+$D73*'1.1'!AR$5</f>
        <v>0</v>
      </c>
      <c r="J73" s="1529">
        <f>SUMIF('1.1'!$B$9:$B$1066,$A73,'1.1'!AS$9:AS$1066)+$D73*'1.1'!AS$5</f>
        <v>1163.0151615134878</v>
      </c>
      <c r="K73" s="1529">
        <f>SUMIF('1.1'!$B$9:$B$1066,$A73,'1.1'!AT$9:AT$1066)+$D73*'1.1'!AT$5</f>
        <v>0</v>
      </c>
      <c r="L73" s="1529">
        <f>SUMIF('1.1'!$B$9:$B$1066,$A73,'1.1'!AU$9:AU$1066)+$D73*'1.1'!AU$5</f>
        <v>24.398919472310936</v>
      </c>
      <c r="M73" s="1529">
        <f>SUMIF('1.1'!$B$9:$B$1066,$A73,'1.1'!AV$9:AV$1066)+$D73*'1.1'!AV$5</f>
        <v>16.265946314873961</v>
      </c>
      <c r="N73" s="1529">
        <f>SUMIF('1.1'!$B$9:$B$1066,$A73,'1.1'!AW$9:AW$1066)+$D73*'1.1'!AW$5</f>
        <v>40.664865787184901</v>
      </c>
      <c r="O73" s="1529">
        <f>SUMIF('1.1'!$B$9:$B$1066,$A73,'1.1'!AX$9:AX$1066)+$D73*'1.1'!AX$5</f>
        <v>97.595677889243746</v>
      </c>
      <c r="P73" s="1529">
        <f>SUMIF('1.1'!$B$9:$B$1066,$A73,'1.1'!AY$9:AY$1066)+$D73*'1.1'!AY$5</f>
        <v>24.398919472310936</v>
      </c>
      <c r="Q73" s="1530">
        <f>SUMIF('1.1'!$B$9:$B$1066,$A73,'1.1'!AZ$9:AZ$1066)+$D73*'1.1'!AZ$5</f>
        <v>40.664865787184901</v>
      </c>
      <c r="R73" s="1527">
        <f>SUMIF('1.1'!$B$9:$B$1066,$A73,'1.1'!BA$9:BA$1066)+$D73*'1.1'!BA$5</f>
        <v>8.1329731574369806</v>
      </c>
      <c r="S73" s="1545">
        <f>SUMIF('1.1'!$B$9:$B$1066,$A73,'1.1'!BB$9:BB$1066)+$D73*'1.1'!BB$5</f>
        <v>0</v>
      </c>
      <c r="T73" s="1545">
        <f>SUMIF('1.1'!$B$9:$B$1066,$A73,'1.1'!BC$9:BC$1066)+$D73*'1.1'!BC$5</f>
        <v>105.72865104668072</v>
      </c>
      <c r="U73" s="1545">
        <f>SUMIF('1.1'!$B$9:$B$1066,$A73,'1.1'!BD$9:BD$1066)+$D73*'1.1'!BD$5</f>
        <v>40.664865787184901</v>
      </c>
      <c r="V73" s="1545">
        <f>SUMIF('1.1'!$B$9:$B$1066,$A73,'1.1'!BE$9:BE$1066)+$D73*'1.1'!BE$5</f>
        <v>40.664865787184901</v>
      </c>
      <c r="W73" s="1546">
        <f>SUMIF('1.1'!$B$9:$B$1066,$A73,'1.1'!BF$9:BF$1066)+$D73*'1.1'!BF$5</f>
        <v>8.1329731574369806</v>
      </c>
    </row>
    <row r="74" spans="1:23" s="1513" customFormat="1" x14ac:dyDescent="0.2">
      <c r="A74" s="1571" t="s">
        <v>1667</v>
      </c>
      <c r="C74" s="1523">
        <f>SUMIF('1.1'!B$9:B$1066,A74,'1.1'!AN$9:AN$1066)</f>
        <v>0</v>
      </c>
      <c r="D74" s="1524">
        <f t="shared" si="5"/>
        <v>0</v>
      </c>
      <c r="E74" s="1525">
        <f t="shared" ref="E74:E76" si="9">+C74+D74</f>
        <v>0</v>
      </c>
      <c r="F74" s="1526">
        <f>SUMIF('1.1'!$B$9:$B$1066,$A74,'1.1'!AO$9:AO$1066)+$D74*'1.1'!AO$5</f>
        <v>0</v>
      </c>
      <c r="G74" s="1527">
        <f>SUMIF('1.1'!$B$9:$B$1066,$A74,'1.1'!AP$9:AP$1066)+$D74*'1.1'!AP$5</f>
        <v>0</v>
      </c>
      <c r="H74" s="1527">
        <f>SUMIF('1.1'!$B$9:$B$1066,$A74,'1.1'!AQ$9:AQ$1066)+$D74*'1.1'!AQ$5</f>
        <v>0</v>
      </c>
      <c r="I74" s="1528">
        <f>SUMIF('1.1'!$B$9:$B$1066,$A74,'1.1'!AR$9:AR$1066)+$D74*'1.1'!AR$5</f>
        <v>0</v>
      </c>
      <c r="J74" s="1529">
        <f>SUMIF('1.1'!$B$9:$B$1066,$A74,'1.1'!AS$9:AS$1066)+$D74*'1.1'!AS$5</f>
        <v>0</v>
      </c>
      <c r="K74" s="1529">
        <f>SUMIF('1.1'!$B$9:$B$1066,$A74,'1.1'!AT$9:AT$1066)+$D74*'1.1'!AT$5</f>
        <v>0</v>
      </c>
      <c r="L74" s="1529">
        <f>SUMIF('1.1'!$B$9:$B$1066,$A74,'1.1'!AU$9:AU$1066)+$D74*'1.1'!AU$5</f>
        <v>0</v>
      </c>
      <c r="M74" s="1529">
        <f>SUMIF('1.1'!$B$9:$B$1066,$A74,'1.1'!AV$9:AV$1066)+$D74*'1.1'!AV$5</f>
        <v>0</v>
      </c>
      <c r="N74" s="1529">
        <f>SUMIF('1.1'!$B$9:$B$1066,$A74,'1.1'!AW$9:AW$1066)+$D74*'1.1'!AW$5</f>
        <v>0</v>
      </c>
      <c r="O74" s="1529">
        <f>SUMIF('1.1'!$B$9:$B$1066,$A74,'1.1'!AX$9:AX$1066)+$D74*'1.1'!AX$5</f>
        <v>0</v>
      </c>
      <c r="P74" s="1529">
        <f>SUMIF('1.1'!$B$9:$B$1066,$A74,'1.1'!AY$9:AY$1066)+$D74*'1.1'!AY$5</f>
        <v>0</v>
      </c>
      <c r="Q74" s="1530">
        <f>SUMIF('1.1'!$B$9:$B$1066,$A74,'1.1'!AZ$9:AZ$1066)+$D74*'1.1'!AZ$5</f>
        <v>0</v>
      </c>
      <c r="R74" s="1527">
        <f>SUMIF('1.1'!$B$9:$B$1066,$A74,'1.1'!BA$9:BA$1066)+$D74*'1.1'!BA$5</f>
        <v>0</v>
      </c>
      <c r="S74" s="1545">
        <f>SUMIF('1.1'!$B$9:$B$1066,$A74,'1.1'!BB$9:BB$1066)+$D74*'1.1'!BB$5</f>
        <v>0</v>
      </c>
      <c r="T74" s="1545">
        <f>SUMIF('1.1'!$B$9:$B$1066,$A74,'1.1'!BC$9:BC$1066)+$D74*'1.1'!BC$5</f>
        <v>0</v>
      </c>
      <c r="U74" s="1545">
        <f>SUMIF('1.1'!$B$9:$B$1066,$A74,'1.1'!BD$9:BD$1066)+$D74*'1.1'!BD$5</f>
        <v>0</v>
      </c>
      <c r="V74" s="1545">
        <f>SUMIF('1.1'!$B$9:$B$1066,$A74,'1.1'!BE$9:BE$1066)+$D74*'1.1'!BE$5</f>
        <v>0</v>
      </c>
      <c r="W74" s="1546">
        <f>SUMIF('1.1'!$B$9:$B$1066,$A74,'1.1'!BF$9:BF$1066)+$D74*'1.1'!BF$5</f>
        <v>0</v>
      </c>
    </row>
    <row r="75" spans="1:23" s="1513" customFormat="1" x14ac:dyDescent="0.2">
      <c r="A75" s="1571" t="s">
        <v>1668</v>
      </c>
      <c r="C75" s="1523">
        <f>SUMIF('1.1'!B$9:B$1066,A75,'1.1'!AN$9:AN$1066)</f>
        <v>0</v>
      </c>
      <c r="D75" s="1524">
        <f t="shared" si="5"/>
        <v>0</v>
      </c>
      <c r="E75" s="1525">
        <f t="shared" si="9"/>
        <v>0</v>
      </c>
      <c r="F75" s="1526">
        <f>SUMIF('1.1'!$B$9:$B$1066,$A75,'1.1'!AO$9:AO$1066)+$D75*'1.1'!AO$5</f>
        <v>0</v>
      </c>
      <c r="G75" s="1527">
        <f>SUMIF('1.1'!$B$9:$B$1066,$A75,'1.1'!AP$9:AP$1066)+$D75*'1.1'!AP$5</f>
        <v>0</v>
      </c>
      <c r="H75" s="1527">
        <f>SUMIF('1.1'!$B$9:$B$1066,$A75,'1.1'!AQ$9:AQ$1066)+$D75*'1.1'!AQ$5</f>
        <v>0</v>
      </c>
      <c r="I75" s="1528">
        <f>SUMIF('1.1'!$B$9:$B$1066,$A75,'1.1'!AR$9:AR$1066)+$D75*'1.1'!AR$5</f>
        <v>0</v>
      </c>
      <c r="J75" s="1529">
        <f>SUMIF('1.1'!$B$9:$B$1066,$A75,'1.1'!AS$9:AS$1066)+$D75*'1.1'!AS$5</f>
        <v>0</v>
      </c>
      <c r="K75" s="1529">
        <f>SUMIF('1.1'!$B$9:$B$1066,$A75,'1.1'!AT$9:AT$1066)+$D75*'1.1'!AT$5</f>
        <v>0</v>
      </c>
      <c r="L75" s="1529">
        <f>SUMIF('1.1'!$B$9:$B$1066,$A75,'1.1'!AU$9:AU$1066)+$D75*'1.1'!AU$5</f>
        <v>0</v>
      </c>
      <c r="M75" s="1529">
        <f>SUMIF('1.1'!$B$9:$B$1066,$A75,'1.1'!AV$9:AV$1066)+$D75*'1.1'!AV$5</f>
        <v>0</v>
      </c>
      <c r="N75" s="1529">
        <f>SUMIF('1.1'!$B$9:$B$1066,$A75,'1.1'!AW$9:AW$1066)+$D75*'1.1'!AW$5</f>
        <v>0</v>
      </c>
      <c r="O75" s="1529">
        <f>SUMIF('1.1'!$B$9:$B$1066,$A75,'1.1'!AX$9:AX$1066)+$D75*'1.1'!AX$5</f>
        <v>0</v>
      </c>
      <c r="P75" s="1529">
        <f>SUMIF('1.1'!$B$9:$B$1066,$A75,'1.1'!AY$9:AY$1066)+$D75*'1.1'!AY$5</f>
        <v>0</v>
      </c>
      <c r="Q75" s="1530">
        <f>SUMIF('1.1'!$B$9:$B$1066,$A75,'1.1'!AZ$9:AZ$1066)+$D75*'1.1'!AZ$5</f>
        <v>0</v>
      </c>
      <c r="R75" s="1527">
        <f>SUMIF('1.1'!$B$9:$B$1066,$A75,'1.1'!BA$9:BA$1066)+$D75*'1.1'!BA$5</f>
        <v>0</v>
      </c>
      <c r="S75" s="1545">
        <f>SUMIF('1.1'!$B$9:$B$1066,$A75,'1.1'!BB$9:BB$1066)+$D75*'1.1'!BB$5</f>
        <v>0</v>
      </c>
      <c r="T75" s="1545">
        <f>SUMIF('1.1'!$B$9:$B$1066,$A75,'1.1'!BC$9:BC$1066)+$D75*'1.1'!BC$5</f>
        <v>0</v>
      </c>
      <c r="U75" s="1545">
        <f>SUMIF('1.1'!$B$9:$B$1066,$A75,'1.1'!BD$9:BD$1066)+$D75*'1.1'!BD$5</f>
        <v>0</v>
      </c>
      <c r="V75" s="1545">
        <f>SUMIF('1.1'!$B$9:$B$1066,$A75,'1.1'!BE$9:BE$1066)+$D75*'1.1'!BE$5</f>
        <v>0</v>
      </c>
      <c r="W75" s="1546">
        <f>SUMIF('1.1'!$B$9:$B$1066,$A75,'1.1'!BF$9:BF$1066)+$D75*'1.1'!BF$5</f>
        <v>0</v>
      </c>
    </row>
    <row r="76" spans="1:23" s="1513" customFormat="1" x14ac:dyDescent="0.2">
      <c r="A76" s="1571" t="s">
        <v>1669</v>
      </c>
      <c r="C76" s="1523">
        <f>SUMIF('1.1'!B$9:B$1066,A76,'1.1'!AN$9:AN$1066)</f>
        <v>0</v>
      </c>
      <c r="D76" s="1524">
        <f t="shared" si="5"/>
        <v>0</v>
      </c>
      <c r="E76" s="1525">
        <f t="shared" si="9"/>
        <v>0</v>
      </c>
      <c r="F76" s="1526">
        <f>SUMIF('1.1'!$B$9:$B$1066,$A76,'1.1'!AO$9:AO$1066)+$D76*'1.1'!AO$5</f>
        <v>0</v>
      </c>
      <c r="G76" s="1527">
        <f>SUMIF('1.1'!$B$9:$B$1066,$A76,'1.1'!AP$9:AP$1066)+$D76*'1.1'!AP$5</f>
        <v>0</v>
      </c>
      <c r="H76" s="1527">
        <f>SUMIF('1.1'!$B$9:$B$1066,$A76,'1.1'!AQ$9:AQ$1066)+$D76*'1.1'!AQ$5</f>
        <v>0</v>
      </c>
      <c r="I76" s="1528">
        <f>SUMIF('1.1'!$B$9:$B$1066,$A76,'1.1'!AR$9:AR$1066)+$D76*'1.1'!AR$5</f>
        <v>0</v>
      </c>
      <c r="J76" s="1529">
        <f>SUMIF('1.1'!$B$9:$B$1066,$A76,'1.1'!AS$9:AS$1066)+$D76*'1.1'!AS$5</f>
        <v>0</v>
      </c>
      <c r="K76" s="1529">
        <f>SUMIF('1.1'!$B$9:$B$1066,$A76,'1.1'!AT$9:AT$1066)+$D76*'1.1'!AT$5</f>
        <v>0</v>
      </c>
      <c r="L76" s="1529">
        <f>SUMIF('1.1'!$B$9:$B$1066,$A76,'1.1'!AU$9:AU$1066)+$D76*'1.1'!AU$5</f>
        <v>0</v>
      </c>
      <c r="M76" s="1529">
        <f>SUMIF('1.1'!$B$9:$B$1066,$A76,'1.1'!AV$9:AV$1066)+$D76*'1.1'!AV$5</f>
        <v>0</v>
      </c>
      <c r="N76" s="1529">
        <f>SUMIF('1.1'!$B$9:$B$1066,$A76,'1.1'!AW$9:AW$1066)+$D76*'1.1'!AW$5</f>
        <v>0</v>
      </c>
      <c r="O76" s="1529">
        <f>SUMIF('1.1'!$B$9:$B$1066,$A76,'1.1'!AX$9:AX$1066)+$D76*'1.1'!AX$5</f>
        <v>0</v>
      </c>
      <c r="P76" s="1529">
        <f>SUMIF('1.1'!$B$9:$B$1066,$A76,'1.1'!AY$9:AY$1066)+$D76*'1.1'!AY$5</f>
        <v>0</v>
      </c>
      <c r="Q76" s="1530">
        <f>SUMIF('1.1'!$B$9:$B$1066,$A76,'1.1'!AZ$9:AZ$1066)+$D76*'1.1'!AZ$5</f>
        <v>0</v>
      </c>
      <c r="R76" s="1527">
        <f>SUMIF('1.1'!$B$9:$B$1066,$A76,'1.1'!BA$9:BA$1066)+$D76*'1.1'!BA$5</f>
        <v>0</v>
      </c>
      <c r="S76" s="1545">
        <f>SUMIF('1.1'!$B$9:$B$1066,$A76,'1.1'!BB$9:BB$1066)+$D76*'1.1'!BB$5</f>
        <v>0</v>
      </c>
      <c r="T76" s="1545">
        <f>SUMIF('1.1'!$B$9:$B$1066,$A76,'1.1'!BC$9:BC$1066)+$D76*'1.1'!BC$5</f>
        <v>0</v>
      </c>
      <c r="U76" s="1545">
        <f>SUMIF('1.1'!$B$9:$B$1066,$A76,'1.1'!BD$9:BD$1066)+$D76*'1.1'!BD$5</f>
        <v>0</v>
      </c>
      <c r="V76" s="1545">
        <f>SUMIF('1.1'!$B$9:$B$1066,$A76,'1.1'!BE$9:BE$1066)+$D76*'1.1'!BE$5</f>
        <v>0</v>
      </c>
      <c r="W76" s="1546">
        <f>SUMIF('1.1'!$B$9:$B$1066,$A76,'1.1'!BF$9:BF$1066)+$D76*'1.1'!BF$5</f>
        <v>0</v>
      </c>
    </row>
    <row r="77" spans="1:23" s="1513" customFormat="1" ht="13.5" thickBot="1" x14ac:dyDescent="0.25">
      <c r="A77" s="1571" t="s">
        <v>1696</v>
      </c>
      <c r="C77" s="1523">
        <f>SUMIF('1.1'!B$9:B$1066,A77,'1.1'!AN$9:AN$1066)</f>
        <v>0</v>
      </c>
      <c r="D77" s="1524">
        <f t="shared" si="5"/>
        <v>0</v>
      </c>
      <c r="E77" s="1525">
        <f t="shared" ref="E77" si="10">+C77+D77</f>
        <v>0</v>
      </c>
      <c r="F77" s="1526">
        <f>SUMIF('1.1'!$B$9:$B$1066,$A77,'1.1'!AO$9:AO$1066)+$D77*'1.1'!AO$5</f>
        <v>0</v>
      </c>
      <c r="G77" s="1527">
        <f>SUMIF('1.1'!$B$9:$B$1066,$A77,'1.1'!AP$9:AP$1066)+$D77*'1.1'!AP$5</f>
        <v>0</v>
      </c>
      <c r="H77" s="1527">
        <f>SUMIF('1.1'!$B$9:$B$1066,$A77,'1.1'!AQ$9:AQ$1066)+$D77*'1.1'!AQ$5</f>
        <v>0</v>
      </c>
      <c r="I77" s="1528">
        <f>SUMIF('1.1'!$B$9:$B$1066,$A77,'1.1'!AR$9:AR$1066)+$D77*'1.1'!AR$5</f>
        <v>0</v>
      </c>
      <c r="J77" s="1529">
        <f>SUMIF('1.1'!$B$9:$B$1066,$A77,'1.1'!AS$9:AS$1066)+$D77*'1.1'!AS$5</f>
        <v>0</v>
      </c>
      <c r="K77" s="1529">
        <f>SUMIF('1.1'!$B$9:$B$1066,$A77,'1.1'!AT$9:AT$1066)+$D77*'1.1'!AT$5</f>
        <v>0</v>
      </c>
      <c r="L77" s="1529">
        <f>SUMIF('1.1'!$B$9:$B$1066,$A77,'1.1'!AU$9:AU$1066)+$D77*'1.1'!AU$5</f>
        <v>0</v>
      </c>
      <c r="M77" s="1529">
        <f>SUMIF('1.1'!$B$9:$B$1066,$A77,'1.1'!AV$9:AV$1066)+$D77*'1.1'!AV$5</f>
        <v>0</v>
      </c>
      <c r="N77" s="1529">
        <f>SUMIF('1.1'!$B$9:$B$1066,$A77,'1.1'!AW$9:AW$1066)+$D77*'1.1'!AW$5</f>
        <v>0</v>
      </c>
      <c r="O77" s="1529">
        <f>SUMIF('1.1'!$B$9:$B$1066,$A77,'1.1'!AX$9:AX$1066)+$D77*'1.1'!AX$5</f>
        <v>0</v>
      </c>
      <c r="P77" s="1529">
        <f>SUMIF('1.1'!$B$9:$B$1066,$A77,'1.1'!AY$9:AY$1066)+$D77*'1.1'!AY$5</f>
        <v>0</v>
      </c>
      <c r="Q77" s="1530">
        <f>SUMIF('1.1'!$B$9:$B$1066,$A77,'1.1'!AZ$9:AZ$1066)+$D77*'1.1'!AZ$5</f>
        <v>0</v>
      </c>
      <c r="R77" s="1527">
        <f>SUMIF('1.1'!$B$9:$B$1066,$A77,'1.1'!BA$9:BA$1066)+$D77*'1.1'!BA$5</f>
        <v>0</v>
      </c>
      <c r="S77" s="1545">
        <f>SUMIF('1.1'!$B$9:$B$1066,$A77,'1.1'!BB$9:BB$1066)+$D77*'1.1'!BB$5</f>
        <v>0</v>
      </c>
      <c r="T77" s="1545">
        <f>SUMIF('1.1'!$B$9:$B$1066,$A77,'1.1'!BC$9:BC$1066)+$D77*'1.1'!BC$5</f>
        <v>0</v>
      </c>
      <c r="U77" s="1545">
        <f>SUMIF('1.1'!$B$9:$B$1066,$A77,'1.1'!BD$9:BD$1066)+$D77*'1.1'!BD$5</f>
        <v>0</v>
      </c>
      <c r="V77" s="1545">
        <f>SUMIF('1.1'!$B$9:$B$1066,$A77,'1.1'!BE$9:BE$1066)+$D77*'1.1'!BE$5</f>
        <v>0</v>
      </c>
      <c r="W77" s="1546">
        <f>SUMIF('1.1'!$B$9:$B$1066,$A77,'1.1'!BF$9:BF$1066)+$D77*'1.1'!BF$5</f>
        <v>0</v>
      </c>
    </row>
    <row r="78" spans="1:23" ht="13.5" thickBot="1" x14ac:dyDescent="0.25">
      <c r="A78" s="212" t="s">
        <v>355</v>
      </c>
      <c r="B78" s="213"/>
      <c r="C78" s="214">
        <f>SUM(C46:C77)</f>
        <v>61566475.528228372</v>
      </c>
      <c r="D78" s="215">
        <f>SUM(D46:D77)</f>
        <v>101960.5587425102</v>
      </c>
      <c r="E78" s="216">
        <f>SUM(E46:E77)</f>
        <v>61668436.086970873</v>
      </c>
      <c r="F78" s="217">
        <f>SUM(F46:F77)</f>
        <v>23495615.077991247</v>
      </c>
      <c r="G78" s="218">
        <f>SUM(G46:G77)</f>
        <v>993472.0963209836</v>
      </c>
      <c r="H78" s="218">
        <f t="shared" ref="H78:V78" si="11">SUM(H46:H77)</f>
        <v>17087720.056720909</v>
      </c>
      <c r="I78" s="218">
        <f t="shared" si="11"/>
        <v>0</v>
      </c>
      <c r="J78" s="218">
        <f t="shared" si="11"/>
        <v>17359580.591055036</v>
      </c>
      <c r="K78" s="218">
        <f t="shared" si="11"/>
        <v>0</v>
      </c>
      <c r="L78" s="218">
        <f t="shared" si="11"/>
        <v>149020.81444814746</v>
      </c>
      <c r="M78" s="218">
        <f t="shared" si="11"/>
        <v>99347.20963209834</v>
      </c>
      <c r="N78" s="218">
        <f t="shared" si="11"/>
        <v>248368.0240802459</v>
      </c>
      <c r="O78" s="218">
        <f t="shared" si="11"/>
        <v>596083.25779258984</v>
      </c>
      <c r="P78" s="218">
        <f t="shared" si="11"/>
        <v>149020.81444814746</v>
      </c>
      <c r="Q78" s="218">
        <f t="shared" si="11"/>
        <v>248368.0240802459</v>
      </c>
      <c r="R78" s="218">
        <f t="shared" si="11"/>
        <v>49673.60481604917</v>
      </c>
      <c r="S78" s="218">
        <f t="shared" si="11"/>
        <v>0</v>
      </c>
      <c r="T78" s="218">
        <f t="shared" si="11"/>
        <v>645756.86260863882</v>
      </c>
      <c r="U78" s="218">
        <f t="shared" si="11"/>
        <v>248368.0240802459</v>
      </c>
      <c r="V78" s="218">
        <f t="shared" si="11"/>
        <v>248368.0240802459</v>
      </c>
      <c r="W78" s="216">
        <f>SUM(W46:W77)</f>
        <v>49673.60481604917</v>
      </c>
    </row>
    <row r="79" spans="1:23" x14ac:dyDescent="0.2"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</row>
    <row r="80" spans="1:23" ht="16.5" thickBot="1" x14ac:dyDescent="0.3">
      <c r="A80" s="5" t="s">
        <v>1332</v>
      </c>
      <c r="I80" s="175"/>
      <c r="J80" s="176"/>
    </row>
    <row r="81" spans="1:28" ht="13.5" thickBot="1" x14ac:dyDescent="0.25">
      <c r="A81" s="177"/>
      <c r="B81" s="178"/>
      <c r="C81" s="1215"/>
      <c r="D81" s="1215"/>
      <c r="E81" s="1216"/>
      <c r="F81" s="2324" t="s">
        <v>522</v>
      </c>
      <c r="G81" s="2325"/>
      <c r="H81" s="2325"/>
      <c r="I81" s="2325"/>
      <c r="J81" s="2325"/>
      <c r="K81" s="2325"/>
      <c r="L81" s="2325"/>
      <c r="M81" s="2325"/>
      <c r="N81" s="2325"/>
      <c r="O81" s="2325"/>
      <c r="P81" s="2325"/>
      <c r="Q81" s="2325"/>
      <c r="R81" s="2325"/>
      <c r="S81" s="2325"/>
      <c r="T81" s="2325"/>
      <c r="U81" s="2325"/>
      <c r="V81" s="2325"/>
      <c r="W81" s="2326"/>
      <c r="Y81" s="2320" t="s">
        <v>1336</v>
      </c>
      <c r="Z81" s="2321"/>
      <c r="AA81" s="2321"/>
      <c r="AB81" s="2322"/>
    </row>
    <row r="82" spans="1:28" x14ac:dyDescent="0.2">
      <c r="A82" s="179" t="s">
        <v>0</v>
      </c>
      <c r="B82" s="8"/>
      <c r="C82" s="154"/>
      <c r="D82" s="154"/>
      <c r="E82" s="1214"/>
      <c r="F82" s="181" t="s">
        <v>455</v>
      </c>
      <c r="G82" s="182" t="s">
        <v>456</v>
      </c>
      <c r="H82" s="183" t="s">
        <v>457</v>
      </c>
      <c r="I82" s="184" t="s">
        <v>458</v>
      </c>
      <c r="J82" s="185" t="s">
        <v>459</v>
      </c>
      <c r="K82" s="186" t="s">
        <v>460</v>
      </c>
      <c r="L82" s="186" t="s">
        <v>460</v>
      </c>
      <c r="M82" s="186" t="s">
        <v>460</v>
      </c>
      <c r="N82" s="186" t="s">
        <v>460</v>
      </c>
      <c r="O82" s="186" t="s">
        <v>460</v>
      </c>
      <c r="P82" s="186" t="s">
        <v>460</v>
      </c>
      <c r="Q82" s="187" t="s">
        <v>460</v>
      </c>
      <c r="R82" s="188" t="s">
        <v>460</v>
      </c>
      <c r="S82" s="188" t="s">
        <v>460</v>
      </c>
      <c r="T82" s="188" t="s">
        <v>460</v>
      </c>
      <c r="U82" s="188" t="s">
        <v>460</v>
      </c>
      <c r="V82" s="188" t="s">
        <v>460</v>
      </c>
      <c r="W82" s="189" t="s">
        <v>460</v>
      </c>
      <c r="Y82" s="1220" t="s">
        <v>1335</v>
      </c>
      <c r="Z82" s="1217" t="s">
        <v>499</v>
      </c>
      <c r="AA82" s="1217" t="s">
        <v>59</v>
      </c>
      <c r="AB82" s="1221" t="s">
        <v>204</v>
      </c>
    </row>
    <row r="83" spans="1:28" x14ac:dyDescent="0.2">
      <c r="A83" s="190"/>
      <c r="B83" s="191"/>
      <c r="C83" s="192"/>
      <c r="D83" s="192"/>
      <c r="E83" s="1210"/>
      <c r="F83" s="194"/>
      <c r="G83" s="195" t="s">
        <v>461</v>
      </c>
      <c r="H83" s="196"/>
      <c r="I83" s="197"/>
      <c r="J83" s="198" t="s">
        <v>462</v>
      </c>
      <c r="K83" s="199" t="s">
        <v>463</v>
      </c>
      <c r="L83" s="199" t="s">
        <v>464</v>
      </c>
      <c r="M83" s="199" t="s">
        <v>465</v>
      </c>
      <c r="N83" s="199" t="s">
        <v>466</v>
      </c>
      <c r="O83" s="199" t="s">
        <v>467</v>
      </c>
      <c r="P83" s="199" t="s">
        <v>468</v>
      </c>
      <c r="Q83" s="200" t="s">
        <v>469</v>
      </c>
      <c r="R83" s="201" t="s">
        <v>470</v>
      </c>
      <c r="S83" s="201" t="s">
        <v>471</v>
      </c>
      <c r="T83" s="201" t="s">
        <v>848</v>
      </c>
      <c r="U83" s="201" t="s">
        <v>850</v>
      </c>
      <c r="V83" s="201" t="s">
        <v>1365</v>
      </c>
      <c r="W83" s="1349" t="s">
        <v>1366</v>
      </c>
      <c r="Y83" s="1222" t="s">
        <v>743</v>
      </c>
      <c r="Z83" s="1218" t="s">
        <v>743</v>
      </c>
      <c r="AA83" s="1218" t="s">
        <v>743</v>
      </c>
      <c r="AB83" s="1223" t="s">
        <v>743</v>
      </c>
    </row>
    <row r="84" spans="1:28" x14ac:dyDescent="0.2">
      <c r="A84" s="202" t="s">
        <v>12</v>
      </c>
      <c r="C84" s="1211"/>
      <c r="D84" s="204"/>
      <c r="E84" s="1212"/>
      <c r="F84" s="206">
        <f t="shared" ref="F84:W84" si="12">+MAX(F8,F46)</f>
        <v>1080894.9734703791</v>
      </c>
      <c r="G84" s="207">
        <f t="shared" si="12"/>
        <v>45703.804375068903</v>
      </c>
      <c r="H84" s="207">
        <f t="shared" si="12"/>
        <v>786105.43525118474</v>
      </c>
      <c r="I84" s="208">
        <f t="shared" si="12"/>
        <v>0</v>
      </c>
      <c r="J84" s="209">
        <f t="shared" si="12"/>
        <v>422315.68107207294</v>
      </c>
      <c r="K84" s="209">
        <f t="shared" si="12"/>
        <v>0</v>
      </c>
      <c r="L84" s="209">
        <f t="shared" si="12"/>
        <v>6855.5706562603336</v>
      </c>
      <c r="M84" s="209">
        <f t="shared" si="12"/>
        <v>4570.3804375068894</v>
      </c>
      <c r="N84" s="209">
        <f t="shared" si="12"/>
        <v>11425.951093767226</v>
      </c>
      <c r="O84" s="209">
        <f t="shared" si="12"/>
        <v>27422.282625041335</v>
      </c>
      <c r="P84" s="209">
        <f t="shared" si="12"/>
        <v>6855.5706562603336</v>
      </c>
      <c r="Q84" s="210">
        <f t="shared" si="12"/>
        <v>11425.951093767226</v>
      </c>
      <c r="R84" s="207">
        <f t="shared" si="12"/>
        <v>2285.1902187534447</v>
      </c>
      <c r="S84" s="1470">
        <f t="shared" si="12"/>
        <v>0</v>
      </c>
      <c r="T84" s="1470">
        <f t="shared" si="12"/>
        <v>29707.472843794792</v>
      </c>
      <c r="U84" s="1470">
        <f t="shared" si="12"/>
        <v>11425.951093767226</v>
      </c>
      <c r="V84" s="1470">
        <f t="shared" si="12"/>
        <v>11425.951093767226</v>
      </c>
      <c r="W84" s="1471">
        <f t="shared" si="12"/>
        <v>2285.1902187534447</v>
      </c>
      <c r="Y84" s="1224">
        <f>+J84*Peajes!J$35</f>
        <v>371637.79934342421</v>
      </c>
      <c r="Z84" s="1219">
        <f>+J84*Peajes!K$35</f>
        <v>12669.470432162188</v>
      </c>
      <c r="AA84" s="1539">
        <f>+J84*Peajes!L$35</f>
        <v>16892.627242882918</v>
      </c>
      <c r="AB84" s="1225">
        <f>+J84*Peajes!M$35</f>
        <v>21115.784053603649</v>
      </c>
    </row>
    <row r="85" spans="1:28" x14ac:dyDescent="0.2">
      <c r="A85" s="202" t="s">
        <v>39</v>
      </c>
      <c r="C85" s="1211"/>
      <c r="D85" s="204"/>
      <c r="E85" s="1212"/>
      <c r="F85" s="206">
        <f t="shared" ref="F85:W85" si="13">+MAX(F9,F47)</f>
        <v>4370111.6079210462</v>
      </c>
      <c r="G85" s="207">
        <f t="shared" si="13"/>
        <v>184782.73183598512</v>
      </c>
      <c r="H85" s="207">
        <f t="shared" si="13"/>
        <v>3178262.9875789429</v>
      </c>
      <c r="I85" s="208">
        <f t="shared" si="13"/>
        <v>0</v>
      </c>
      <c r="J85" s="209">
        <f t="shared" si="13"/>
        <v>3214485.1342098769</v>
      </c>
      <c r="K85" s="209">
        <f t="shared" si="13"/>
        <v>0</v>
      </c>
      <c r="L85" s="209">
        <f t="shared" si="13"/>
        <v>27717.409775397744</v>
      </c>
      <c r="M85" s="209">
        <f t="shared" si="13"/>
        <v>18478.2731835985</v>
      </c>
      <c r="N85" s="209">
        <f t="shared" si="13"/>
        <v>46195.68295899628</v>
      </c>
      <c r="O85" s="209">
        <f t="shared" si="13"/>
        <v>110869.63910159098</v>
      </c>
      <c r="P85" s="209">
        <f t="shared" si="13"/>
        <v>27717.409775397744</v>
      </c>
      <c r="Q85" s="210">
        <f t="shared" si="13"/>
        <v>46195.68295899628</v>
      </c>
      <c r="R85" s="207">
        <f t="shared" si="13"/>
        <v>9239.1365917992498</v>
      </c>
      <c r="S85" s="1470">
        <f t="shared" si="13"/>
        <v>0</v>
      </c>
      <c r="T85" s="1470">
        <f t="shared" si="13"/>
        <v>120108.77569339024</v>
      </c>
      <c r="U85" s="1470">
        <f t="shared" si="13"/>
        <v>46195.68295899628</v>
      </c>
      <c r="V85" s="1470">
        <f t="shared" si="13"/>
        <v>46195.68295899628</v>
      </c>
      <c r="W85" s="1471">
        <f t="shared" si="13"/>
        <v>9239.1365917992498</v>
      </c>
      <c r="Y85" s="1224">
        <f>+J85*Peajes!J$35</f>
        <v>2828746.9181046919</v>
      </c>
      <c r="Z85" s="1219">
        <f>+J85*Peajes!K$35</f>
        <v>96434.554026296304</v>
      </c>
      <c r="AA85" s="1539">
        <f>+J85*Peajes!L$35</f>
        <v>128579.40536839508</v>
      </c>
      <c r="AB85" s="1225">
        <f>+J85*Peajes!M$35</f>
        <v>160724.25671049385</v>
      </c>
    </row>
    <row r="86" spans="1:28" x14ac:dyDescent="0.2">
      <c r="A86" s="202" t="s">
        <v>98</v>
      </c>
      <c r="C86" s="1211"/>
      <c r="D86" s="204"/>
      <c r="E86" s="1212"/>
      <c r="F86" s="206">
        <f t="shared" ref="F86:W86" si="14">+MAX(F10,F48)</f>
        <v>501891.05076736363</v>
      </c>
      <c r="G86" s="207">
        <f t="shared" si="14"/>
        <v>21221.608911939275</v>
      </c>
      <c r="H86" s="207">
        <f t="shared" si="14"/>
        <v>365011.67328535533</v>
      </c>
      <c r="I86" s="208">
        <f t="shared" si="14"/>
        <v>0</v>
      </c>
      <c r="J86" s="209">
        <f t="shared" si="14"/>
        <v>181425.83182750855</v>
      </c>
      <c r="K86" s="209">
        <f t="shared" si="14"/>
        <v>0</v>
      </c>
      <c r="L86" s="209">
        <f t="shared" si="14"/>
        <v>3183.2413367908903</v>
      </c>
      <c r="M86" s="209">
        <f t="shared" si="14"/>
        <v>2122.1608911939275</v>
      </c>
      <c r="N86" s="209">
        <f t="shared" si="14"/>
        <v>5305.4022279848186</v>
      </c>
      <c r="O86" s="209">
        <f t="shared" si="14"/>
        <v>12732.965347163561</v>
      </c>
      <c r="P86" s="209">
        <f t="shared" si="14"/>
        <v>3183.2413367908903</v>
      </c>
      <c r="Q86" s="210">
        <f t="shared" si="14"/>
        <v>5305.4022279848186</v>
      </c>
      <c r="R86" s="207">
        <f t="shared" si="14"/>
        <v>1061.0804455969637</v>
      </c>
      <c r="S86" s="1470">
        <f t="shared" si="14"/>
        <v>0</v>
      </c>
      <c r="T86" s="1470">
        <f t="shared" si="14"/>
        <v>13794.045792760524</v>
      </c>
      <c r="U86" s="1470">
        <f t="shared" si="14"/>
        <v>5305.4022279848186</v>
      </c>
      <c r="V86" s="1470">
        <f t="shared" si="14"/>
        <v>5305.4022279848186</v>
      </c>
      <c r="W86" s="1471">
        <f t="shared" si="14"/>
        <v>1061.0804455969637</v>
      </c>
      <c r="Y86" s="1224">
        <f>+J86*Peajes!J$35</f>
        <v>159654.73200820753</v>
      </c>
      <c r="Z86" s="1219">
        <f>+J86*Peajes!K$35</f>
        <v>5442.7749548252559</v>
      </c>
      <c r="AA86" s="1539">
        <f>+J86*Peajes!L$35</f>
        <v>7257.0332731003418</v>
      </c>
      <c r="AB86" s="1225">
        <f>+J86*Peajes!M$35</f>
        <v>9071.2915913754277</v>
      </c>
    </row>
    <row r="87" spans="1:28" x14ac:dyDescent="0.2">
      <c r="A87" s="202" t="s">
        <v>131</v>
      </c>
      <c r="C87" s="1211"/>
      <c r="D87" s="204"/>
      <c r="E87" s="1212"/>
      <c r="F87" s="206">
        <f t="shared" ref="F87:W87" si="15">+MAX(F11,F49)</f>
        <v>1355957.3297294278</v>
      </c>
      <c r="G87" s="207">
        <f t="shared" si="15"/>
        <v>57334.347980102662</v>
      </c>
      <c r="H87" s="207">
        <f t="shared" si="15"/>
        <v>986150.78525776567</v>
      </c>
      <c r="I87" s="208">
        <f t="shared" si="15"/>
        <v>0</v>
      </c>
      <c r="J87" s="209">
        <f t="shared" si="15"/>
        <v>965898.51149594516</v>
      </c>
      <c r="K87" s="209">
        <f t="shared" si="15"/>
        <v>0</v>
      </c>
      <c r="L87" s="209">
        <f t="shared" si="15"/>
        <v>8600.1521970153935</v>
      </c>
      <c r="M87" s="209">
        <f t="shared" si="15"/>
        <v>5733.4347980102666</v>
      </c>
      <c r="N87" s="209">
        <f t="shared" si="15"/>
        <v>14333.586995025666</v>
      </c>
      <c r="O87" s="209">
        <f t="shared" si="15"/>
        <v>34400.608788061574</v>
      </c>
      <c r="P87" s="209">
        <f t="shared" si="15"/>
        <v>8600.1521970153935</v>
      </c>
      <c r="Q87" s="210">
        <f t="shared" si="15"/>
        <v>14333.586995025666</v>
      </c>
      <c r="R87" s="207">
        <f t="shared" si="15"/>
        <v>2866.7173990051333</v>
      </c>
      <c r="S87" s="1470">
        <f t="shared" si="15"/>
        <v>0</v>
      </c>
      <c r="T87" s="1470">
        <f t="shared" si="15"/>
        <v>37267.326187066741</v>
      </c>
      <c r="U87" s="1470">
        <f t="shared" si="15"/>
        <v>14333.586995025666</v>
      </c>
      <c r="V87" s="1470">
        <f t="shared" si="15"/>
        <v>14333.586995025666</v>
      </c>
      <c r="W87" s="1471">
        <f t="shared" si="15"/>
        <v>2866.7173990051333</v>
      </c>
      <c r="Y87" s="1224">
        <f>+J87*Peajes!J$35</f>
        <v>849990.6901164318</v>
      </c>
      <c r="Z87" s="1219">
        <f>+J87*Peajes!K$35</f>
        <v>28976.955344878355</v>
      </c>
      <c r="AA87" s="1539">
        <f>+J87*Peajes!L$35</f>
        <v>38635.94045983781</v>
      </c>
      <c r="AB87" s="1225">
        <f>+J87*Peajes!M$35</f>
        <v>48294.925574797264</v>
      </c>
    </row>
    <row r="88" spans="1:28" x14ac:dyDescent="0.2">
      <c r="A88" s="304" t="s">
        <v>145</v>
      </c>
      <c r="C88" s="1211"/>
      <c r="D88" s="204"/>
      <c r="E88" s="1212"/>
      <c r="F88" s="206">
        <f t="shared" ref="F88:W88" si="16">+MAX(F12,F50)</f>
        <v>1311804.194142513</v>
      </c>
      <c r="G88" s="207">
        <f t="shared" si="16"/>
        <v>55467.407786152791</v>
      </c>
      <c r="H88" s="207">
        <f t="shared" si="16"/>
        <v>954039.41392182792</v>
      </c>
      <c r="I88" s="208">
        <f t="shared" si="16"/>
        <v>0</v>
      </c>
      <c r="J88" s="209">
        <f t="shared" si="16"/>
        <v>792291.84574591601</v>
      </c>
      <c r="K88" s="209">
        <f t="shared" si="16"/>
        <v>0</v>
      </c>
      <c r="L88" s="209">
        <f t="shared" si="16"/>
        <v>8320.1111679229216</v>
      </c>
      <c r="M88" s="209">
        <f t="shared" si="16"/>
        <v>5546.7407786152799</v>
      </c>
      <c r="N88" s="209">
        <f t="shared" si="16"/>
        <v>13866.851946538198</v>
      </c>
      <c r="O88" s="209">
        <f t="shared" si="16"/>
        <v>33280.444671691686</v>
      </c>
      <c r="P88" s="209">
        <f t="shared" si="16"/>
        <v>8320.1111679229216</v>
      </c>
      <c r="Q88" s="210">
        <f t="shared" si="16"/>
        <v>13866.851946538198</v>
      </c>
      <c r="R88" s="207">
        <f t="shared" si="16"/>
        <v>2773.3703893076399</v>
      </c>
      <c r="S88" s="1470">
        <f t="shared" si="16"/>
        <v>0</v>
      </c>
      <c r="T88" s="1470">
        <f t="shared" si="16"/>
        <v>36053.815060999303</v>
      </c>
      <c r="U88" s="1470">
        <f t="shared" si="16"/>
        <v>13866.851946538198</v>
      </c>
      <c r="V88" s="1470">
        <f t="shared" si="16"/>
        <v>13866.851946538198</v>
      </c>
      <c r="W88" s="1471">
        <f t="shared" si="16"/>
        <v>2773.3703893076399</v>
      </c>
      <c r="Y88" s="1224">
        <f>+J88*Peajes!J$35</f>
        <v>697216.82425640605</v>
      </c>
      <c r="Z88" s="1219">
        <f>+J88*Peajes!K$35</f>
        <v>23768.75537237748</v>
      </c>
      <c r="AA88" s="1539">
        <f>+J88*Peajes!L$35</f>
        <v>31691.67382983664</v>
      </c>
      <c r="AB88" s="1225">
        <f>+J88*Peajes!M$35</f>
        <v>39614.592287295804</v>
      </c>
    </row>
    <row r="89" spans="1:28" x14ac:dyDescent="0.2">
      <c r="A89" s="202" t="s">
        <v>217</v>
      </c>
      <c r="C89" s="1211"/>
      <c r="D89" s="204"/>
      <c r="E89" s="1212"/>
      <c r="F89" s="206">
        <f t="shared" ref="F89:W89" si="17">+MAX(F13,F51)</f>
        <v>3013438.3483466627</v>
      </c>
      <c r="G89" s="207">
        <f t="shared" si="17"/>
        <v>127418.11198083144</v>
      </c>
      <c r="H89" s="207">
        <f t="shared" si="17"/>
        <v>2191591.5260703</v>
      </c>
      <c r="I89" s="208">
        <f t="shared" si="17"/>
        <v>0</v>
      </c>
      <c r="J89" s="209">
        <f t="shared" si="17"/>
        <v>1691368.1063059119</v>
      </c>
      <c r="K89" s="209">
        <f t="shared" si="17"/>
        <v>0</v>
      </c>
      <c r="L89" s="209">
        <f t="shared" si="17"/>
        <v>19112.716797124707</v>
      </c>
      <c r="M89" s="209">
        <f t="shared" si="17"/>
        <v>12741.811198083144</v>
      </c>
      <c r="N89" s="209">
        <f t="shared" si="17"/>
        <v>31854.52799520786</v>
      </c>
      <c r="O89" s="209">
        <f t="shared" si="17"/>
        <v>76450.867188498829</v>
      </c>
      <c r="P89" s="209">
        <f t="shared" si="17"/>
        <v>19112.716797124707</v>
      </c>
      <c r="Q89" s="210">
        <f t="shared" si="17"/>
        <v>31854.52799520786</v>
      </c>
      <c r="R89" s="207">
        <f t="shared" si="17"/>
        <v>6370.9055990415718</v>
      </c>
      <c r="S89" s="1470">
        <f t="shared" si="17"/>
        <v>0</v>
      </c>
      <c r="T89" s="1470">
        <f t="shared" si="17"/>
        <v>82821.77278754038</v>
      </c>
      <c r="U89" s="1470">
        <f t="shared" si="17"/>
        <v>31854.52799520786</v>
      </c>
      <c r="V89" s="1470">
        <f t="shared" si="17"/>
        <v>31854.52799520786</v>
      </c>
      <c r="W89" s="1471">
        <f t="shared" si="17"/>
        <v>6370.9055990415718</v>
      </c>
      <c r="Y89" s="1224">
        <f>+J89*Peajes!J$35</f>
        <v>1488403.9335492025</v>
      </c>
      <c r="Z89" s="1219">
        <f>+J89*Peajes!K$35</f>
        <v>50741.043189177355</v>
      </c>
      <c r="AA89" s="1539">
        <f>+J89*Peajes!L$35</f>
        <v>67654.724252236483</v>
      </c>
      <c r="AB89" s="1225">
        <f>+J89*Peajes!M$35</f>
        <v>84568.405315295604</v>
      </c>
    </row>
    <row r="90" spans="1:28" x14ac:dyDescent="0.2">
      <c r="A90" s="202" t="s">
        <v>91</v>
      </c>
      <c r="C90" s="1211"/>
      <c r="D90" s="204"/>
      <c r="E90" s="1212"/>
      <c r="F90" s="206">
        <f t="shared" ref="F90:W90" si="18">+MAX(F14,F52)</f>
        <v>280716.0399999998</v>
      </c>
      <c r="G90" s="207">
        <f t="shared" si="18"/>
        <v>11869.6</v>
      </c>
      <c r="H90" s="207">
        <f t="shared" si="18"/>
        <v>204157.11999999997</v>
      </c>
      <c r="I90" s="208">
        <f t="shared" si="18"/>
        <v>0</v>
      </c>
      <c r="J90" s="209">
        <f t="shared" si="18"/>
        <v>578229.12000000011</v>
      </c>
      <c r="K90" s="209">
        <f t="shared" si="18"/>
        <v>0</v>
      </c>
      <c r="L90" s="209">
        <f t="shared" si="18"/>
        <v>1780.4399999999998</v>
      </c>
      <c r="M90" s="209">
        <f t="shared" si="18"/>
        <v>1186.9600000000003</v>
      </c>
      <c r="N90" s="209">
        <f t="shared" si="18"/>
        <v>2967.4</v>
      </c>
      <c r="O90" s="209">
        <f t="shared" si="18"/>
        <v>7121.7599999999993</v>
      </c>
      <c r="P90" s="209">
        <f t="shared" si="18"/>
        <v>1780.4399999999998</v>
      </c>
      <c r="Q90" s="210">
        <f t="shared" si="18"/>
        <v>2967.4</v>
      </c>
      <c r="R90" s="207">
        <f t="shared" si="18"/>
        <v>593.48000000000013</v>
      </c>
      <c r="S90" s="1470">
        <f t="shared" si="18"/>
        <v>0</v>
      </c>
      <c r="T90" s="1470">
        <f t="shared" si="18"/>
        <v>7715.2400000000007</v>
      </c>
      <c r="U90" s="1470">
        <f t="shared" si="18"/>
        <v>2967.4</v>
      </c>
      <c r="V90" s="1470">
        <f t="shared" si="18"/>
        <v>2967.4</v>
      </c>
      <c r="W90" s="1471">
        <f t="shared" si="18"/>
        <v>593.48000000000013</v>
      </c>
      <c r="Y90" s="1224">
        <f>+J90*Peajes!J$35</f>
        <v>508841.62560000009</v>
      </c>
      <c r="Z90" s="1219">
        <f>+J90*Peajes!K$35</f>
        <v>17346.873600000003</v>
      </c>
      <c r="AA90" s="1539">
        <f>+J90*Peajes!L$35</f>
        <v>23129.164800000006</v>
      </c>
      <c r="AB90" s="1225">
        <f>+J90*Peajes!M$35</f>
        <v>28911.456000000006</v>
      </c>
    </row>
    <row r="91" spans="1:28" x14ac:dyDescent="0.2">
      <c r="A91" s="202" t="s">
        <v>169</v>
      </c>
      <c r="C91" s="1211"/>
      <c r="D91" s="204"/>
      <c r="E91" s="1212"/>
      <c r="F91" s="206">
        <f t="shared" ref="F91:W91" si="19">+MAX(F15,F53)</f>
        <v>536342.93020000006</v>
      </c>
      <c r="G91" s="207">
        <f t="shared" si="19"/>
        <v>22678.348000000005</v>
      </c>
      <c r="H91" s="207">
        <f t="shared" si="19"/>
        <v>390067.58559999993</v>
      </c>
      <c r="I91" s="208">
        <f t="shared" si="19"/>
        <v>0</v>
      </c>
      <c r="J91" s="209">
        <f t="shared" si="19"/>
        <v>383549.89690000005</v>
      </c>
      <c r="K91" s="209">
        <f t="shared" si="19"/>
        <v>0</v>
      </c>
      <c r="L91" s="209">
        <f t="shared" si="19"/>
        <v>3401.7522000000004</v>
      </c>
      <c r="M91" s="209">
        <f t="shared" si="19"/>
        <v>2267.8348000000005</v>
      </c>
      <c r="N91" s="209">
        <f t="shared" si="19"/>
        <v>5669.5870000000014</v>
      </c>
      <c r="O91" s="209">
        <f t="shared" si="19"/>
        <v>13607.008800000001</v>
      </c>
      <c r="P91" s="209">
        <f t="shared" si="19"/>
        <v>3401.7522000000004</v>
      </c>
      <c r="Q91" s="210">
        <f t="shared" si="19"/>
        <v>5669.5870000000014</v>
      </c>
      <c r="R91" s="207">
        <f t="shared" si="19"/>
        <v>1133.9174000000003</v>
      </c>
      <c r="S91" s="1470">
        <f t="shared" si="19"/>
        <v>0</v>
      </c>
      <c r="T91" s="1470">
        <f t="shared" si="19"/>
        <v>14740.926200000002</v>
      </c>
      <c r="U91" s="1470">
        <f t="shared" si="19"/>
        <v>5669.5870000000014</v>
      </c>
      <c r="V91" s="1470">
        <f t="shared" si="19"/>
        <v>5669.5870000000014</v>
      </c>
      <c r="W91" s="1471">
        <f t="shared" si="19"/>
        <v>1133.9174000000003</v>
      </c>
      <c r="Y91" s="1224">
        <f>+J91*Peajes!J$35</f>
        <v>337523.90927200002</v>
      </c>
      <c r="Z91" s="1219">
        <f>+J91*Peajes!K$35</f>
        <v>11506.496907000001</v>
      </c>
      <c r="AA91" s="1539">
        <f>+J91*Peajes!L$35</f>
        <v>15341.995876000003</v>
      </c>
      <c r="AB91" s="1225">
        <f>+J91*Peajes!M$35</f>
        <v>19177.494845000005</v>
      </c>
    </row>
    <row r="92" spans="1:28" x14ac:dyDescent="0.2">
      <c r="A92" s="202" t="s">
        <v>182</v>
      </c>
      <c r="C92" s="1211"/>
      <c r="D92" s="204"/>
      <c r="E92" s="1212"/>
      <c r="F92" s="206">
        <f t="shared" ref="F92:W92" si="20">+MAX(F16,F54)</f>
        <v>328242.22547724081</v>
      </c>
      <c r="G92" s="207">
        <f t="shared" si="20"/>
        <v>13879.163867959453</v>
      </c>
      <c r="H92" s="207">
        <f t="shared" si="20"/>
        <v>238721.61852890244</v>
      </c>
      <c r="I92" s="208">
        <f t="shared" si="20"/>
        <v>0</v>
      </c>
      <c r="J92" s="209">
        <f t="shared" si="20"/>
        <v>222551.66860245014</v>
      </c>
      <c r="K92" s="209">
        <f t="shared" si="20"/>
        <v>0</v>
      </c>
      <c r="L92" s="209">
        <f t="shared" si="20"/>
        <v>2081.8745801939176</v>
      </c>
      <c r="M92" s="209">
        <f t="shared" si="20"/>
        <v>1387.9163867959455</v>
      </c>
      <c r="N92" s="209">
        <f t="shared" si="20"/>
        <v>3469.7909669898631</v>
      </c>
      <c r="O92" s="209">
        <f t="shared" si="20"/>
        <v>8327.4983207756704</v>
      </c>
      <c r="P92" s="209">
        <f t="shared" si="20"/>
        <v>2081.8745801939176</v>
      </c>
      <c r="Q92" s="210">
        <f t="shared" si="20"/>
        <v>3469.7909669898631</v>
      </c>
      <c r="R92" s="207">
        <f t="shared" si="20"/>
        <v>693.95819339797276</v>
      </c>
      <c r="S92" s="1470">
        <f t="shared" si="20"/>
        <v>0</v>
      </c>
      <c r="T92" s="1470">
        <f t="shared" si="20"/>
        <v>9021.4565141736439</v>
      </c>
      <c r="U92" s="1470">
        <f t="shared" si="20"/>
        <v>3469.7909669898631</v>
      </c>
      <c r="V92" s="1470">
        <f t="shared" si="20"/>
        <v>3469.7909669898631</v>
      </c>
      <c r="W92" s="1471">
        <f t="shared" si="20"/>
        <v>693.95819339797276</v>
      </c>
      <c r="Y92" s="1224">
        <f>+J92*Peajes!J$35</f>
        <v>195845.46837015613</v>
      </c>
      <c r="Z92" s="1219">
        <f>+J92*Peajes!K$35</f>
        <v>6676.5500580735043</v>
      </c>
      <c r="AA92" s="1539">
        <f>+J92*Peajes!L$35</f>
        <v>8902.0667440980051</v>
      </c>
      <c r="AB92" s="1225">
        <f>+J92*Peajes!M$35</f>
        <v>11127.583430122508</v>
      </c>
    </row>
    <row r="93" spans="1:28" x14ac:dyDescent="0.2">
      <c r="A93" s="202" t="s">
        <v>201</v>
      </c>
      <c r="C93" s="1211"/>
      <c r="D93" s="204"/>
      <c r="E93" s="1212"/>
      <c r="F93" s="206">
        <f t="shared" ref="F93:W93" si="21">+MAX(F17,F55)</f>
        <v>632502.61625545914</v>
      </c>
      <c r="G93" s="207">
        <f t="shared" si="21"/>
        <v>26744.29667042111</v>
      </c>
      <c r="H93" s="207">
        <f t="shared" si="21"/>
        <v>460001.90273124288</v>
      </c>
      <c r="I93" s="208">
        <f t="shared" si="21"/>
        <v>0</v>
      </c>
      <c r="J93" s="209">
        <f t="shared" si="21"/>
        <v>406256.24978713167</v>
      </c>
      <c r="K93" s="209">
        <f t="shared" si="21"/>
        <v>0</v>
      </c>
      <c r="L93" s="209">
        <f t="shared" si="21"/>
        <v>4011.6445005631667</v>
      </c>
      <c r="M93" s="209">
        <f t="shared" si="21"/>
        <v>2674.4296670421109</v>
      </c>
      <c r="N93" s="209">
        <f t="shared" si="21"/>
        <v>6686.0741676052776</v>
      </c>
      <c r="O93" s="209">
        <f t="shared" si="21"/>
        <v>16046.578002252667</v>
      </c>
      <c r="P93" s="209">
        <f t="shared" si="21"/>
        <v>4011.6445005631667</v>
      </c>
      <c r="Q93" s="210">
        <f t="shared" si="21"/>
        <v>6686.0741676052776</v>
      </c>
      <c r="R93" s="207">
        <f t="shared" si="21"/>
        <v>1337.2148335210554</v>
      </c>
      <c r="S93" s="1470">
        <f t="shared" si="21"/>
        <v>0</v>
      </c>
      <c r="T93" s="1470">
        <f t="shared" si="21"/>
        <v>17383.792835773722</v>
      </c>
      <c r="U93" s="1470">
        <f t="shared" si="21"/>
        <v>6686.0741676052776</v>
      </c>
      <c r="V93" s="1470">
        <f t="shared" si="21"/>
        <v>6686.0741676052776</v>
      </c>
      <c r="W93" s="1471">
        <f t="shared" si="21"/>
        <v>1337.2148335210554</v>
      </c>
      <c r="Y93" s="1224">
        <f>+J93*Peajes!J$35</f>
        <v>357505.49981267587</v>
      </c>
      <c r="Z93" s="1219">
        <f>+J93*Peajes!K$35</f>
        <v>12187.68749361395</v>
      </c>
      <c r="AA93" s="1539">
        <f>+J93*Peajes!L$35</f>
        <v>16250.249991485267</v>
      </c>
      <c r="AB93" s="1225">
        <f>+J93*Peajes!M$35</f>
        <v>20312.812489356584</v>
      </c>
    </row>
    <row r="94" spans="1:28" x14ac:dyDescent="0.2">
      <c r="A94" s="202" t="s">
        <v>210</v>
      </c>
      <c r="C94" s="1211"/>
      <c r="D94" s="204"/>
      <c r="E94" s="1212"/>
      <c r="F94" s="206">
        <f t="shared" ref="F94:W94" si="22">+MAX(F18,F56)</f>
        <v>188846.68614258149</v>
      </c>
      <c r="G94" s="207">
        <f t="shared" si="22"/>
        <v>7985.0607248448878</v>
      </c>
      <c r="H94" s="207">
        <f t="shared" si="22"/>
        <v>137343.04446733199</v>
      </c>
      <c r="I94" s="208">
        <f t="shared" si="22"/>
        <v>0</v>
      </c>
      <c r="J94" s="209">
        <f t="shared" si="22"/>
        <v>87663.830149985151</v>
      </c>
      <c r="K94" s="209">
        <f t="shared" si="22"/>
        <v>0</v>
      </c>
      <c r="L94" s="209">
        <f t="shared" si="22"/>
        <v>1197.7591087267326</v>
      </c>
      <c r="M94" s="209">
        <f t="shared" si="22"/>
        <v>798.50607248448864</v>
      </c>
      <c r="N94" s="209">
        <f t="shared" si="22"/>
        <v>1996.2651812112219</v>
      </c>
      <c r="O94" s="209">
        <f t="shared" si="22"/>
        <v>4791.0364349069305</v>
      </c>
      <c r="P94" s="209">
        <f t="shared" si="22"/>
        <v>1197.7591087267326</v>
      </c>
      <c r="Q94" s="210">
        <f t="shared" si="22"/>
        <v>1996.2651812112219</v>
      </c>
      <c r="R94" s="207">
        <f t="shared" si="22"/>
        <v>399.25303624224432</v>
      </c>
      <c r="S94" s="1470">
        <f t="shared" si="22"/>
        <v>0</v>
      </c>
      <c r="T94" s="1470">
        <f t="shared" si="22"/>
        <v>5190.2894711491736</v>
      </c>
      <c r="U94" s="1470">
        <f t="shared" si="22"/>
        <v>1996.2651812112219</v>
      </c>
      <c r="V94" s="1470">
        <f t="shared" si="22"/>
        <v>1996.2651812112219</v>
      </c>
      <c r="W94" s="1471">
        <f t="shared" si="22"/>
        <v>399.25303624224432</v>
      </c>
      <c r="Y94" s="1224">
        <f>+J94*Peajes!J$35</f>
        <v>77144.170531986936</v>
      </c>
      <c r="Z94" s="1219">
        <f>+J94*Peajes!K$35</f>
        <v>2629.9149044995543</v>
      </c>
      <c r="AA94" s="1539">
        <f>+J94*Peajes!L$35</f>
        <v>3506.5532059994061</v>
      </c>
      <c r="AB94" s="1225">
        <f>+J94*Peajes!M$35</f>
        <v>4383.1915074992576</v>
      </c>
    </row>
    <row r="95" spans="1:28" x14ac:dyDescent="0.2">
      <c r="A95" s="202" t="s">
        <v>299</v>
      </c>
      <c r="C95" s="1211"/>
      <c r="D95" s="204"/>
      <c r="E95" s="1212"/>
      <c r="F95" s="206">
        <f t="shared" ref="F95:W95" si="23">+MAX(F19,F57)</f>
        <v>4089111.2943386226</v>
      </c>
      <c r="G95" s="207">
        <f t="shared" si="23"/>
        <v>172901.11181135848</v>
      </c>
      <c r="H95" s="207">
        <f t="shared" si="23"/>
        <v>2973899.123155361</v>
      </c>
      <c r="I95" s="208">
        <f t="shared" si="23"/>
        <v>0</v>
      </c>
      <c r="J95" s="209">
        <f t="shared" si="23"/>
        <v>3520501.7065252233</v>
      </c>
      <c r="K95" s="209">
        <f t="shared" si="23"/>
        <v>0</v>
      </c>
      <c r="L95" s="209">
        <f t="shared" si="23"/>
        <v>25935.166771703753</v>
      </c>
      <c r="M95" s="209">
        <f t="shared" si="23"/>
        <v>17290.111181135824</v>
      </c>
      <c r="N95" s="209">
        <f t="shared" si="23"/>
        <v>43225.27795283962</v>
      </c>
      <c r="O95" s="209">
        <f t="shared" si="23"/>
        <v>103740.66708681501</v>
      </c>
      <c r="P95" s="209">
        <f t="shared" si="23"/>
        <v>25935.166771703753</v>
      </c>
      <c r="Q95" s="210">
        <f t="shared" si="23"/>
        <v>43225.27795283962</v>
      </c>
      <c r="R95" s="207">
        <f t="shared" si="23"/>
        <v>8645.0555905679121</v>
      </c>
      <c r="S95" s="1470">
        <f t="shared" si="23"/>
        <v>0</v>
      </c>
      <c r="T95" s="1470">
        <f t="shared" si="23"/>
        <v>112385.72267738289</v>
      </c>
      <c r="U95" s="1470">
        <f t="shared" si="23"/>
        <v>43225.27795283962</v>
      </c>
      <c r="V95" s="1470">
        <f t="shared" si="23"/>
        <v>43225.27795283962</v>
      </c>
      <c r="W95" s="1471">
        <f t="shared" si="23"/>
        <v>8645.0555905679121</v>
      </c>
      <c r="Y95" s="1224">
        <f>+J95*Peajes!J$35</f>
        <v>3098041.5017421967</v>
      </c>
      <c r="Z95" s="1219">
        <f>+J95*Peajes!K$35</f>
        <v>105615.05119575669</v>
      </c>
      <c r="AA95" s="1539">
        <f>+J95*Peajes!L$35</f>
        <v>140820.06826100894</v>
      </c>
      <c r="AB95" s="1225">
        <f>+J95*Peajes!M$35</f>
        <v>176025.08532626118</v>
      </c>
    </row>
    <row r="96" spans="1:28" x14ac:dyDescent="0.2">
      <c r="A96" s="202" t="s">
        <v>255</v>
      </c>
      <c r="C96" s="1211"/>
      <c r="D96" s="204"/>
      <c r="E96" s="1212"/>
      <c r="F96" s="206">
        <f t="shared" ref="F96:W96" si="24">+MAX(F20,F58)</f>
        <v>58754.214780968003</v>
      </c>
      <c r="G96" s="207">
        <f t="shared" si="24"/>
        <v>2484.3219780536174</v>
      </c>
      <c r="H96" s="207">
        <f t="shared" si="24"/>
        <v>42730.338022522206</v>
      </c>
      <c r="I96" s="208">
        <f t="shared" si="24"/>
        <v>0</v>
      </c>
      <c r="J96" s="209">
        <f t="shared" si="24"/>
        <v>43616.780943901445</v>
      </c>
      <c r="K96" s="209">
        <f t="shared" si="24"/>
        <v>0</v>
      </c>
      <c r="L96" s="209">
        <f t="shared" si="24"/>
        <v>372.64829670804238</v>
      </c>
      <c r="M96" s="209">
        <f t="shared" si="24"/>
        <v>248.4321978053618</v>
      </c>
      <c r="N96" s="209">
        <f t="shared" si="24"/>
        <v>621.08049451340435</v>
      </c>
      <c r="O96" s="209">
        <f t="shared" si="24"/>
        <v>1490.5931868321695</v>
      </c>
      <c r="P96" s="209">
        <f t="shared" si="24"/>
        <v>372.64829670804238</v>
      </c>
      <c r="Q96" s="210">
        <f t="shared" si="24"/>
        <v>621.08049451340435</v>
      </c>
      <c r="R96" s="207">
        <f t="shared" si="24"/>
        <v>124.2160989026809</v>
      </c>
      <c r="S96" s="1470">
        <f t="shared" si="24"/>
        <v>0</v>
      </c>
      <c r="T96" s="1470">
        <f t="shared" si="24"/>
        <v>1614.8092857348513</v>
      </c>
      <c r="U96" s="1470">
        <f t="shared" si="24"/>
        <v>621.08049451340435</v>
      </c>
      <c r="V96" s="1470">
        <f t="shared" si="24"/>
        <v>621.08049451340435</v>
      </c>
      <c r="W96" s="1471">
        <f t="shared" si="24"/>
        <v>124.2160989026809</v>
      </c>
      <c r="Y96" s="1224">
        <f>+J96*Peajes!J$35</f>
        <v>38382.767230633275</v>
      </c>
      <c r="Z96" s="1219">
        <f>+J96*Peajes!K$35</f>
        <v>1308.5034283170432</v>
      </c>
      <c r="AA96" s="1539">
        <f>+J96*Peajes!L$35</f>
        <v>1744.671237756058</v>
      </c>
      <c r="AB96" s="1225">
        <f>+J96*Peajes!M$35</f>
        <v>2180.8390471950725</v>
      </c>
    </row>
    <row r="97" spans="1:28" x14ac:dyDescent="0.2">
      <c r="A97" s="202" t="s">
        <v>266</v>
      </c>
      <c r="C97" s="1211"/>
      <c r="D97" s="204"/>
      <c r="E97" s="1212"/>
      <c r="F97" s="206">
        <f t="shared" ref="F97:W97" si="25">+MAX(F21,F59)</f>
        <v>4037152.1368014836</v>
      </c>
      <c r="G97" s="207">
        <f t="shared" si="25"/>
        <v>170704.10726433343</v>
      </c>
      <c r="H97" s="207">
        <f t="shared" si="25"/>
        <v>2936110.6449465333</v>
      </c>
      <c r="I97" s="208">
        <f t="shared" si="25"/>
        <v>0</v>
      </c>
      <c r="J97" s="209">
        <f t="shared" si="25"/>
        <v>3592991.2992121377</v>
      </c>
      <c r="K97" s="209">
        <f t="shared" si="25"/>
        <v>0</v>
      </c>
      <c r="L97" s="209">
        <f t="shared" si="25"/>
        <v>25605.616089650001</v>
      </c>
      <c r="M97" s="209">
        <f t="shared" si="25"/>
        <v>17070.410726433343</v>
      </c>
      <c r="N97" s="209">
        <f t="shared" si="25"/>
        <v>42676.026816083358</v>
      </c>
      <c r="O97" s="209">
        <f t="shared" si="25"/>
        <v>102422.4643586</v>
      </c>
      <c r="P97" s="209">
        <f t="shared" si="25"/>
        <v>25605.616089650001</v>
      </c>
      <c r="Q97" s="210">
        <f t="shared" si="25"/>
        <v>42676.026816083358</v>
      </c>
      <c r="R97" s="207">
        <f t="shared" si="25"/>
        <v>8535.2053632166717</v>
      </c>
      <c r="S97" s="1470">
        <f t="shared" si="25"/>
        <v>0</v>
      </c>
      <c r="T97" s="1470">
        <f t="shared" si="25"/>
        <v>110957.66972181671</v>
      </c>
      <c r="U97" s="1470">
        <f t="shared" si="25"/>
        <v>42676.026816083358</v>
      </c>
      <c r="V97" s="1470">
        <f t="shared" si="25"/>
        <v>42676.026816083358</v>
      </c>
      <c r="W97" s="1471">
        <f t="shared" si="25"/>
        <v>8535.2053632166717</v>
      </c>
      <c r="Y97" s="1224">
        <f>+J97*Peajes!J$35</f>
        <v>3161832.3433066811</v>
      </c>
      <c r="Z97" s="1219">
        <f>+J97*Peajes!K$35</f>
        <v>107789.73897636413</v>
      </c>
      <c r="AA97" s="1539">
        <f>+J97*Peajes!L$35</f>
        <v>143719.6519684855</v>
      </c>
      <c r="AB97" s="1225">
        <f>+J97*Peajes!M$35</f>
        <v>179649.56496060689</v>
      </c>
    </row>
    <row r="98" spans="1:28" x14ac:dyDescent="0.2">
      <c r="A98" s="211" t="s">
        <v>348</v>
      </c>
      <c r="C98" s="1211"/>
      <c r="D98" s="204"/>
      <c r="E98" s="1212"/>
      <c r="F98" s="206">
        <f t="shared" ref="F98:W98" si="26">+MAX(F22,F60)</f>
        <v>0</v>
      </c>
      <c r="G98" s="207">
        <f t="shared" si="26"/>
        <v>0</v>
      </c>
      <c r="H98" s="207">
        <f t="shared" si="26"/>
        <v>0</v>
      </c>
      <c r="I98" s="208">
        <f t="shared" si="26"/>
        <v>0</v>
      </c>
      <c r="J98" s="209">
        <f t="shared" si="26"/>
        <v>0</v>
      </c>
      <c r="K98" s="209">
        <f t="shared" si="26"/>
        <v>0</v>
      </c>
      <c r="L98" s="209">
        <f t="shared" si="26"/>
        <v>0</v>
      </c>
      <c r="M98" s="209">
        <f t="shared" si="26"/>
        <v>0</v>
      </c>
      <c r="N98" s="209">
        <f t="shared" si="26"/>
        <v>0</v>
      </c>
      <c r="O98" s="209">
        <f t="shared" si="26"/>
        <v>0</v>
      </c>
      <c r="P98" s="209">
        <f t="shared" si="26"/>
        <v>0</v>
      </c>
      <c r="Q98" s="210">
        <f t="shared" si="26"/>
        <v>0</v>
      </c>
      <c r="R98" s="207">
        <f t="shared" si="26"/>
        <v>0</v>
      </c>
      <c r="S98" s="1470">
        <f t="shared" si="26"/>
        <v>0</v>
      </c>
      <c r="T98" s="1470">
        <f t="shared" si="26"/>
        <v>0</v>
      </c>
      <c r="U98" s="1470">
        <f t="shared" si="26"/>
        <v>0</v>
      </c>
      <c r="V98" s="1470">
        <f t="shared" si="26"/>
        <v>0</v>
      </c>
      <c r="W98" s="1471">
        <f t="shared" si="26"/>
        <v>0</v>
      </c>
      <c r="Y98" s="1224">
        <f>+J98*Peajes!J$35</f>
        <v>0</v>
      </c>
      <c r="Z98" s="1219">
        <f>+J98*Peajes!K$35</f>
        <v>0</v>
      </c>
      <c r="AA98" s="1539">
        <f>+J98*Peajes!L$35</f>
        <v>0</v>
      </c>
      <c r="AB98" s="1225">
        <f>+J98*Peajes!M$35</f>
        <v>0</v>
      </c>
    </row>
    <row r="99" spans="1:28" x14ac:dyDescent="0.2">
      <c r="A99" s="211" t="s">
        <v>138</v>
      </c>
      <c r="C99" s="1211"/>
      <c r="D99" s="204"/>
      <c r="E99" s="1212"/>
      <c r="F99" s="206">
        <f t="shared" ref="F99:W99" si="27">+MAX(F23,F61)</f>
        <v>135748.11165964516</v>
      </c>
      <c r="G99" s="207">
        <f t="shared" si="27"/>
        <v>5739.8778714437722</v>
      </c>
      <c r="H99" s="207">
        <f t="shared" si="27"/>
        <v>98725.899388832913</v>
      </c>
      <c r="I99" s="208">
        <f t="shared" si="27"/>
        <v>0</v>
      </c>
      <c r="J99" s="209">
        <f t="shared" si="27"/>
        <v>169262.10678082306</v>
      </c>
      <c r="K99" s="209">
        <f t="shared" si="27"/>
        <v>0</v>
      </c>
      <c r="L99" s="209">
        <f t="shared" si="27"/>
        <v>860.98168071656551</v>
      </c>
      <c r="M99" s="209">
        <f t="shared" si="27"/>
        <v>573.98778714437708</v>
      </c>
      <c r="N99" s="209">
        <f t="shared" si="27"/>
        <v>1434.969467860943</v>
      </c>
      <c r="O99" s="209">
        <f t="shared" si="27"/>
        <v>3443.926722866262</v>
      </c>
      <c r="P99" s="209">
        <f t="shared" si="27"/>
        <v>860.98168071656551</v>
      </c>
      <c r="Q99" s="210">
        <f t="shared" si="27"/>
        <v>1434.969467860943</v>
      </c>
      <c r="R99" s="207">
        <f t="shared" si="27"/>
        <v>286.99389357218854</v>
      </c>
      <c r="S99" s="1470">
        <f t="shared" si="27"/>
        <v>0</v>
      </c>
      <c r="T99" s="1470">
        <f t="shared" si="27"/>
        <v>3730.9206164384495</v>
      </c>
      <c r="U99" s="1470">
        <f t="shared" si="27"/>
        <v>1434.969467860943</v>
      </c>
      <c r="V99" s="1470">
        <f t="shared" si="27"/>
        <v>1434.969467860943</v>
      </c>
      <c r="W99" s="1471">
        <f t="shared" si="27"/>
        <v>286.99389357218854</v>
      </c>
      <c r="Y99" s="1224">
        <f>+J99*Peajes!J$35</f>
        <v>148950.65396712429</v>
      </c>
      <c r="Z99" s="1219">
        <f>+J99*Peajes!K$35</f>
        <v>5077.8632034246912</v>
      </c>
      <c r="AA99" s="1539">
        <f>+J99*Peajes!L$35</f>
        <v>6770.4842712329228</v>
      </c>
      <c r="AB99" s="1225">
        <f>+J99*Peajes!M$35</f>
        <v>8463.1053390411525</v>
      </c>
    </row>
    <row r="100" spans="1:28" x14ac:dyDescent="0.2">
      <c r="A100" s="211" t="s">
        <v>297</v>
      </c>
      <c r="C100" s="1211"/>
      <c r="D100" s="204"/>
      <c r="E100" s="1212"/>
      <c r="F100" s="206">
        <f t="shared" ref="F100:W100" si="28">+MAX(F24,F62)</f>
        <v>585702.89686136774</v>
      </c>
      <c r="G100" s="207">
        <f t="shared" si="28"/>
        <v>24765.450184413025</v>
      </c>
      <c r="H100" s="207">
        <f t="shared" si="28"/>
        <v>425965.74317190377</v>
      </c>
      <c r="I100" s="208">
        <f t="shared" si="28"/>
        <v>0</v>
      </c>
      <c r="J100" s="209">
        <f t="shared" si="28"/>
        <v>182434.05701855305</v>
      </c>
      <c r="K100" s="209">
        <f t="shared" si="28"/>
        <v>0</v>
      </c>
      <c r="L100" s="209">
        <f t="shared" si="28"/>
        <v>3714.8175276619518</v>
      </c>
      <c r="M100" s="209">
        <f t="shared" si="28"/>
        <v>2476.5450184413021</v>
      </c>
      <c r="N100" s="209">
        <f t="shared" si="28"/>
        <v>6191.3625461032561</v>
      </c>
      <c r="O100" s="209">
        <f t="shared" si="28"/>
        <v>14859.270110647807</v>
      </c>
      <c r="P100" s="209">
        <f t="shared" si="28"/>
        <v>3714.8175276619518</v>
      </c>
      <c r="Q100" s="210">
        <f t="shared" si="28"/>
        <v>6191.3625461032561</v>
      </c>
      <c r="R100" s="207">
        <f t="shared" si="28"/>
        <v>1238.272509220651</v>
      </c>
      <c r="S100" s="1470">
        <f t="shared" si="28"/>
        <v>0</v>
      </c>
      <c r="T100" s="1470">
        <f t="shared" si="28"/>
        <v>16097.54261986846</v>
      </c>
      <c r="U100" s="1470">
        <f t="shared" si="28"/>
        <v>6191.3625461032561</v>
      </c>
      <c r="V100" s="1470">
        <f t="shared" si="28"/>
        <v>6191.3625461032561</v>
      </c>
      <c r="W100" s="1471">
        <f t="shared" si="28"/>
        <v>1238.272509220651</v>
      </c>
      <c r="Y100" s="1224">
        <f>+J100*Peajes!J$35</f>
        <v>160541.97017632669</v>
      </c>
      <c r="Z100" s="1219">
        <f>+J100*Peajes!K$35</f>
        <v>5473.0217105565916</v>
      </c>
      <c r="AA100" s="1539">
        <f>+J100*Peajes!L$35</f>
        <v>7297.3622807421225</v>
      </c>
      <c r="AB100" s="1225">
        <f>+J100*Peajes!M$35</f>
        <v>9121.7028509276533</v>
      </c>
    </row>
    <row r="101" spans="1:28" x14ac:dyDescent="0.2">
      <c r="A101" s="211" t="s">
        <v>349</v>
      </c>
      <c r="C101" s="1211"/>
      <c r="D101" s="204"/>
      <c r="E101" s="1212"/>
      <c r="F101" s="206">
        <f t="shared" ref="F101:W101" si="29">+MAX(F25,F63)</f>
        <v>0</v>
      </c>
      <c r="G101" s="207">
        <f t="shared" si="29"/>
        <v>0</v>
      </c>
      <c r="H101" s="207">
        <f t="shared" si="29"/>
        <v>0</v>
      </c>
      <c r="I101" s="208">
        <f t="shared" si="29"/>
        <v>0</v>
      </c>
      <c r="J101" s="209">
        <f t="shared" si="29"/>
        <v>0</v>
      </c>
      <c r="K101" s="209">
        <f t="shared" si="29"/>
        <v>0</v>
      </c>
      <c r="L101" s="209">
        <f t="shared" si="29"/>
        <v>0</v>
      </c>
      <c r="M101" s="209">
        <f t="shared" si="29"/>
        <v>0</v>
      </c>
      <c r="N101" s="209">
        <f t="shared" si="29"/>
        <v>0</v>
      </c>
      <c r="O101" s="209">
        <f t="shared" si="29"/>
        <v>0</v>
      </c>
      <c r="P101" s="209">
        <f t="shared" si="29"/>
        <v>0</v>
      </c>
      <c r="Q101" s="210">
        <f t="shared" si="29"/>
        <v>0</v>
      </c>
      <c r="R101" s="207">
        <f t="shared" si="29"/>
        <v>0</v>
      </c>
      <c r="S101" s="1470">
        <f t="shared" si="29"/>
        <v>0</v>
      </c>
      <c r="T101" s="1470">
        <f t="shared" si="29"/>
        <v>0</v>
      </c>
      <c r="U101" s="1470">
        <f t="shared" si="29"/>
        <v>0</v>
      </c>
      <c r="V101" s="1470">
        <f t="shared" si="29"/>
        <v>0</v>
      </c>
      <c r="W101" s="1471">
        <f t="shared" si="29"/>
        <v>0</v>
      </c>
      <c r="Y101" s="1224">
        <f>+J101*Peajes!J$35</f>
        <v>0</v>
      </c>
      <c r="Z101" s="1219">
        <f>+J101*Peajes!K$35</f>
        <v>0</v>
      </c>
      <c r="AA101" s="1539">
        <f>+J101*Peajes!L$35</f>
        <v>0</v>
      </c>
      <c r="AB101" s="1225">
        <f>+J101*Peajes!M$35</f>
        <v>0</v>
      </c>
    </row>
    <row r="102" spans="1:28" x14ac:dyDescent="0.2">
      <c r="A102" s="211" t="s">
        <v>328</v>
      </c>
      <c r="C102" s="1211"/>
      <c r="D102" s="204"/>
      <c r="E102" s="1212"/>
      <c r="F102" s="206">
        <f t="shared" ref="F102:W102" si="30">+MAX(F26,F64)</f>
        <v>955041.86140438181</v>
      </c>
      <c r="G102" s="207">
        <f t="shared" si="30"/>
        <v>40382.319721115564</v>
      </c>
      <c r="H102" s="207">
        <f t="shared" si="30"/>
        <v>694575.89920318697</v>
      </c>
      <c r="I102" s="208">
        <f t="shared" si="30"/>
        <v>0</v>
      </c>
      <c r="J102" s="209">
        <f t="shared" si="30"/>
        <v>875697.18984119466</v>
      </c>
      <c r="K102" s="209">
        <f t="shared" si="30"/>
        <v>0</v>
      </c>
      <c r="L102" s="209">
        <f t="shared" si="30"/>
        <v>6057.3479581673291</v>
      </c>
      <c r="M102" s="209">
        <f t="shared" si="30"/>
        <v>4038.2319721115546</v>
      </c>
      <c r="N102" s="209">
        <f t="shared" si="30"/>
        <v>10095.579930278891</v>
      </c>
      <c r="O102" s="209">
        <f t="shared" si="30"/>
        <v>24229.391832669316</v>
      </c>
      <c r="P102" s="209">
        <f t="shared" si="30"/>
        <v>6057.3479581673291</v>
      </c>
      <c r="Q102" s="210">
        <f t="shared" si="30"/>
        <v>10095.579930278891</v>
      </c>
      <c r="R102" s="207">
        <f t="shared" si="30"/>
        <v>2019.1159860557773</v>
      </c>
      <c r="S102" s="1470">
        <f t="shared" si="30"/>
        <v>0</v>
      </c>
      <c r="T102" s="1470">
        <f t="shared" si="30"/>
        <v>26248.507818725095</v>
      </c>
      <c r="U102" s="1470">
        <f t="shared" si="30"/>
        <v>10095.579930278891</v>
      </c>
      <c r="V102" s="1470">
        <f t="shared" si="30"/>
        <v>10095.579930278891</v>
      </c>
      <c r="W102" s="1471">
        <f t="shared" si="30"/>
        <v>2019.1159860557773</v>
      </c>
      <c r="Y102" s="1224">
        <f>+J102*Peajes!J$35</f>
        <v>770613.52706025133</v>
      </c>
      <c r="Z102" s="1219">
        <f>+J102*Peajes!K$35</f>
        <v>26270.915695235839</v>
      </c>
      <c r="AA102" s="1539">
        <f>+J102*Peajes!L$35</f>
        <v>35027.887593647785</v>
      </c>
      <c r="AB102" s="1225">
        <f>+J102*Peajes!M$35</f>
        <v>43784.859492059739</v>
      </c>
    </row>
    <row r="103" spans="1:28" x14ac:dyDescent="0.2">
      <c r="A103" s="211" t="s">
        <v>350</v>
      </c>
      <c r="C103" s="1211"/>
      <c r="D103" s="204"/>
      <c r="E103" s="1212"/>
      <c r="F103" s="206">
        <f t="shared" ref="F103:W103" si="31">+MAX(F27,F65)</f>
        <v>0</v>
      </c>
      <c r="G103" s="207">
        <f t="shared" si="31"/>
        <v>0</v>
      </c>
      <c r="H103" s="207">
        <f t="shared" si="31"/>
        <v>0</v>
      </c>
      <c r="I103" s="208">
        <f t="shared" si="31"/>
        <v>0</v>
      </c>
      <c r="J103" s="209">
        <f t="shared" si="31"/>
        <v>0</v>
      </c>
      <c r="K103" s="209">
        <f t="shared" si="31"/>
        <v>0</v>
      </c>
      <c r="L103" s="209">
        <f t="shared" si="31"/>
        <v>0</v>
      </c>
      <c r="M103" s="209">
        <f t="shared" si="31"/>
        <v>0</v>
      </c>
      <c r="N103" s="209">
        <f t="shared" si="31"/>
        <v>0</v>
      </c>
      <c r="O103" s="209">
        <f t="shared" si="31"/>
        <v>0</v>
      </c>
      <c r="P103" s="209">
        <f t="shared" si="31"/>
        <v>0</v>
      </c>
      <c r="Q103" s="210">
        <f t="shared" si="31"/>
        <v>0</v>
      </c>
      <c r="R103" s="207">
        <f t="shared" si="31"/>
        <v>0</v>
      </c>
      <c r="S103" s="1470">
        <f t="shared" si="31"/>
        <v>0</v>
      </c>
      <c r="T103" s="1470">
        <f t="shared" si="31"/>
        <v>0</v>
      </c>
      <c r="U103" s="1470">
        <f t="shared" si="31"/>
        <v>0</v>
      </c>
      <c r="V103" s="1470">
        <f t="shared" si="31"/>
        <v>0</v>
      </c>
      <c r="W103" s="1471">
        <f t="shared" si="31"/>
        <v>0</v>
      </c>
      <c r="Y103" s="1224">
        <f>+J103*Peajes!J$35</f>
        <v>0</v>
      </c>
      <c r="Z103" s="1219">
        <f>+J103*Peajes!K$35</f>
        <v>0</v>
      </c>
      <c r="AA103" s="1539">
        <f>+J103*Peajes!L$35</f>
        <v>0</v>
      </c>
      <c r="AB103" s="1225">
        <f>+J103*Peajes!M$35</f>
        <v>0</v>
      </c>
    </row>
    <row r="104" spans="1:28" x14ac:dyDescent="0.2">
      <c r="A104" s="211" t="s">
        <v>351</v>
      </c>
      <c r="C104" s="1211"/>
      <c r="D104" s="204"/>
      <c r="E104" s="1212"/>
      <c r="F104" s="206">
        <f t="shared" ref="F104:W104" si="32">+MAX(F28,F66)</f>
        <v>0</v>
      </c>
      <c r="G104" s="207">
        <f t="shared" si="32"/>
        <v>0</v>
      </c>
      <c r="H104" s="207">
        <f t="shared" si="32"/>
        <v>0</v>
      </c>
      <c r="I104" s="208">
        <f t="shared" si="32"/>
        <v>0</v>
      </c>
      <c r="J104" s="209">
        <f t="shared" si="32"/>
        <v>0</v>
      </c>
      <c r="K104" s="209">
        <f t="shared" si="32"/>
        <v>0</v>
      </c>
      <c r="L104" s="209">
        <f t="shared" si="32"/>
        <v>0</v>
      </c>
      <c r="M104" s="209">
        <f t="shared" si="32"/>
        <v>0</v>
      </c>
      <c r="N104" s="209">
        <f t="shared" si="32"/>
        <v>0</v>
      </c>
      <c r="O104" s="209">
        <f t="shared" si="32"/>
        <v>0</v>
      </c>
      <c r="P104" s="209">
        <f t="shared" si="32"/>
        <v>0</v>
      </c>
      <c r="Q104" s="210">
        <f t="shared" si="32"/>
        <v>0</v>
      </c>
      <c r="R104" s="207">
        <f t="shared" si="32"/>
        <v>0</v>
      </c>
      <c r="S104" s="1470">
        <f t="shared" si="32"/>
        <v>0</v>
      </c>
      <c r="T104" s="1470">
        <f t="shared" si="32"/>
        <v>0</v>
      </c>
      <c r="U104" s="1470">
        <f t="shared" si="32"/>
        <v>0</v>
      </c>
      <c r="V104" s="1470">
        <f t="shared" si="32"/>
        <v>0</v>
      </c>
      <c r="W104" s="1471">
        <f t="shared" si="32"/>
        <v>0</v>
      </c>
      <c r="Y104" s="1224">
        <f>+J104*Peajes!J$35</f>
        <v>0</v>
      </c>
      <c r="Z104" s="1219">
        <f>+J104*Peajes!K$35</f>
        <v>0</v>
      </c>
      <c r="AA104" s="1539">
        <f>+J104*Peajes!L$35</f>
        <v>0</v>
      </c>
      <c r="AB104" s="1225">
        <f>+J104*Peajes!M$35</f>
        <v>0</v>
      </c>
    </row>
    <row r="105" spans="1:28" x14ac:dyDescent="0.2">
      <c r="A105" s="211" t="s">
        <v>352</v>
      </c>
      <c r="C105" s="1211"/>
      <c r="D105" s="204"/>
      <c r="E105" s="1212"/>
      <c r="F105" s="206">
        <f t="shared" ref="F105:W105" si="33">+MAX(F29,F67)</f>
        <v>0</v>
      </c>
      <c r="G105" s="207">
        <f t="shared" si="33"/>
        <v>0</v>
      </c>
      <c r="H105" s="207">
        <f t="shared" si="33"/>
        <v>0</v>
      </c>
      <c r="I105" s="208">
        <f t="shared" si="33"/>
        <v>0</v>
      </c>
      <c r="J105" s="209">
        <f t="shared" si="33"/>
        <v>0</v>
      </c>
      <c r="K105" s="209">
        <f t="shared" si="33"/>
        <v>0</v>
      </c>
      <c r="L105" s="209">
        <f t="shared" si="33"/>
        <v>0</v>
      </c>
      <c r="M105" s="209">
        <f t="shared" si="33"/>
        <v>0</v>
      </c>
      <c r="N105" s="209">
        <f t="shared" si="33"/>
        <v>0</v>
      </c>
      <c r="O105" s="209">
        <f t="shared" si="33"/>
        <v>0</v>
      </c>
      <c r="P105" s="209">
        <f t="shared" si="33"/>
        <v>0</v>
      </c>
      <c r="Q105" s="210">
        <f t="shared" si="33"/>
        <v>0</v>
      </c>
      <c r="R105" s="207">
        <f t="shared" si="33"/>
        <v>0</v>
      </c>
      <c r="S105" s="1470">
        <f t="shared" si="33"/>
        <v>0</v>
      </c>
      <c r="T105" s="1470">
        <f t="shared" si="33"/>
        <v>0</v>
      </c>
      <c r="U105" s="1470">
        <f t="shared" si="33"/>
        <v>0</v>
      </c>
      <c r="V105" s="1470">
        <f t="shared" si="33"/>
        <v>0</v>
      </c>
      <c r="W105" s="1471">
        <f t="shared" si="33"/>
        <v>0</v>
      </c>
      <c r="Y105" s="1224">
        <f>+J105*Peajes!J$35</f>
        <v>0</v>
      </c>
      <c r="Z105" s="1219">
        <f>+J105*Peajes!K$35</f>
        <v>0</v>
      </c>
      <c r="AA105" s="1539">
        <f>+J105*Peajes!L$35</f>
        <v>0</v>
      </c>
      <c r="AB105" s="1225">
        <f>+J105*Peajes!M$35</f>
        <v>0</v>
      </c>
    </row>
    <row r="106" spans="1:28" x14ac:dyDescent="0.2">
      <c r="A106" s="211" t="s">
        <v>353</v>
      </c>
      <c r="C106" s="1211"/>
      <c r="D106" s="204"/>
      <c r="E106" s="1212"/>
      <c r="F106" s="206">
        <f t="shared" ref="F106:W106" si="34">+MAX(F30,F68)</f>
        <v>0</v>
      </c>
      <c r="G106" s="207">
        <f t="shared" si="34"/>
        <v>0</v>
      </c>
      <c r="H106" s="207">
        <f t="shared" si="34"/>
        <v>0</v>
      </c>
      <c r="I106" s="208">
        <f t="shared" si="34"/>
        <v>0</v>
      </c>
      <c r="J106" s="209">
        <f t="shared" si="34"/>
        <v>0</v>
      </c>
      <c r="K106" s="209">
        <f t="shared" si="34"/>
        <v>0</v>
      </c>
      <c r="L106" s="209">
        <f t="shared" si="34"/>
        <v>0</v>
      </c>
      <c r="M106" s="209">
        <f t="shared" si="34"/>
        <v>0</v>
      </c>
      <c r="N106" s="209">
        <f t="shared" si="34"/>
        <v>0</v>
      </c>
      <c r="O106" s="209">
        <f t="shared" si="34"/>
        <v>0</v>
      </c>
      <c r="P106" s="209">
        <f t="shared" si="34"/>
        <v>0</v>
      </c>
      <c r="Q106" s="210">
        <f t="shared" si="34"/>
        <v>0</v>
      </c>
      <c r="R106" s="207">
        <f t="shared" si="34"/>
        <v>0</v>
      </c>
      <c r="S106" s="1470">
        <f t="shared" si="34"/>
        <v>0</v>
      </c>
      <c r="T106" s="1470">
        <f t="shared" si="34"/>
        <v>0</v>
      </c>
      <c r="U106" s="1470">
        <f t="shared" si="34"/>
        <v>0</v>
      </c>
      <c r="V106" s="1470">
        <f t="shared" si="34"/>
        <v>0</v>
      </c>
      <c r="W106" s="1471">
        <f t="shared" si="34"/>
        <v>0</v>
      </c>
      <c r="Y106" s="1224">
        <f>+J106*Peajes!J$35</f>
        <v>0</v>
      </c>
      <c r="Z106" s="1219">
        <f>+J106*Peajes!K$35</f>
        <v>0</v>
      </c>
      <c r="AA106" s="1539">
        <f>+J106*Peajes!L$35</f>
        <v>0</v>
      </c>
      <c r="AB106" s="1225">
        <f>+J106*Peajes!M$35</f>
        <v>0</v>
      </c>
    </row>
    <row r="107" spans="1:28" x14ac:dyDescent="0.2">
      <c r="A107" s="211" t="s">
        <v>336</v>
      </c>
      <c r="C107" s="1211"/>
      <c r="D107" s="204"/>
      <c r="E107" s="1212"/>
      <c r="F107" s="206">
        <f t="shared" ref="F107:W107" si="35">+MAX(F31,F69)</f>
        <v>29018.371414389276</v>
      </c>
      <c r="G107" s="207">
        <f t="shared" si="35"/>
        <v>1226.992448811387</v>
      </c>
      <c r="H107" s="207">
        <f t="shared" si="35"/>
        <v>21104.270119555851</v>
      </c>
      <c r="I107" s="208">
        <f t="shared" si="35"/>
        <v>0</v>
      </c>
      <c r="J107" s="209">
        <f t="shared" si="35"/>
        <v>27730.029343137339</v>
      </c>
      <c r="K107" s="209">
        <f t="shared" si="35"/>
        <v>0</v>
      </c>
      <c r="L107" s="209">
        <f t="shared" si="35"/>
        <v>184.04886732170803</v>
      </c>
      <c r="M107" s="209">
        <f t="shared" si="35"/>
        <v>122.69924488113871</v>
      </c>
      <c r="N107" s="209">
        <f t="shared" si="35"/>
        <v>306.74811220284676</v>
      </c>
      <c r="O107" s="209">
        <f t="shared" si="35"/>
        <v>736.19546928683212</v>
      </c>
      <c r="P107" s="209">
        <f t="shared" si="35"/>
        <v>184.04886732170803</v>
      </c>
      <c r="Q107" s="210">
        <f t="shared" si="35"/>
        <v>306.74811220284676</v>
      </c>
      <c r="R107" s="207">
        <f t="shared" si="35"/>
        <v>61.349622440569355</v>
      </c>
      <c r="S107" s="1470">
        <f t="shared" si="35"/>
        <v>0</v>
      </c>
      <c r="T107" s="1470">
        <f t="shared" si="35"/>
        <v>797.54509172740154</v>
      </c>
      <c r="U107" s="1470">
        <f t="shared" si="35"/>
        <v>306.74811220284676</v>
      </c>
      <c r="V107" s="1470">
        <f t="shared" si="35"/>
        <v>306.74811220284676</v>
      </c>
      <c r="W107" s="1471">
        <f t="shared" si="35"/>
        <v>61.349622440569355</v>
      </c>
      <c r="Y107" s="1224">
        <f>+J107*Peajes!J$35</f>
        <v>24402.42582196086</v>
      </c>
      <c r="Z107" s="1219">
        <f>+J107*Peajes!K$35</f>
        <v>831.90088029412016</v>
      </c>
      <c r="AA107" s="1539">
        <f>+J107*Peajes!L$35</f>
        <v>1109.2011737254936</v>
      </c>
      <c r="AB107" s="1225">
        <f>+J107*Peajes!M$35</f>
        <v>1386.501467156867</v>
      </c>
    </row>
    <row r="108" spans="1:28" x14ac:dyDescent="0.2">
      <c r="A108" s="211" t="s">
        <v>354</v>
      </c>
      <c r="C108" s="1211"/>
      <c r="D108" s="204"/>
      <c r="E108" s="1212"/>
      <c r="F108" s="206">
        <f t="shared" ref="F108:W108" si="36">+MAX(F32,F70)</f>
        <v>175.10209615893723</v>
      </c>
      <c r="G108" s="207">
        <f t="shared" si="36"/>
        <v>7.403894129341956</v>
      </c>
      <c r="H108" s="207">
        <f t="shared" si="36"/>
        <v>127.34697902468159</v>
      </c>
      <c r="I108" s="208">
        <f t="shared" si="36"/>
        <v>0</v>
      </c>
      <c r="J108" s="209">
        <f t="shared" si="36"/>
        <v>52.937843024794965</v>
      </c>
      <c r="K108" s="209">
        <f t="shared" si="36"/>
        <v>0</v>
      </c>
      <c r="L108" s="209">
        <f t="shared" si="36"/>
        <v>1.1105841194012931</v>
      </c>
      <c r="M108" s="209">
        <f t="shared" si="36"/>
        <v>0.74038941293419558</v>
      </c>
      <c r="N108" s="209">
        <f t="shared" si="36"/>
        <v>1.850973532335489</v>
      </c>
      <c r="O108" s="209">
        <f t="shared" si="36"/>
        <v>4.4423364776051724</v>
      </c>
      <c r="P108" s="209">
        <f t="shared" si="36"/>
        <v>1.1105841194012931</v>
      </c>
      <c r="Q108" s="210">
        <f t="shared" si="36"/>
        <v>1.850973532335489</v>
      </c>
      <c r="R108" s="207">
        <f t="shared" si="36"/>
        <v>0.37019470646709779</v>
      </c>
      <c r="S108" s="1470">
        <f t="shared" si="36"/>
        <v>0</v>
      </c>
      <c r="T108" s="1470">
        <f t="shared" si="36"/>
        <v>4.8125311840722702</v>
      </c>
      <c r="U108" s="1470">
        <f t="shared" si="36"/>
        <v>1.850973532335489</v>
      </c>
      <c r="V108" s="1470">
        <f t="shared" si="36"/>
        <v>1.850973532335489</v>
      </c>
      <c r="W108" s="1471">
        <f t="shared" si="36"/>
        <v>0.37019470646709779</v>
      </c>
      <c r="Y108" s="1540">
        <f>+J108*Peajes!J$35</f>
        <v>46.585301861819566</v>
      </c>
      <c r="Z108" s="1539">
        <f>+J108*Peajes!K$35</f>
        <v>1.5881352907438488</v>
      </c>
      <c r="AA108" s="1539">
        <f>+J108*Peajes!L$35</f>
        <v>2.1175137209917985</v>
      </c>
      <c r="AB108" s="1541">
        <f>+J108*Peajes!M$35</f>
        <v>2.6468921512397485</v>
      </c>
    </row>
    <row r="109" spans="1:28" s="1513" customFormat="1" x14ac:dyDescent="0.2">
      <c r="A109" s="1531" t="s">
        <v>1364</v>
      </c>
      <c r="C109" s="1537"/>
      <c r="D109" s="1524"/>
      <c r="E109" s="1538"/>
      <c r="F109" s="1526">
        <f t="shared" ref="F109:W109" si="37">+MAX(F33,F71)</f>
        <v>31.072976795202109</v>
      </c>
      <c r="G109" s="1527">
        <f t="shared" si="37"/>
        <v>1.3138679406005123</v>
      </c>
      <c r="H109" s="1527">
        <f t="shared" si="37"/>
        <v>22.5985285783288</v>
      </c>
      <c r="I109" s="1528">
        <f t="shared" si="37"/>
        <v>0</v>
      </c>
      <c r="J109" s="1529">
        <f t="shared" si="37"/>
        <v>9.3941557752936582</v>
      </c>
      <c r="K109" s="1529">
        <f t="shared" si="37"/>
        <v>0</v>
      </c>
      <c r="L109" s="1529">
        <f t="shared" si="37"/>
        <v>0.19708019109007677</v>
      </c>
      <c r="M109" s="1529">
        <f t="shared" si="37"/>
        <v>0.13138679406005122</v>
      </c>
      <c r="N109" s="1529">
        <f t="shared" si="37"/>
        <v>0.32846698515012807</v>
      </c>
      <c r="O109" s="1529">
        <f t="shared" si="37"/>
        <v>0.78832076436030707</v>
      </c>
      <c r="P109" s="1529">
        <f t="shared" si="37"/>
        <v>0.19708019109007677</v>
      </c>
      <c r="Q109" s="1530">
        <f t="shared" si="37"/>
        <v>0.32846698515012807</v>
      </c>
      <c r="R109" s="1527">
        <f t="shared" si="37"/>
        <v>6.5693397030025608E-2</v>
      </c>
      <c r="S109" s="1545">
        <f t="shared" si="37"/>
        <v>0</v>
      </c>
      <c r="T109" s="1545">
        <f t="shared" si="37"/>
        <v>0.8540141613903327</v>
      </c>
      <c r="U109" s="1545">
        <f t="shared" si="37"/>
        <v>0.32846698515012807</v>
      </c>
      <c r="V109" s="1545">
        <f t="shared" si="37"/>
        <v>0.32846698515012807</v>
      </c>
      <c r="W109" s="1546">
        <f t="shared" si="37"/>
        <v>6.5693397030025608E-2</v>
      </c>
      <c r="Y109" s="1540">
        <f>+J109*Peajes!J$35</f>
        <v>8.2668570822584186</v>
      </c>
      <c r="Z109" s="1539">
        <f>+J109*Peajes!K$35</f>
        <v>0.28182467325880972</v>
      </c>
      <c r="AA109" s="1539">
        <f>+J109*Peajes!L$35</f>
        <v>0.37576623101174633</v>
      </c>
      <c r="AB109" s="1541">
        <f>+J109*Peajes!M$35</f>
        <v>0.46970778876468294</v>
      </c>
    </row>
    <row r="110" spans="1:28" s="1513" customFormat="1" x14ac:dyDescent="0.2">
      <c r="A110" s="1531" t="s">
        <v>1433</v>
      </c>
      <c r="C110" s="1537"/>
      <c r="D110" s="1524"/>
      <c r="E110" s="1538"/>
      <c r="F110" s="1526">
        <f t="shared" ref="F110:W110" si="38">+MAX(F34,F72)</f>
        <v>285.11690129636253</v>
      </c>
      <c r="G110" s="1527">
        <f t="shared" si="38"/>
        <v>12.055682930078754</v>
      </c>
      <c r="H110" s="1527">
        <f t="shared" si="38"/>
        <v>207.35774639735448</v>
      </c>
      <c r="I110" s="1528">
        <f t="shared" si="38"/>
        <v>0</v>
      </c>
      <c r="J110" s="1529">
        <f t="shared" si="38"/>
        <v>86.198132950063069</v>
      </c>
      <c r="K110" s="1529">
        <f t="shared" si="38"/>
        <v>0</v>
      </c>
      <c r="L110" s="1529">
        <f t="shared" si="38"/>
        <v>1.8083524395118127</v>
      </c>
      <c r="M110" s="1529">
        <f t="shared" si="38"/>
        <v>1.2055682930078753</v>
      </c>
      <c r="N110" s="1529">
        <f t="shared" si="38"/>
        <v>3.0139207325196886</v>
      </c>
      <c r="O110" s="1529">
        <f t="shared" si="38"/>
        <v>7.2334097580472507</v>
      </c>
      <c r="P110" s="1529">
        <f t="shared" si="38"/>
        <v>1.8083524395118127</v>
      </c>
      <c r="Q110" s="1530">
        <f t="shared" si="38"/>
        <v>3.0139207325196886</v>
      </c>
      <c r="R110" s="1527">
        <f t="shared" si="38"/>
        <v>0.60278414650393763</v>
      </c>
      <c r="S110" s="1545">
        <f t="shared" si="38"/>
        <v>0</v>
      </c>
      <c r="T110" s="1545">
        <f t="shared" si="38"/>
        <v>7.8361939045511892</v>
      </c>
      <c r="U110" s="1545">
        <f t="shared" si="38"/>
        <v>3.0139207325196886</v>
      </c>
      <c r="V110" s="1545">
        <f t="shared" si="38"/>
        <v>3.0139207325196886</v>
      </c>
      <c r="W110" s="1546">
        <f t="shared" si="38"/>
        <v>0.60278414650393763</v>
      </c>
      <c r="Y110" s="1540">
        <f>+J110*Peajes!J$35</f>
        <v>75.8543569960555</v>
      </c>
      <c r="Z110" s="1539">
        <f>+J110*Peajes!K$35</f>
        <v>2.5859439885018918</v>
      </c>
      <c r="AA110" s="1539">
        <f>+J110*Peajes!L$35</f>
        <v>3.4479253180025227</v>
      </c>
      <c r="AB110" s="1541">
        <f>+J110*Peajes!M$35</f>
        <v>4.309906647503154</v>
      </c>
    </row>
    <row r="111" spans="1:28" s="1513" customFormat="1" x14ac:dyDescent="0.2">
      <c r="A111" s="1571" t="s">
        <v>1651</v>
      </c>
      <c r="C111" s="1537"/>
      <c r="D111" s="1524"/>
      <c r="E111" s="1538"/>
      <c r="F111" s="1526">
        <f t="shared" ref="F111:W111" si="39">+MAX(F35,F73)</f>
        <v>3846.8963034676913</v>
      </c>
      <c r="G111" s="1527">
        <f t="shared" si="39"/>
        <v>162.6594631487396</v>
      </c>
      <c r="H111" s="1527">
        <f t="shared" si="39"/>
        <v>2797.7427661583201</v>
      </c>
      <c r="I111" s="1528">
        <f t="shared" si="39"/>
        <v>0</v>
      </c>
      <c r="J111" s="1529">
        <f t="shared" si="39"/>
        <v>1163.0151615134878</v>
      </c>
      <c r="K111" s="1529">
        <f t="shared" si="39"/>
        <v>0</v>
      </c>
      <c r="L111" s="1529">
        <f t="shared" si="39"/>
        <v>24.398919472310936</v>
      </c>
      <c r="M111" s="1529">
        <f t="shared" si="39"/>
        <v>16.265946314873961</v>
      </c>
      <c r="N111" s="1529">
        <f t="shared" si="39"/>
        <v>40.664865787184901</v>
      </c>
      <c r="O111" s="1529">
        <f t="shared" si="39"/>
        <v>97.595677889243746</v>
      </c>
      <c r="P111" s="1529">
        <f t="shared" si="39"/>
        <v>24.398919472310936</v>
      </c>
      <c r="Q111" s="1530">
        <f t="shared" si="39"/>
        <v>40.664865787184901</v>
      </c>
      <c r="R111" s="1527">
        <f t="shared" si="39"/>
        <v>8.1329731574369806</v>
      </c>
      <c r="S111" s="1545">
        <f t="shared" si="39"/>
        <v>0</v>
      </c>
      <c r="T111" s="1545">
        <f t="shared" si="39"/>
        <v>105.72865104668072</v>
      </c>
      <c r="U111" s="1545">
        <f t="shared" si="39"/>
        <v>40.664865787184901</v>
      </c>
      <c r="V111" s="1545">
        <f t="shared" si="39"/>
        <v>40.664865787184901</v>
      </c>
      <c r="W111" s="1546">
        <f t="shared" si="39"/>
        <v>8.1329731574369806</v>
      </c>
      <c r="Y111" s="1540">
        <f>+J111*Peajes!J$35</f>
        <v>1023.4533421318692</v>
      </c>
      <c r="Z111" s="1539">
        <f>+J111*Peajes!K$35</f>
        <v>34.890454845404633</v>
      </c>
      <c r="AA111" s="1539">
        <f>+J111*Peajes!L$35</f>
        <v>46.520606460539511</v>
      </c>
      <c r="AB111" s="1541">
        <f>+J111*Peajes!M$35</f>
        <v>58.150758075674389</v>
      </c>
    </row>
    <row r="112" spans="1:28" s="1513" customFormat="1" x14ac:dyDescent="0.2">
      <c r="A112" s="1571" t="s">
        <v>1667</v>
      </c>
      <c r="C112" s="1537"/>
      <c r="D112" s="1524"/>
      <c r="E112" s="1538"/>
      <c r="F112" s="1526">
        <f t="shared" ref="F112:W112" si="40">+MAX(F36,F74)</f>
        <v>0</v>
      </c>
      <c r="G112" s="1527">
        <f t="shared" si="40"/>
        <v>0</v>
      </c>
      <c r="H112" s="1527">
        <f t="shared" si="40"/>
        <v>0</v>
      </c>
      <c r="I112" s="1528">
        <f t="shared" si="40"/>
        <v>0</v>
      </c>
      <c r="J112" s="1529">
        <f t="shared" si="40"/>
        <v>0</v>
      </c>
      <c r="K112" s="1529">
        <f t="shared" si="40"/>
        <v>0</v>
      </c>
      <c r="L112" s="1529">
        <f t="shared" si="40"/>
        <v>0</v>
      </c>
      <c r="M112" s="1529">
        <f t="shared" si="40"/>
        <v>0</v>
      </c>
      <c r="N112" s="1529">
        <f t="shared" si="40"/>
        <v>0</v>
      </c>
      <c r="O112" s="1529">
        <f t="shared" si="40"/>
        <v>0</v>
      </c>
      <c r="P112" s="1529">
        <f t="shared" si="40"/>
        <v>0</v>
      </c>
      <c r="Q112" s="1530">
        <f t="shared" si="40"/>
        <v>0</v>
      </c>
      <c r="R112" s="1527">
        <f t="shared" si="40"/>
        <v>0</v>
      </c>
      <c r="S112" s="1545">
        <f t="shared" si="40"/>
        <v>0</v>
      </c>
      <c r="T112" s="1545">
        <f t="shared" si="40"/>
        <v>0</v>
      </c>
      <c r="U112" s="1545">
        <f t="shared" si="40"/>
        <v>0</v>
      </c>
      <c r="V112" s="1545">
        <f t="shared" si="40"/>
        <v>0</v>
      </c>
      <c r="W112" s="1546">
        <f t="shared" si="40"/>
        <v>0</v>
      </c>
      <c r="Y112" s="1540">
        <f>+J112*Peajes!J$35</f>
        <v>0</v>
      </c>
      <c r="Z112" s="1539">
        <f>+J112*Peajes!K$35</f>
        <v>0</v>
      </c>
      <c r="AA112" s="1539">
        <f>+J112*Peajes!L$35</f>
        <v>0</v>
      </c>
      <c r="AB112" s="1541">
        <f>+J112*Peajes!M$35</f>
        <v>0</v>
      </c>
    </row>
    <row r="113" spans="1:28" s="1513" customFormat="1" x14ac:dyDescent="0.2">
      <c r="A113" s="1571" t="s">
        <v>1668</v>
      </c>
      <c r="C113" s="1537"/>
      <c r="D113" s="1524"/>
      <c r="E113" s="1538"/>
      <c r="F113" s="1526">
        <f t="shared" ref="F113:W113" si="41">+MAX(F37,F75)</f>
        <v>0</v>
      </c>
      <c r="G113" s="1527">
        <f t="shared" si="41"/>
        <v>0</v>
      </c>
      <c r="H113" s="1527">
        <f t="shared" si="41"/>
        <v>0</v>
      </c>
      <c r="I113" s="1528">
        <f t="shared" si="41"/>
        <v>0</v>
      </c>
      <c r="J113" s="1529">
        <f t="shared" si="41"/>
        <v>0</v>
      </c>
      <c r="K113" s="1529">
        <f t="shared" si="41"/>
        <v>0</v>
      </c>
      <c r="L113" s="1529">
        <f t="shared" si="41"/>
        <v>0</v>
      </c>
      <c r="M113" s="1529">
        <f t="shared" si="41"/>
        <v>0</v>
      </c>
      <c r="N113" s="1529">
        <f t="shared" si="41"/>
        <v>0</v>
      </c>
      <c r="O113" s="1529">
        <f t="shared" si="41"/>
        <v>0</v>
      </c>
      <c r="P113" s="1529">
        <f t="shared" si="41"/>
        <v>0</v>
      </c>
      <c r="Q113" s="1530">
        <f t="shared" si="41"/>
        <v>0</v>
      </c>
      <c r="R113" s="1527">
        <f t="shared" si="41"/>
        <v>0</v>
      </c>
      <c r="S113" s="1545">
        <f t="shared" si="41"/>
        <v>0</v>
      </c>
      <c r="T113" s="1545">
        <f t="shared" si="41"/>
        <v>0</v>
      </c>
      <c r="U113" s="1545">
        <f t="shared" si="41"/>
        <v>0</v>
      </c>
      <c r="V113" s="1545">
        <f t="shared" si="41"/>
        <v>0</v>
      </c>
      <c r="W113" s="1546">
        <f t="shared" si="41"/>
        <v>0</v>
      </c>
      <c r="Y113" s="1540">
        <f>+J113*Peajes!J$35</f>
        <v>0</v>
      </c>
      <c r="Z113" s="1539">
        <f>+J113*Peajes!K$35</f>
        <v>0</v>
      </c>
      <c r="AA113" s="1539">
        <f>+J113*Peajes!L$35</f>
        <v>0</v>
      </c>
      <c r="AB113" s="1541">
        <f>+J113*Peajes!M$35</f>
        <v>0</v>
      </c>
    </row>
    <row r="114" spans="1:28" s="1513" customFormat="1" x14ac:dyDescent="0.2">
      <c r="A114" s="1571" t="s">
        <v>1669</v>
      </c>
      <c r="C114" s="1537"/>
      <c r="D114" s="1524"/>
      <c r="E114" s="1538"/>
      <c r="F114" s="1526">
        <f t="shared" ref="F114:W115" si="42">+MAX(F38,F76)</f>
        <v>0</v>
      </c>
      <c r="G114" s="1527">
        <f t="shared" si="42"/>
        <v>0</v>
      </c>
      <c r="H114" s="1527">
        <f t="shared" si="42"/>
        <v>0</v>
      </c>
      <c r="I114" s="1528">
        <f t="shared" si="42"/>
        <v>0</v>
      </c>
      <c r="J114" s="1529">
        <f t="shared" si="42"/>
        <v>0</v>
      </c>
      <c r="K114" s="1529">
        <f t="shared" si="42"/>
        <v>0</v>
      </c>
      <c r="L114" s="1529">
        <f t="shared" si="42"/>
        <v>0</v>
      </c>
      <c r="M114" s="1529">
        <f t="shared" si="42"/>
        <v>0</v>
      </c>
      <c r="N114" s="1529">
        <f t="shared" si="42"/>
        <v>0</v>
      </c>
      <c r="O114" s="1529">
        <f t="shared" si="42"/>
        <v>0</v>
      </c>
      <c r="P114" s="1529">
        <f t="shared" si="42"/>
        <v>0</v>
      </c>
      <c r="Q114" s="1530">
        <f t="shared" si="42"/>
        <v>0</v>
      </c>
      <c r="R114" s="1527">
        <f t="shared" si="42"/>
        <v>0</v>
      </c>
      <c r="S114" s="1545">
        <f t="shared" si="42"/>
        <v>0</v>
      </c>
      <c r="T114" s="1545">
        <f t="shared" si="42"/>
        <v>0</v>
      </c>
      <c r="U114" s="1545">
        <f t="shared" si="42"/>
        <v>0</v>
      </c>
      <c r="V114" s="1545">
        <f t="shared" si="42"/>
        <v>0</v>
      </c>
      <c r="W114" s="1546">
        <f t="shared" si="42"/>
        <v>0</v>
      </c>
      <c r="Y114" s="1540">
        <f>+J114*Peajes!J$35</f>
        <v>0</v>
      </c>
      <c r="Z114" s="1539">
        <f>+J114*Peajes!K$35</f>
        <v>0</v>
      </c>
      <c r="AA114" s="1539">
        <f>+J114*Peajes!L$35</f>
        <v>0</v>
      </c>
      <c r="AB114" s="1541">
        <f>+J114*Peajes!M$35</f>
        <v>0</v>
      </c>
    </row>
    <row r="115" spans="1:28" s="1513" customFormat="1" ht="13.5" thickBot="1" x14ac:dyDescent="0.25">
      <c r="A115" s="1571" t="s">
        <v>1696</v>
      </c>
      <c r="C115" s="1537"/>
      <c r="D115" s="1524"/>
      <c r="E115" s="1538"/>
      <c r="F115" s="1526">
        <f t="shared" si="42"/>
        <v>0</v>
      </c>
      <c r="G115" s="1527">
        <f t="shared" si="42"/>
        <v>0</v>
      </c>
      <c r="H115" s="1527">
        <f t="shared" si="42"/>
        <v>0</v>
      </c>
      <c r="I115" s="1528">
        <f t="shared" si="42"/>
        <v>0</v>
      </c>
      <c r="J115" s="1529">
        <f t="shared" si="42"/>
        <v>0</v>
      </c>
      <c r="K115" s="1529">
        <f t="shared" si="42"/>
        <v>0</v>
      </c>
      <c r="L115" s="1529">
        <f t="shared" si="42"/>
        <v>0</v>
      </c>
      <c r="M115" s="1529">
        <f t="shared" si="42"/>
        <v>0</v>
      </c>
      <c r="N115" s="1529">
        <f t="shared" si="42"/>
        <v>0</v>
      </c>
      <c r="O115" s="1529">
        <f t="shared" si="42"/>
        <v>0</v>
      </c>
      <c r="P115" s="1529">
        <f t="shared" si="42"/>
        <v>0</v>
      </c>
      <c r="Q115" s="1530">
        <f t="shared" si="42"/>
        <v>0</v>
      </c>
      <c r="R115" s="1527">
        <f t="shared" si="42"/>
        <v>0</v>
      </c>
      <c r="S115" s="1545">
        <f t="shared" si="42"/>
        <v>0</v>
      </c>
      <c r="T115" s="1545">
        <f t="shared" si="42"/>
        <v>0</v>
      </c>
      <c r="U115" s="1545">
        <f t="shared" si="42"/>
        <v>0</v>
      </c>
      <c r="V115" s="1545">
        <f t="shared" si="42"/>
        <v>0</v>
      </c>
      <c r="W115" s="1546">
        <f t="shared" si="42"/>
        <v>0</v>
      </c>
      <c r="Y115" s="1644">
        <f>+J115*Peajes!J$35</f>
        <v>0</v>
      </c>
      <c r="Z115" s="1645">
        <f>+J115*Peajes!K$35</f>
        <v>0</v>
      </c>
      <c r="AA115" s="1645">
        <f>+J115*Peajes!L$35</f>
        <v>0</v>
      </c>
      <c r="AB115" s="1646">
        <f>+J115*Peajes!M$35</f>
        <v>0</v>
      </c>
    </row>
    <row r="116" spans="1:28" ht="15.75" customHeight="1" thickBot="1" x14ac:dyDescent="0.25">
      <c r="A116" s="212" t="s">
        <v>355</v>
      </c>
      <c r="B116" s="213"/>
      <c r="C116" s="215"/>
      <c r="D116" s="215"/>
      <c r="E116" s="1213"/>
      <c r="F116" s="217">
        <f>SUM(F84:F115)</f>
        <v>23495615.077991247</v>
      </c>
      <c r="G116" s="218">
        <f>SUM(G84:G115)</f>
        <v>993472.0963209836</v>
      </c>
      <c r="H116" s="218">
        <f t="shared" ref="H116:V116" si="43">SUM(H84:H115)</f>
        <v>17087720.056720909</v>
      </c>
      <c r="I116" s="218">
        <f t="shared" si="43"/>
        <v>0</v>
      </c>
      <c r="J116" s="218">
        <f t="shared" si="43"/>
        <v>17359580.591055036</v>
      </c>
      <c r="K116" s="218">
        <f t="shared" si="43"/>
        <v>0</v>
      </c>
      <c r="L116" s="218">
        <f t="shared" si="43"/>
        <v>149020.81444814746</v>
      </c>
      <c r="M116" s="218">
        <f t="shared" si="43"/>
        <v>99347.20963209834</v>
      </c>
      <c r="N116" s="218">
        <f t="shared" si="43"/>
        <v>248368.0240802459</v>
      </c>
      <c r="O116" s="218">
        <f t="shared" si="43"/>
        <v>596083.25779258984</v>
      </c>
      <c r="P116" s="218">
        <f t="shared" si="43"/>
        <v>149020.81444814746</v>
      </c>
      <c r="Q116" s="218">
        <f t="shared" si="43"/>
        <v>248368.0240802459</v>
      </c>
      <c r="R116" s="218">
        <f t="shared" si="43"/>
        <v>49673.60481604917</v>
      </c>
      <c r="S116" s="218">
        <f t="shared" si="43"/>
        <v>0</v>
      </c>
      <c r="T116" s="218">
        <f t="shared" si="43"/>
        <v>645756.86260863882</v>
      </c>
      <c r="U116" s="218">
        <f t="shared" si="43"/>
        <v>248368.0240802459</v>
      </c>
      <c r="V116" s="218">
        <f t="shared" si="43"/>
        <v>248368.0240802459</v>
      </c>
      <c r="W116" s="216">
        <f>SUM(W84:W115)</f>
        <v>49673.60481604917</v>
      </c>
      <c r="Y116" s="1226">
        <f>SUM(Y84:Y115)</f>
        <v>15276430.920128429</v>
      </c>
      <c r="Z116" s="1227">
        <f>SUM(Z84:Z115)</f>
        <v>520787.41773165081</v>
      </c>
      <c r="AA116" s="1227">
        <f>SUM(AA84:AA115)</f>
        <v>694383.22364220151</v>
      </c>
      <c r="AB116" s="1228">
        <f>SUM(AB84:AB115)</f>
        <v>867979.02955275157</v>
      </c>
    </row>
    <row r="117" spans="1:28" x14ac:dyDescent="0.2">
      <c r="Y117" s="1647"/>
      <c r="Z117" s="1647"/>
      <c r="AA117" s="1647"/>
      <c r="AB117" s="1647"/>
    </row>
    <row r="118" spans="1:28" x14ac:dyDescent="0.2">
      <c r="AB118" s="1239"/>
    </row>
  </sheetData>
  <mergeCells count="6">
    <mergeCell ref="Y81:AB81"/>
    <mergeCell ref="A1:Q1"/>
    <mergeCell ref="A2:Q2"/>
    <mergeCell ref="C5:W5"/>
    <mergeCell ref="C43:W43"/>
    <mergeCell ref="F81:W81"/>
  </mergeCells>
  <pageMargins left="0.62992125984251968" right="0.23622047244094491" top="0.35433070866141736" bottom="0.35433070866141736" header="0.31496062992125984" footer="0.31496062992125984"/>
  <pageSetup paperSize="9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showGridLines="0" view="pageBreakPreview" zoomScale="75" zoomScaleNormal="75" zoomScaleSheetLayoutView="75" workbookViewId="0">
      <selection activeCell="A71" sqref="A71"/>
    </sheetView>
  </sheetViews>
  <sheetFormatPr defaultColWidth="11.42578125" defaultRowHeight="12.75" x14ac:dyDescent="0.2"/>
  <cols>
    <col min="1" max="1" width="30.28515625" style="428" customWidth="1"/>
    <col min="2" max="2" width="19.7109375" style="428" customWidth="1"/>
    <col min="3" max="3" width="22" style="428" customWidth="1"/>
    <col min="4" max="4" width="18.140625" style="428" customWidth="1"/>
    <col min="5" max="5" width="17.42578125" style="428" customWidth="1"/>
    <col min="6" max="6" width="19.5703125" style="428" customWidth="1"/>
    <col min="7" max="7" width="18.5703125" style="428" customWidth="1"/>
    <col min="8" max="8" width="19.85546875" style="428" customWidth="1"/>
    <col min="9" max="9" width="19.85546875" style="429" customWidth="1"/>
    <col min="10" max="10" width="19.85546875" style="428" customWidth="1"/>
    <col min="11" max="11" width="23.7109375" style="428" customWidth="1"/>
    <col min="12" max="12" width="23.85546875" style="428" customWidth="1"/>
    <col min="13" max="17" width="24.85546875" style="428" customWidth="1"/>
    <col min="18" max="19" width="18.5703125" style="428" customWidth="1"/>
    <col min="20" max="20" width="4" style="428" customWidth="1"/>
    <col min="21" max="21" width="16.42578125" style="428" customWidth="1"/>
    <col min="22" max="22" width="11.42578125" style="428" customWidth="1"/>
    <col min="23" max="23" width="13.85546875" style="428" customWidth="1"/>
    <col min="24" max="16384" width="11.42578125" style="428"/>
  </cols>
  <sheetData>
    <row r="1" spans="1:26" ht="15.75" x14ac:dyDescent="0.25">
      <c r="A1" s="569" t="s">
        <v>767</v>
      </c>
      <c r="B1" s="569"/>
      <c r="C1" s="568">
        <f>1.12^(1/12)-1</f>
        <v>9.4887929345830457E-3</v>
      </c>
      <c r="D1" s="429"/>
      <c r="E1" s="429"/>
      <c r="F1" s="429"/>
      <c r="G1" s="429"/>
      <c r="H1" s="429"/>
      <c r="J1" s="567"/>
      <c r="K1" s="567"/>
      <c r="M1" s="567"/>
      <c r="N1" s="567"/>
      <c r="O1" s="567"/>
      <c r="P1" s="567"/>
      <c r="Q1" s="567"/>
      <c r="R1" s="567"/>
      <c r="S1" s="567"/>
      <c r="T1" s="429"/>
    </row>
    <row r="2" spans="1:26" ht="15.75" x14ac:dyDescent="0.25">
      <c r="M2" s="566"/>
      <c r="N2" s="566"/>
      <c r="O2" s="566"/>
      <c r="P2" s="566"/>
      <c r="Q2" s="566"/>
    </row>
    <row r="3" spans="1:26" ht="15.75" x14ac:dyDescent="0.25">
      <c r="A3" s="2335"/>
      <c r="B3" s="2335"/>
      <c r="C3" s="2335"/>
      <c r="D3" s="2335"/>
      <c r="E3" s="2335"/>
      <c r="F3" s="2335"/>
      <c r="G3" s="2335"/>
      <c r="H3" s="2335"/>
      <c r="I3" s="2335"/>
      <c r="J3" s="2335"/>
      <c r="K3" s="2335"/>
      <c r="L3" s="2335"/>
      <c r="M3" s="2335"/>
      <c r="N3" s="2335"/>
      <c r="O3" s="2335"/>
      <c r="P3" s="2335"/>
      <c r="Q3" s="1168"/>
      <c r="R3" s="1168"/>
      <c r="S3" s="565"/>
      <c r="T3" s="565"/>
      <c r="U3" s="565"/>
    </row>
    <row r="4" spans="1:26" ht="15.75" x14ac:dyDescent="0.25">
      <c r="A4" s="2336"/>
      <c r="B4" s="2336"/>
      <c r="C4" s="2336"/>
      <c r="D4" s="2336"/>
      <c r="E4" s="2336"/>
      <c r="F4" s="2336"/>
      <c r="G4" s="2336"/>
      <c r="H4" s="2336"/>
      <c r="I4" s="2336"/>
      <c r="J4" s="2336"/>
      <c r="K4" s="2336"/>
      <c r="L4" s="2336"/>
      <c r="M4" s="2336"/>
      <c r="N4" s="2336"/>
      <c r="O4" s="2336"/>
      <c r="P4" s="2336"/>
      <c r="Q4" s="1170"/>
      <c r="R4" s="1170"/>
      <c r="S4" s="564"/>
      <c r="T4" s="564"/>
      <c r="U4" s="564"/>
    </row>
    <row r="5" spans="1:26" x14ac:dyDescent="0.2">
      <c r="A5" s="1229"/>
      <c r="B5" s="1229"/>
      <c r="C5" s="1229"/>
      <c r="D5" s="1229"/>
      <c r="E5" s="1229"/>
      <c r="F5" s="1229"/>
      <c r="G5" s="1229"/>
      <c r="H5" s="1229"/>
      <c r="I5" s="1230"/>
      <c r="J5" s="1229"/>
      <c r="K5" s="1229"/>
      <c r="L5" s="1229"/>
      <c r="M5" s="1229"/>
      <c r="N5" s="1229"/>
      <c r="O5" s="1229"/>
      <c r="Q5" s="1229"/>
      <c r="R5" s="1229"/>
      <c r="V5" s="428" t="s">
        <v>549</v>
      </c>
    </row>
    <row r="6" spans="1:26" x14ac:dyDescent="0.2">
      <c r="A6" s="1231" t="s">
        <v>1338</v>
      </c>
      <c r="B6" s="1231"/>
      <c r="C6" s="1231"/>
      <c r="D6" s="1231"/>
      <c r="E6" s="1231"/>
      <c r="F6" s="1231"/>
      <c r="G6" s="1231"/>
      <c r="H6" s="1231"/>
      <c r="I6" s="1231"/>
      <c r="J6" s="1231"/>
      <c r="K6" s="1231"/>
      <c r="L6" s="1231"/>
      <c r="M6" s="1231"/>
      <c r="N6" s="1231"/>
      <c r="O6" s="1231"/>
      <c r="P6" s="563" t="str">
        <f>+RELACION!C65</f>
        <v>COES/D/DO/STR-INF-016-2013 Revisión 1</v>
      </c>
      <c r="Q6" s="1169"/>
      <c r="R6" s="1169"/>
      <c r="S6" s="562"/>
      <c r="T6" s="562"/>
      <c r="U6" s="562"/>
    </row>
    <row r="7" spans="1:26" ht="13.5" thickBot="1" x14ac:dyDescent="0.25">
      <c r="J7" s="561"/>
      <c r="K7" s="561"/>
      <c r="L7" s="561"/>
      <c r="M7" s="561"/>
      <c r="N7" s="561"/>
      <c r="O7" s="561"/>
      <c r="P7" s="561"/>
      <c r="Q7" s="561"/>
      <c r="R7" s="561"/>
      <c r="S7" s="561"/>
      <c r="T7" s="429"/>
      <c r="U7" s="429"/>
    </row>
    <row r="8" spans="1:26" x14ac:dyDescent="0.2">
      <c r="A8" s="560"/>
      <c r="B8" s="559"/>
      <c r="C8" s="558"/>
      <c r="D8" s="2329"/>
      <c r="E8" s="2330"/>
      <c r="F8" s="2330"/>
      <c r="G8" s="2330"/>
      <c r="H8" s="2330"/>
      <c r="I8" s="2330"/>
      <c r="J8" s="2330"/>
      <c r="K8" s="2330"/>
      <c r="L8" s="2330"/>
      <c r="M8" s="2330"/>
      <c r="N8" s="2330"/>
      <c r="O8" s="2331"/>
      <c r="P8" s="557"/>
      <c r="Q8" s="555"/>
    </row>
    <row r="9" spans="1:26" ht="13.5" thickBot="1" x14ac:dyDescent="0.25">
      <c r="A9" s="543"/>
      <c r="B9" s="2328" t="s">
        <v>766</v>
      </c>
      <c r="C9" s="2328"/>
      <c r="D9" s="2332" t="s">
        <v>765</v>
      </c>
      <c r="E9" s="2333"/>
      <c r="F9" s="2333"/>
      <c r="G9" s="2333"/>
      <c r="H9" s="2333"/>
      <c r="I9" s="2333"/>
      <c r="J9" s="2333"/>
      <c r="K9" s="2333"/>
      <c r="L9" s="2333"/>
      <c r="M9" s="2333"/>
      <c r="N9" s="2333"/>
      <c r="O9" s="2334"/>
      <c r="P9" s="556" t="s">
        <v>764</v>
      </c>
      <c r="S9" s="555"/>
      <c r="U9" s="555"/>
      <c r="V9" s="555"/>
      <c r="W9" s="555"/>
      <c r="X9" s="555"/>
      <c r="Y9" s="555"/>
      <c r="Z9" s="555"/>
    </row>
    <row r="10" spans="1:26" x14ac:dyDescent="0.2">
      <c r="A10" s="543" t="s">
        <v>0</v>
      </c>
      <c r="B10" s="2327" t="s">
        <v>763</v>
      </c>
      <c r="C10" s="2327"/>
      <c r="D10" s="543" t="str">
        <f>+D51</f>
        <v>REDESUR</v>
      </c>
      <c r="E10" s="554" t="str">
        <f>+E51</f>
        <v>TRANSMANTARO</v>
      </c>
      <c r="F10" s="554" t="str">
        <f>+F51</f>
        <v>ETESELVA</v>
      </c>
      <c r="G10" s="454" t="s">
        <v>753</v>
      </c>
      <c r="H10" s="453" t="s">
        <v>752</v>
      </c>
      <c r="I10" s="542" t="s">
        <v>201</v>
      </c>
      <c r="J10" s="541" t="s">
        <v>751</v>
      </c>
      <c r="K10" s="540" t="s">
        <v>749</v>
      </c>
      <c r="L10" s="433" t="s">
        <v>750</v>
      </c>
      <c r="M10" s="539"/>
      <c r="N10" s="553"/>
      <c r="O10" s="537"/>
      <c r="P10" s="536" t="s">
        <v>762</v>
      </c>
      <c r="S10" s="440"/>
    </row>
    <row r="11" spans="1:26" ht="38.25" customHeight="1" x14ac:dyDescent="0.2">
      <c r="A11" s="543"/>
      <c r="B11" s="453"/>
      <c r="C11" s="552"/>
      <c r="D11" s="551"/>
      <c r="E11" s="548"/>
      <c r="F11" s="548"/>
      <c r="G11" s="550"/>
      <c r="H11" s="549"/>
      <c r="I11" s="548"/>
      <c r="J11" s="547"/>
      <c r="K11" s="1351" t="s">
        <v>1388</v>
      </c>
      <c r="L11" s="1352" t="s">
        <v>1387</v>
      </c>
      <c r="M11" s="546"/>
      <c r="N11" s="545"/>
      <c r="O11" s="544"/>
      <c r="P11" s="536" t="s">
        <v>761</v>
      </c>
    </row>
    <row r="12" spans="1:26" x14ac:dyDescent="0.2">
      <c r="A12" s="543"/>
      <c r="B12" s="453" t="s">
        <v>743</v>
      </c>
      <c r="C12" s="453" t="s">
        <v>760</v>
      </c>
      <c r="D12" s="543" t="s">
        <v>758</v>
      </c>
      <c r="E12" s="542" t="s">
        <v>758</v>
      </c>
      <c r="F12" s="542" t="s">
        <v>758</v>
      </c>
      <c r="G12" s="454" t="s">
        <v>758</v>
      </c>
      <c r="H12" s="453" t="s">
        <v>758</v>
      </c>
      <c r="I12" s="542" t="s">
        <v>758</v>
      </c>
      <c r="J12" s="541" t="s">
        <v>758</v>
      </c>
      <c r="K12" s="540" t="s">
        <v>759</v>
      </c>
      <c r="L12" s="433" t="s">
        <v>757</v>
      </c>
      <c r="M12" s="539"/>
      <c r="N12" s="538"/>
      <c r="O12" s="537"/>
      <c r="P12" s="536" t="s">
        <v>743</v>
      </c>
    </row>
    <row r="13" spans="1:26" ht="5.25" customHeight="1" thickBot="1" x14ac:dyDescent="0.25">
      <c r="A13" s="535"/>
      <c r="B13" s="451"/>
      <c r="C13" s="451"/>
      <c r="D13" s="535"/>
      <c r="E13" s="533"/>
      <c r="F13" s="533"/>
      <c r="G13" s="452"/>
      <c r="H13" s="451"/>
      <c r="I13" s="533"/>
      <c r="J13" s="532"/>
      <c r="K13" s="534"/>
      <c r="L13" s="435"/>
      <c r="M13" s="533"/>
      <c r="N13" s="532"/>
      <c r="O13" s="531"/>
      <c r="P13" s="530"/>
    </row>
    <row r="14" spans="1:26" x14ac:dyDescent="0.2">
      <c r="A14" s="511"/>
      <c r="B14" s="528"/>
      <c r="C14" s="528"/>
      <c r="D14" s="511"/>
      <c r="E14" s="526"/>
      <c r="F14" s="526"/>
      <c r="G14" s="529"/>
      <c r="H14" s="528"/>
      <c r="I14" s="526"/>
      <c r="J14" s="525"/>
      <c r="K14" s="527"/>
      <c r="L14" s="438"/>
      <c r="M14" s="526"/>
      <c r="N14" s="525"/>
      <c r="O14" s="524"/>
      <c r="P14" s="523"/>
    </row>
    <row r="15" spans="1:26" x14ac:dyDescent="0.2">
      <c r="A15" s="511" t="s">
        <v>12</v>
      </c>
      <c r="B15" s="449">
        <f>+'3'!F84</f>
        <v>1080894.9734703791</v>
      </c>
      <c r="C15" s="510">
        <f t="shared" ref="C15:C46" si="0">B15/$B$48*100</f>
        <v>4.6004114805356693</v>
      </c>
      <c r="D15" s="509">
        <f t="shared" ref="D15:O24" si="1">D$57*$C15/100</f>
        <v>125669.73253992188</v>
      </c>
      <c r="E15" s="506">
        <f t="shared" si="1"/>
        <v>422099.38409945281</v>
      </c>
      <c r="F15" s="506">
        <f t="shared" si="1"/>
        <v>29206.00257014512</v>
      </c>
      <c r="G15" s="508">
        <f t="shared" si="1"/>
        <v>200657.12375384045</v>
      </c>
      <c r="H15" s="507">
        <f t="shared" si="1"/>
        <v>87018.345914112128</v>
      </c>
      <c r="I15" s="506">
        <f t="shared" si="1"/>
        <v>1021.1606969928714</v>
      </c>
      <c r="J15" s="505">
        <f t="shared" si="1"/>
        <v>979.29189206736817</v>
      </c>
      <c r="K15" s="512">
        <f t="shared" si="1"/>
        <v>151345.7887765257</v>
      </c>
      <c r="L15" s="512">
        <f t="shared" si="1"/>
        <v>86632.300084517221</v>
      </c>
      <c r="M15" s="512">
        <f t="shared" si="1"/>
        <v>0</v>
      </c>
      <c r="N15" s="512">
        <f t="shared" si="1"/>
        <v>0</v>
      </c>
      <c r="O15" s="512">
        <f t="shared" si="1"/>
        <v>0</v>
      </c>
      <c r="P15" s="504">
        <f t="shared" ref="P15:P38" si="2">B15-SUM(D15:O15)</f>
        <v>-23734.156857196707</v>
      </c>
      <c r="U15" s="513"/>
    </row>
    <row r="16" spans="1:26" x14ac:dyDescent="0.2">
      <c r="A16" s="511" t="s">
        <v>39</v>
      </c>
      <c r="B16" s="449">
        <f>+'3'!F85</f>
        <v>4370111.6079210462</v>
      </c>
      <c r="C16" s="510">
        <f t="shared" si="0"/>
        <v>18.599690169484457</v>
      </c>
      <c r="D16" s="509">
        <f t="shared" si="1"/>
        <v>508088.9174401327</v>
      </c>
      <c r="E16" s="506">
        <f t="shared" si="1"/>
        <v>1706568.5967868855</v>
      </c>
      <c r="F16" s="506">
        <f t="shared" si="1"/>
        <v>118081.30668142179</v>
      </c>
      <c r="G16" s="508">
        <f t="shared" si="1"/>
        <v>811266.63297665748</v>
      </c>
      <c r="H16" s="507">
        <f t="shared" si="1"/>
        <v>351819.45787054911</v>
      </c>
      <c r="I16" s="506">
        <f t="shared" si="1"/>
        <v>4128.6029864247366</v>
      </c>
      <c r="J16" s="505">
        <f t="shared" si="1"/>
        <v>3959.325346223241</v>
      </c>
      <c r="K16" s="512">
        <f t="shared" si="1"/>
        <v>611898.47725791717</v>
      </c>
      <c r="L16" s="512">
        <f t="shared" si="1"/>
        <v>350258.65557013167</v>
      </c>
      <c r="M16" s="512">
        <f t="shared" si="1"/>
        <v>0</v>
      </c>
      <c r="N16" s="512">
        <f t="shared" si="1"/>
        <v>0</v>
      </c>
      <c r="O16" s="512">
        <f t="shared" si="1"/>
        <v>0</v>
      </c>
      <c r="P16" s="504">
        <f t="shared" si="2"/>
        <v>-95958.364995296113</v>
      </c>
      <c r="U16" s="513"/>
    </row>
    <row r="17" spans="1:21" x14ac:dyDescent="0.2">
      <c r="A17" s="511" t="s">
        <v>98</v>
      </c>
      <c r="B17" s="449">
        <f>+'3'!F86</f>
        <v>501891.05076736363</v>
      </c>
      <c r="C17" s="510">
        <f t="shared" si="0"/>
        <v>2.1361051800575916</v>
      </c>
      <c r="D17" s="509">
        <f t="shared" si="1"/>
        <v>58352.120846312166</v>
      </c>
      <c r="E17" s="506">
        <f t="shared" si="1"/>
        <v>195993.05077140025</v>
      </c>
      <c r="F17" s="506">
        <f t="shared" si="1"/>
        <v>13561.198523832483</v>
      </c>
      <c r="G17" s="508">
        <f t="shared" si="1"/>
        <v>93170.952920091164</v>
      </c>
      <c r="H17" s="507">
        <f t="shared" si="1"/>
        <v>40405.155115719012</v>
      </c>
      <c r="I17" s="506">
        <f t="shared" si="1"/>
        <v>474.1546845856717</v>
      </c>
      <c r="J17" s="505">
        <f t="shared" si="1"/>
        <v>454.71377773144951</v>
      </c>
      <c r="K17" s="512">
        <f t="shared" si="1"/>
        <v>70274.262368329481</v>
      </c>
      <c r="L17" s="512">
        <f t="shared" si="1"/>
        <v>40225.902781481884</v>
      </c>
      <c r="M17" s="512">
        <f t="shared" si="1"/>
        <v>0</v>
      </c>
      <c r="N17" s="512">
        <f t="shared" si="1"/>
        <v>0</v>
      </c>
      <c r="O17" s="512">
        <f t="shared" si="1"/>
        <v>0</v>
      </c>
      <c r="P17" s="504">
        <f t="shared" si="2"/>
        <v>-11020.461022119969</v>
      </c>
      <c r="U17" s="513"/>
    </row>
    <row r="18" spans="1:21" x14ac:dyDescent="0.2">
      <c r="A18" s="511" t="s">
        <v>131</v>
      </c>
      <c r="B18" s="449">
        <f>+'3'!F87</f>
        <v>1355957.3297294278</v>
      </c>
      <c r="C18" s="510">
        <f t="shared" si="0"/>
        <v>5.7711080353864697</v>
      </c>
      <c r="D18" s="509">
        <f t="shared" si="1"/>
        <v>157649.72466801244</v>
      </c>
      <c r="E18" s="506">
        <f t="shared" si="1"/>
        <v>529513.75276204373</v>
      </c>
      <c r="F18" s="506">
        <f t="shared" si="1"/>
        <v>36638.243519568037</v>
      </c>
      <c r="G18" s="508">
        <f t="shared" si="1"/>
        <v>251719.64380857671</v>
      </c>
      <c r="H18" s="507">
        <f t="shared" si="1"/>
        <v>109162.46893473469</v>
      </c>
      <c r="I18" s="506">
        <f t="shared" si="1"/>
        <v>1281.0220843875913</v>
      </c>
      <c r="J18" s="505">
        <f t="shared" si="1"/>
        <v>1228.4986530467354</v>
      </c>
      <c r="K18" s="512">
        <f t="shared" si="1"/>
        <v>189859.73350984004</v>
      </c>
      <c r="L18" s="512">
        <f t="shared" si="1"/>
        <v>108678.18351839122</v>
      </c>
      <c r="M18" s="512">
        <f t="shared" si="1"/>
        <v>0</v>
      </c>
      <c r="N18" s="512">
        <f t="shared" si="1"/>
        <v>0</v>
      </c>
      <c r="O18" s="512">
        <f t="shared" si="1"/>
        <v>0</v>
      </c>
      <c r="P18" s="504">
        <f t="shared" si="2"/>
        <v>-29773.941729173297</v>
      </c>
      <c r="U18" s="513"/>
    </row>
    <row r="19" spans="1:21" x14ac:dyDescent="0.2">
      <c r="A19" s="511" t="s">
        <v>420</v>
      </c>
      <c r="B19" s="449">
        <f>+'3'!F88</f>
        <v>1311804.194142513</v>
      </c>
      <c r="C19" s="510">
        <f t="shared" si="0"/>
        <v>5.5831872874496602</v>
      </c>
      <c r="D19" s="509">
        <f t="shared" si="1"/>
        <v>152516.28166365513</v>
      </c>
      <c r="E19" s="506">
        <f t="shared" si="1"/>
        <v>512271.54903760651</v>
      </c>
      <c r="F19" s="506">
        <f t="shared" si="1"/>
        <v>35445.216793492007</v>
      </c>
      <c r="G19" s="508">
        <f t="shared" si="1"/>
        <v>243523.06466903421</v>
      </c>
      <c r="H19" s="507">
        <f t="shared" si="1"/>
        <v>105607.88415083187</v>
      </c>
      <c r="I19" s="506">
        <f t="shared" si="1"/>
        <v>1239.309015294861</v>
      </c>
      <c r="J19" s="505">
        <f t="shared" si="1"/>
        <v>1188.4958694730528</v>
      </c>
      <c r="K19" s="512">
        <f t="shared" si="1"/>
        <v>183677.45743642683</v>
      </c>
      <c r="L19" s="512">
        <f t="shared" si="1"/>
        <v>105139.36819801189</v>
      </c>
      <c r="M19" s="512">
        <f t="shared" si="1"/>
        <v>0</v>
      </c>
      <c r="N19" s="512">
        <f t="shared" si="1"/>
        <v>0</v>
      </c>
      <c r="O19" s="512">
        <f t="shared" si="1"/>
        <v>0</v>
      </c>
      <c r="P19" s="504">
        <f t="shared" si="2"/>
        <v>-28804.432691313326</v>
      </c>
      <c r="U19" s="513"/>
    </row>
    <row r="20" spans="1:21" x14ac:dyDescent="0.2">
      <c r="A20" s="511" t="s">
        <v>217</v>
      </c>
      <c r="B20" s="449">
        <f>+'3'!F89</f>
        <v>3013438.3483466627</v>
      </c>
      <c r="C20" s="510">
        <f t="shared" si="0"/>
        <v>12.825535055557676</v>
      </c>
      <c r="D20" s="509">
        <f t="shared" si="1"/>
        <v>350355.95553414506</v>
      </c>
      <c r="E20" s="506">
        <f t="shared" si="1"/>
        <v>1176775.2668651443</v>
      </c>
      <c r="F20" s="506">
        <f t="shared" si="1"/>
        <v>81423.718591469922</v>
      </c>
      <c r="G20" s="508">
        <f t="shared" si="1"/>
        <v>559414.08409679797</v>
      </c>
      <c r="H20" s="507">
        <f t="shared" si="1"/>
        <v>242599.3524101318</v>
      </c>
      <c r="I20" s="506">
        <f t="shared" si="1"/>
        <v>2846.9045371382263</v>
      </c>
      <c r="J20" s="505">
        <f t="shared" si="1"/>
        <v>2730.1780600440902</v>
      </c>
      <c r="K20" s="512">
        <f t="shared" si="1"/>
        <v>421938.49999659997</v>
      </c>
      <c r="L20" s="512">
        <f t="shared" si="1"/>
        <v>241523.09122317715</v>
      </c>
      <c r="M20" s="512">
        <f t="shared" si="1"/>
        <v>0</v>
      </c>
      <c r="N20" s="512">
        <f t="shared" si="1"/>
        <v>0</v>
      </c>
      <c r="O20" s="512">
        <f t="shared" si="1"/>
        <v>0</v>
      </c>
      <c r="P20" s="504">
        <f t="shared" si="2"/>
        <v>-66168.702967985068</v>
      </c>
      <c r="U20" s="513"/>
    </row>
    <row r="21" spans="1:21" x14ac:dyDescent="0.2">
      <c r="A21" s="511" t="s">
        <v>91</v>
      </c>
      <c r="B21" s="449">
        <f>+'3'!F90</f>
        <v>280716.0399999998</v>
      </c>
      <c r="C21" s="510">
        <f t="shared" si="0"/>
        <v>1.1947592734567369</v>
      </c>
      <c r="D21" s="509">
        <f t="shared" si="1"/>
        <v>32637.31494023155</v>
      </c>
      <c r="E21" s="506">
        <f t="shared" si="1"/>
        <v>109622.18393005077</v>
      </c>
      <c r="F21" s="506">
        <f t="shared" si="1"/>
        <v>7585.0046368502499</v>
      </c>
      <c r="G21" s="508">
        <f t="shared" si="1"/>
        <v>52112.068758280322</v>
      </c>
      <c r="H21" s="507">
        <f t="shared" si="1"/>
        <v>22599.277517159371</v>
      </c>
      <c r="I21" s="506">
        <f t="shared" si="1"/>
        <v>265.20262754402944</v>
      </c>
      <c r="J21" s="505">
        <f t="shared" si="1"/>
        <v>254.32900392037232</v>
      </c>
      <c r="K21" s="512">
        <f t="shared" si="1"/>
        <v>39305.567644206436</v>
      </c>
      <c r="L21" s="512">
        <f t="shared" si="1"/>
        <v>22499.018695347611</v>
      </c>
      <c r="M21" s="512">
        <f t="shared" si="1"/>
        <v>0</v>
      </c>
      <c r="N21" s="512">
        <f t="shared" si="1"/>
        <v>0</v>
      </c>
      <c r="O21" s="512">
        <f t="shared" si="1"/>
        <v>0</v>
      </c>
      <c r="P21" s="504">
        <f t="shared" si="2"/>
        <v>-6163.9277535909205</v>
      </c>
      <c r="U21" s="513"/>
    </row>
    <row r="22" spans="1:21" x14ac:dyDescent="0.2">
      <c r="A22" s="511" t="s">
        <v>169</v>
      </c>
      <c r="B22" s="449">
        <f>+'3'!F91</f>
        <v>536342.93020000006</v>
      </c>
      <c r="C22" s="510">
        <f t="shared" si="0"/>
        <v>2.2827362825772619</v>
      </c>
      <c r="D22" s="509">
        <f t="shared" si="1"/>
        <v>62357.651984917007</v>
      </c>
      <c r="E22" s="506">
        <f t="shared" si="1"/>
        <v>209446.82514033339</v>
      </c>
      <c r="F22" s="506">
        <f t="shared" si="1"/>
        <v>14492.095330601178</v>
      </c>
      <c r="G22" s="508">
        <f t="shared" si="1"/>
        <v>99566.592833811592</v>
      </c>
      <c r="H22" s="507">
        <f t="shared" si="1"/>
        <v>43178.732230464098</v>
      </c>
      <c r="I22" s="506">
        <f t="shared" si="1"/>
        <v>506.70262502172693</v>
      </c>
      <c r="J22" s="505">
        <f t="shared" si="1"/>
        <v>485.92721384036304</v>
      </c>
      <c r="K22" s="512">
        <f t="shared" si="1"/>
        <v>75098.178655797543</v>
      </c>
      <c r="L22" s="512">
        <f t="shared" si="1"/>
        <v>42987.175273943489</v>
      </c>
      <c r="M22" s="512">
        <f t="shared" si="1"/>
        <v>0</v>
      </c>
      <c r="N22" s="512">
        <f t="shared" si="1"/>
        <v>0</v>
      </c>
      <c r="O22" s="512">
        <f t="shared" si="1"/>
        <v>0</v>
      </c>
      <c r="P22" s="504">
        <f t="shared" si="2"/>
        <v>-11776.951088730362</v>
      </c>
      <c r="U22" s="513"/>
    </row>
    <row r="23" spans="1:21" x14ac:dyDescent="0.2">
      <c r="A23" s="511" t="s">
        <v>182</v>
      </c>
      <c r="B23" s="449">
        <f>+'3'!F92</f>
        <v>328242.22547724081</v>
      </c>
      <c r="C23" s="510">
        <f t="shared" si="0"/>
        <v>1.3970361039184329</v>
      </c>
      <c r="D23" s="509">
        <f t="shared" si="1"/>
        <v>38162.923962532434</v>
      </c>
      <c r="E23" s="506">
        <f t="shared" si="1"/>
        <v>128181.59452119416</v>
      </c>
      <c r="F23" s="506">
        <f t="shared" si="1"/>
        <v>8869.1718587043306</v>
      </c>
      <c r="G23" s="508">
        <f t="shared" si="1"/>
        <v>60934.820195671535</v>
      </c>
      <c r="H23" s="507">
        <f t="shared" si="1"/>
        <v>26425.412478781658</v>
      </c>
      <c r="I23" s="506">
        <f t="shared" si="1"/>
        <v>310.10233924454081</v>
      </c>
      <c r="J23" s="505">
        <f t="shared" si="1"/>
        <v>297.38777395916878</v>
      </c>
      <c r="K23" s="512">
        <f t="shared" si="1"/>
        <v>45960.134651303</v>
      </c>
      <c r="L23" s="512">
        <f t="shared" si="1"/>
        <v>26308.179495603294</v>
      </c>
      <c r="M23" s="512">
        <f t="shared" si="1"/>
        <v>0</v>
      </c>
      <c r="N23" s="512">
        <f t="shared" si="1"/>
        <v>0</v>
      </c>
      <c r="O23" s="512">
        <f t="shared" si="1"/>
        <v>0</v>
      </c>
      <c r="P23" s="504">
        <f t="shared" si="2"/>
        <v>-7207.5017997533432</v>
      </c>
      <c r="U23" s="513"/>
    </row>
    <row r="24" spans="1:21" x14ac:dyDescent="0.2">
      <c r="A24" s="511" t="s">
        <v>201</v>
      </c>
      <c r="B24" s="449">
        <f>+'3'!F93</f>
        <v>632502.61625545914</v>
      </c>
      <c r="C24" s="510">
        <f t="shared" si="0"/>
        <v>2.6920028020374551</v>
      </c>
      <c r="D24" s="509">
        <f t="shared" si="1"/>
        <v>73537.611485435104</v>
      </c>
      <c r="E24" s="506">
        <f t="shared" si="1"/>
        <v>246998.06300842061</v>
      </c>
      <c r="F24" s="506">
        <f t="shared" si="1"/>
        <v>17090.349654111593</v>
      </c>
      <c r="G24" s="508">
        <f t="shared" si="1"/>
        <v>117417.65745946227</v>
      </c>
      <c r="H24" s="507">
        <f t="shared" si="1"/>
        <v>50920.147473890313</v>
      </c>
      <c r="I24" s="506">
        <f t="shared" si="1"/>
        <v>597.54816917273718</v>
      </c>
      <c r="J24" s="505">
        <f t="shared" si="1"/>
        <v>573.0479824711141</v>
      </c>
      <c r="K24" s="512">
        <f t="shared" si="1"/>
        <v>88562.357777512516</v>
      </c>
      <c r="L24" s="512">
        <f t="shared" si="1"/>
        <v>50694.246712755943</v>
      </c>
      <c r="M24" s="512">
        <f t="shared" si="1"/>
        <v>0</v>
      </c>
      <c r="N24" s="512">
        <f t="shared" si="1"/>
        <v>0</v>
      </c>
      <c r="O24" s="512">
        <f t="shared" si="1"/>
        <v>0</v>
      </c>
      <c r="P24" s="504">
        <f t="shared" si="2"/>
        <v>-13888.41346777312</v>
      </c>
      <c r="U24" s="513"/>
    </row>
    <row r="25" spans="1:21" x14ac:dyDescent="0.2">
      <c r="A25" s="511" t="s">
        <v>210</v>
      </c>
      <c r="B25" s="449">
        <f>+'3'!F94</f>
        <v>188846.68614258149</v>
      </c>
      <c r="C25" s="510">
        <f t="shared" si="0"/>
        <v>0.80375289395797722</v>
      </c>
      <c r="D25" s="509">
        <f t="shared" ref="D25:O34" si="3">D$57*$C25/100</f>
        <v>21956.168842558833</v>
      </c>
      <c r="E25" s="506">
        <f t="shared" si="3"/>
        <v>73746.360068710928</v>
      </c>
      <c r="F25" s="506">
        <f t="shared" si="3"/>
        <v>5102.675964099828</v>
      </c>
      <c r="G25" s="508">
        <f t="shared" si="3"/>
        <v>35057.460532129189</v>
      </c>
      <c r="H25" s="507">
        <f t="shared" si="3"/>
        <v>15203.259024073217</v>
      </c>
      <c r="I25" s="506">
        <f t="shared" si="3"/>
        <v>178.41031587648251</v>
      </c>
      <c r="J25" s="505">
        <f t="shared" si="3"/>
        <v>171.09528041328159</v>
      </c>
      <c r="K25" s="512">
        <f t="shared" si="3"/>
        <v>26442.116369842868</v>
      </c>
      <c r="L25" s="512">
        <f t="shared" si="3"/>
        <v>15135.811698100286</v>
      </c>
      <c r="M25" s="512">
        <f t="shared" si="3"/>
        <v>0</v>
      </c>
      <c r="N25" s="512">
        <f t="shared" si="3"/>
        <v>0</v>
      </c>
      <c r="O25" s="512">
        <f t="shared" si="3"/>
        <v>0</v>
      </c>
      <c r="P25" s="504">
        <f t="shared" si="2"/>
        <v>-4146.671953223442</v>
      </c>
      <c r="U25" s="513"/>
    </row>
    <row r="26" spans="1:21" x14ac:dyDescent="0.2">
      <c r="A26" s="511" t="s">
        <v>299</v>
      </c>
      <c r="B26" s="449">
        <f>+'3'!F95</f>
        <v>4089111.2943386226</v>
      </c>
      <c r="C26" s="510">
        <f t="shared" si="0"/>
        <v>17.403720995450612</v>
      </c>
      <c r="D26" s="509">
        <f t="shared" si="3"/>
        <v>475418.55156900763</v>
      </c>
      <c r="E26" s="506">
        <f t="shared" si="3"/>
        <v>1596835.4014200144</v>
      </c>
      <c r="F26" s="506">
        <f t="shared" si="3"/>
        <v>110488.62091441304</v>
      </c>
      <c r="G26" s="508">
        <f t="shared" si="3"/>
        <v>759101.79172816454</v>
      </c>
      <c r="H26" s="507">
        <f t="shared" si="3"/>
        <v>329197.29467297049</v>
      </c>
      <c r="I26" s="506">
        <f t="shared" si="3"/>
        <v>3863.131795313765</v>
      </c>
      <c r="J26" s="505">
        <f t="shared" si="3"/>
        <v>3704.7387901620696</v>
      </c>
      <c r="K26" s="512">
        <f t="shared" si="3"/>
        <v>572553.10592268046</v>
      </c>
      <c r="L26" s="512">
        <f t="shared" si="3"/>
        <v>327736.85272377671</v>
      </c>
      <c r="M26" s="512">
        <f t="shared" si="3"/>
        <v>0</v>
      </c>
      <c r="N26" s="512">
        <f t="shared" si="3"/>
        <v>0</v>
      </c>
      <c r="O26" s="512">
        <f t="shared" si="3"/>
        <v>0</v>
      </c>
      <c r="P26" s="504">
        <f t="shared" si="2"/>
        <v>-89788.195197880268</v>
      </c>
      <c r="Q26" s="445"/>
      <c r="U26" s="513"/>
    </row>
    <row r="27" spans="1:21" x14ac:dyDescent="0.2">
      <c r="A27" s="511" t="s">
        <v>255</v>
      </c>
      <c r="B27" s="449">
        <f>+'3'!F96</f>
        <v>58754.214780968003</v>
      </c>
      <c r="C27" s="510">
        <f t="shared" si="0"/>
        <v>0.2500645953976498</v>
      </c>
      <c r="D27" s="509">
        <f t="shared" si="3"/>
        <v>6831.0304315794074</v>
      </c>
      <c r="E27" s="506">
        <f t="shared" si="3"/>
        <v>22944.058841044454</v>
      </c>
      <c r="F27" s="506">
        <f t="shared" si="3"/>
        <v>1587.5508629579497</v>
      </c>
      <c r="G27" s="508">
        <f t="shared" si="3"/>
        <v>10907.120521166435</v>
      </c>
      <c r="H27" s="507">
        <f t="shared" si="3"/>
        <v>4730.0567688896026</v>
      </c>
      <c r="I27" s="506">
        <f t="shared" si="3"/>
        <v>55.507238343768961</v>
      </c>
      <c r="J27" s="505">
        <f t="shared" si="3"/>
        <v>53.231375454595408</v>
      </c>
      <c r="K27" s="512">
        <f t="shared" si="3"/>
        <v>8226.7039797781908</v>
      </c>
      <c r="L27" s="512">
        <f t="shared" si="3"/>
        <v>4709.0724733345114</v>
      </c>
      <c r="M27" s="512">
        <f t="shared" si="3"/>
        <v>0</v>
      </c>
      <c r="N27" s="512">
        <f t="shared" si="3"/>
        <v>0</v>
      </c>
      <c r="O27" s="512">
        <f t="shared" si="3"/>
        <v>0</v>
      </c>
      <c r="P27" s="504">
        <f t="shared" si="2"/>
        <v>-1290.1177115809114</v>
      </c>
      <c r="U27" s="513"/>
    </row>
    <row r="28" spans="1:21" x14ac:dyDescent="0.2">
      <c r="A28" s="511" t="s">
        <v>266</v>
      </c>
      <c r="B28" s="449">
        <f>+'3'!F97</f>
        <v>4037152.1368014836</v>
      </c>
      <c r="C28" s="510">
        <f t="shared" si="0"/>
        <v>17.182576933613262</v>
      </c>
      <c r="D28" s="509">
        <f t="shared" si="3"/>
        <v>469377.5451891488</v>
      </c>
      <c r="E28" s="506">
        <f t="shared" si="3"/>
        <v>1576544.8746500204</v>
      </c>
      <c r="F28" s="506">
        <f t="shared" si="3"/>
        <v>109084.67388364831</v>
      </c>
      <c r="G28" s="508">
        <f t="shared" si="3"/>
        <v>749456.10425623495</v>
      </c>
      <c r="H28" s="507">
        <f t="shared" si="3"/>
        <v>325014.27962067921</v>
      </c>
      <c r="I28" s="506">
        <f t="shared" si="3"/>
        <v>3814.0440940772296</v>
      </c>
      <c r="J28" s="505">
        <f t="shared" si="3"/>
        <v>3657.663743146722</v>
      </c>
      <c r="K28" s="512">
        <f t="shared" si="3"/>
        <v>565277.83878328931</v>
      </c>
      <c r="L28" s="512">
        <f t="shared" si="3"/>
        <v>323572.39508600655</v>
      </c>
      <c r="M28" s="512">
        <f t="shared" si="3"/>
        <v>0</v>
      </c>
      <c r="N28" s="512">
        <f t="shared" si="3"/>
        <v>0</v>
      </c>
      <c r="O28" s="512">
        <f t="shared" si="3"/>
        <v>0</v>
      </c>
      <c r="P28" s="504">
        <f t="shared" si="2"/>
        <v>-88647.282504768111</v>
      </c>
      <c r="U28" s="513"/>
    </row>
    <row r="29" spans="1:21" x14ac:dyDescent="0.2">
      <c r="A29" s="511" t="s">
        <v>348</v>
      </c>
      <c r="B29" s="449">
        <f>+'3'!F98</f>
        <v>0</v>
      </c>
      <c r="C29" s="510">
        <f t="shared" si="0"/>
        <v>0</v>
      </c>
      <c r="D29" s="509">
        <f t="shared" si="3"/>
        <v>0</v>
      </c>
      <c r="E29" s="506">
        <f t="shared" si="3"/>
        <v>0</v>
      </c>
      <c r="F29" s="506">
        <f t="shared" si="3"/>
        <v>0</v>
      </c>
      <c r="G29" s="508">
        <f t="shared" si="3"/>
        <v>0</v>
      </c>
      <c r="H29" s="507">
        <f t="shared" si="3"/>
        <v>0</v>
      </c>
      <c r="I29" s="506">
        <f t="shared" si="3"/>
        <v>0</v>
      </c>
      <c r="J29" s="505">
        <f t="shared" si="3"/>
        <v>0</v>
      </c>
      <c r="K29" s="512">
        <f t="shared" si="3"/>
        <v>0</v>
      </c>
      <c r="L29" s="512">
        <f t="shared" si="3"/>
        <v>0</v>
      </c>
      <c r="M29" s="512">
        <f t="shared" si="3"/>
        <v>0</v>
      </c>
      <c r="N29" s="512">
        <f t="shared" si="3"/>
        <v>0</v>
      </c>
      <c r="O29" s="512">
        <f t="shared" si="3"/>
        <v>0</v>
      </c>
      <c r="P29" s="504">
        <f t="shared" si="2"/>
        <v>0</v>
      </c>
      <c r="S29" s="513"/>
      <c r="U29" s="513"/>
    </row>
    <row r="30" spans="1:21" x14ac:dyDescent="0.2">
      <c r="A30" s="511" t="s">
        <v>138</v>
      </c>
      <c r="B30" s="449">
        <f>+'3'!F99</f>
        <v>135748.11165964516</v>
      </c>
      <c r="C30" s="510">
        <f t="shared" si="0"/>
        <v>0.57775934449489164</v>
      </c>
      <c r="D30" s="509">
        <f t="shared" si="3"/>
        <v>15782.688701285331</v>
      </c>
      <c r="E30" s="506">
        <f t="shared" si="3"/>
        <v>53010.880548581059</v>
      </c>
      <c r="F30" s="506">
        <f t="shared" si="3"/>
        <v>3667.9416551404574</v>
      </c>
      <c r="G30" s="508">
        <f t="shared" si="3"/>
        <v>25200.25192936659</v>
      </c>
      <c r="H30" s="507">
        <f t="shared" si="3"/>
        <v>10928.5142659702</v>
      </c>
      <c r="I30" s="506">
        <f t="shared" si="3"/>
        <v>128.24616611248229</v>
      </c>
      <c r="J30" s="505">
        <f t="shared" si="3"/>
        <v>122.98792054229983</v>
      </c>
      <c r="K30" s="512">
        <f t="shared" si="3"/>
        <v>19007.309256042066</v>
      </c>
      <c r="L30" s="512">
        <f t="shared" si="3"/>
        <v>10880.03130169724</v>
      </c>
      <c r="M30" s="512">
        <f t="shared" si="3"/>
        <v>0</v>
      </c>
      <c r="N30" s="512">
        <f t="shared" si="3"/>
        <v>0</v>
      </c>
      <c r="O30" s="512">
        <f t="shared" si="3"/>
        <v>0</v>
      </c>
      <c r="P30" s="504">
        <f t="shared" si="2"/>
        <v>-2980.7400850925478</v>
      </c>
      <c r="S30" s="513"/>
      <c r="U30" s="513"/>
    </row>
    <row r="31" spans="1:21" x14ac:dyDescent="0.2">
      <c r="A31" s="511" t="s">
        <v>297</v>
      </c>
      <c r="B31" s="449">
        <f>+'3'!F100</f>
        <v>585702.89686136774</v>
      </c>
      <c r="C31" s="510">
        <f t="shared" si="0"/>
        <v>2.4928178935396583</v>
      </c>
      <c r="D31" s="509">
        <f t="shared" si="3"/>
        <v>68096.464691759087</v>
      </c>
      <c r="E31" s="506">
        <f t="shared" si="3"/>
        <v>228722.3440744621</v>
      </c>
      <c r="F31" s="506">
        <f t="shared" si="3"/>
        <v>15825.811693945603</v>
      </c>
      <c r="G31" s="508">
        <f t="shared" si="3"/>
        <v>108729.76703847628</v>
      </c>
      <c r="H31" s="507">
        <f t="shared" si="3"/>
        <v>47152.497266541068</v>
      </c>
      <c r="I31" s="506">
        <f t="shared" si="3"/>
        <v>553.33477633762766</v>
      </c>
      <c r="J31" s="505">
        <f t="shared" si="3"/>
        <v>530.64739140673385</v>
      </c>
      <c r="K31" s="512">
        <f t="shared" si="3"/>
        <v>82009.509794994883</v>
      </c>
      <c r="L31" s="512">
        <f t="shared" si="3"/>
        <v>46943.311206595739</v>
      </c>
      <c r="M31" s="512">
        <f t="shared" si="3"/>
        <v>0</v>
      </c>
      <c r="N31" s="512">
        <f t="shared" si="3"/>
        <v>0</v>
      </c>
      <c r="O31" s="512">
        <f t="shared" si="3"/>
        <v>0</v>
      </c>
      <c r="P31" s="504">
        <f t="shared" si="2"/>
        <v>-12860.791073151282</v>
      </c>
      <c r="S31" s="513"/>
      <c r="U31" s="513"/>
    </row>
    <row r="32" spans="1:21" x14ac:dyDescent="0.2">
      <c r="A32" s="511" t="s">
        <v>349</v>
      </c>
      <c r="B32" s="449">
        <f>+'3'!F101</f>
        <v>0</v>
      </c>
      <c r="C32" s="510">
        <f t="shared" si="0"/>
        <v>0</v>
      </c>
      <c r="D32" s="509">
        <f t="shared" si="3"/>
        <v>0</v>
      </c>
      <c r="E32" s="506">
        <f t="shared" si="3"/>
        <v>0</v>
      </c>
      <c r="F32" s="506">
        <f t="shared" si="3"/>
        <v>0</v>
      </c>
      <c r="G32" s="508">
        <f t="shared" si="3"/>
        <v>0</v>
      </c>
      <c r="H32" s="507">
        <f t="shared" si="3"/>
        <v>0</v>
      </c>
      <c r="I32" s="506">
        <f t="shared" si="3"/>
        <v>0</v>
      </c>
      <c r="J32" s="505">
        <f t="shared" si="3"/>
        <v>0</v>
      </c>
      <c r="K32" s="512">
        <f t="shared" si="3"/>
        <v>0</v>
      </c>
      <c r="L32" s="512">
        <f t="shared" si="3"/>
        <v>0</v>
      </c>
      <c r="M32" s="512">
        <f t="shared" si="3"/>
        <v>0</v>
      </c>
      <c r="N32" s="512">
        <f t="shared" si="3"/>
        <v>0</v>
      </c>
      <c r="O32" s="512">
        <f t="shared" si="3"/>
        <v>0</v>
      </c>
      <c r="P32" s="504">
        <f t="shared" si="2"/>
        <v>0</v>
      </c>
      <c r="S32" s="513"/>
      <c r="U32" s="513"/>
    </row>
    <row r="33" spans="1:21" x14ac:dyDescent="0.2">
      <c r="A33" s="511" t="s">
        <v>328</v>
      </c>
      <c r="B33" s="449">
        <f>+'3'!F102</f>
        <v>955041.86140438181</v>
      </c>
      <c r="C33" s="522">
        <f t="shared" si="0"/>
        <v>4.0647663754884471</v>
      </c>
      <c r="D33" s="509">
        <f t="shared" si="3"/>
        <v>111037.48119188275</v>
      </c>
      <c r="E33" s="506">
        <f t="shared" si="3"/>
        <v>372952.59149341553</v>
      </c>
      <c r="F33" s="506">
        <f t="shared" si="3"/>
        <v>25805.425821546702</v>
      </c>
      <c r="G33" s="508">
        <f t="shared" si="3"/>
        <v>177293.77754310449</v>
      </c>
      <c r="H33" s="507">
        <f t="shared" si="3"/>
        <v>76886.436793501736</v>
      </c>
      <c r="I33" s="506">
        <f t="shared" si="3"/>
        <v>902.26269599337127</v>
      </c>
      <c r="J33" s="505">
        <f t="shared" si="3"/>
        <v>865.26885073341339</v>
      </c>
      <c r="K33" s="512">
        <f t="shared" si="3"/>
        <v>133723.96706108705</v>
      </c>
      <c r="L33" s="512">
        <f t="shared" si="3"/>
        <v>76545.339890719435</v>
      </c>
      <c r="M33" s="512">
        <f t="shared" si="3"/>
        <v>0</v>
      </c>
      <c r="N33" s="512">
        <f t="shared" si="3"/>
        <v>0</v>
      </c>
      <c r="O33" s="512">
        <f t="shared" si="3"/>
        <v>0</v>
      </c>
      <c r="P33" s="504">
        <f t="shared" si="2"/>
        <v>-20970.689937602612</v>
      </c>
      <c r="S33" s="513"/>
      <c r="U33" s="513"/>
    </row>
    <row r="34" spans="1:21" x14ac:dyDescent="0.2">
      <c r="A34" s="511" t="s">
        <v>350</v>
      </c>
      <c r="B34" s="449">
        <f>+'3'!F103</f>
        <v>0</v>
      </c>
      <c r="C34" s="522">
        <f t="shared" si="0"/>
        <v>0</v>
      </c>
      <c r="D34" s="509">
        <f t="shared" si="3"/>
        <v>0</v>
      </c>
      <c r="E34" s="506">
        <f t="shared" si="3"/>
        <v>0</v>
      </c>
      <c r="F34" s="506">
        <f t="shared" si="3"/>
        <v>0</v>
      </c>
      <c r="G34" s="508">
        <f t="shared" si="3"/>
        <v>0</v>
      </c>
      <c r="H34" s="507">
        <f t="shared" si="3"/>
        <v>0</v>
      </c>
      <c r="I34" s="506">
        <f t="shared" si="3"/>
        <v>0</v>
      </c>
      <c r="J34" s="505">
        <f t="shared" si="3"/>
        <v>0</v>
      </c>
      <c r="K34" s="512">
        <f t="shared" si="3"/>
        <v>0</v>
      </c>
      <c r="L34" s="512">
        <f t="shared" si="3"/>
        <v>0</v>
      </c>
      <c r="M34" s="512">
        <f t="shared" si="3"/>
        <v>0</v>
      </c>
      <c r="N34" s="512">
        <f t="shared" si="3"/>
        <v>0</v>
      </c>
      <c r="O34" s="512">
        <f t="shared" si="3"/>
        <v>0</v>
      </c>
      <c r="P34" s="504">
        <f t="shared" si="2"/>
        <v>0</v>
      </c>
      <c r="S34" s="513"/>
      <c r="U34" s="513"/>
    </row>
    <row r="35" spans="1:21" x14ac:dyDescent="0.2">
      <c r="A35" s="511" t="s">
        <v>351</v>
      </c>
      <c r="B35" s="449">
        <f>+'3'!F104</f>
        <v>0</v>
      </c>
      <c r="C35" s="522">
        <f t="shared" si="0"/>
        <v>0</v>
      </c>
      <c r="D35" s="509">
        <f t="shared" ref="D35:O46" si="4">D$57*$C35/100</f>
        <v>0</v>
      </c>
      <c r="E35" s="506">
        <f t="shared" si="4"/>
        <v>0</v>
      </c>
      <c r="F35" s="506">
        <f t="shared" si="4"/>
        <v>0</v>
      </c>
      <c r="G35" s="508">
        <f t="shared" si="4"/>
        <v>0</v>
      </c>
      <c r="H35" s="507">
        <f t="shared" si="4"/>
        <v>0</v>
      </c>
      <c r="I35" s="506">
        <f t="shared" si="4"/>
        <v>0</v>
      </c>
      <c r="J35" s="505">
        <f t="shared" si="4"/>
        <v>0</v>
      </c>
      <c r="K35" s="512">
        <f t="shared" si="4"/>
        <v>0</v>
      </c>
      <c r="L35" s="512">
        <f t="shared" si="4"/>
        <v>0</v>
      </c>
      <c r="M35" s="512">
        <f t="shared" si="4"/>
        <v>0</v>
      </c>
      <c r="N35" s="512">
        <f t="shared" si="4"/>
        <v>0</v>
      </c>
      <c r="O35" s="512">
        <f t="shared" si="4"/>
        <v>0</v>
      </c>
      <c r="P35" s="504">
        <f t="shared" si="2"/>
        <v>0</v>
      </c>
      <c r="S35" s="513"/>
      <c r="U35" s="513"/>
    </row>
    <row r="36" spans="1:21" x14ac:dyDescent="0.2">
      <c r="A36" s="511" t="s">
        <v>352</v>
      </c>
      <c r="B36" s="449">
        <f>+'3'!F105</f>
        <v>0</v>
      </c>
      <c r="C36" s="522">
        <f t="shared" si="0"/>
        <v>0</v>
      </c>
      <c r="D36" s="509">
        <f t="shared" si="4"/>
        <v>0</v>
      </c>
      <c r="E36" s="506">
        <f t="shared" si="4"/>
        <v>0</v>
      </c>
      <c r="F36" s="506">
        <f t="shared" si="4"/>
        <v>0</v>
      </c>
      <c r="G36" s="508">
        <f t="shared" si="4"/>
        <v>0</v>
      </c>
      <c r="H36" s="507">
        <f t="shared" si="4"/>
        <v>0</v>
      </c>
      <c r="I36" s="506">
        <f t="shared" si="4"/>
        <v>0</v>
      </c>
      <c r="J36" s="505">
        <f t="shared" si="4"/>
        <v>0</v>
      </c>
      <c r="K36" s="512">
        <f t="shared" si="4"/>
        <v>0</v>
      </c>
      <c r="L36" s="512">
        <f t="shared" si="4"/>
        <v>0</v>
      </c>
      <c r="M36" s="512">
        <f t="shared" si="4"/>
        <v>0</v>
      </c>
      <c r="N36" s="512">
        <f t="shared" si="4"/>
        <v>0</v>
      </c>
      <c r="O36" s="512">
        <f t="shared" si="4"/>
        <v>0</v>
      </c>
      <c r="P36" s="504">
        <f t="shared" si="2"/>
        <v>0</v>
      </c>
      <c r="S36" s="513"/>
      <c r="U36" s="513"/>
    </row>
    <row r="37" spans="1:21" x14ac:dyDescent="0.2">
      <c r="A37" s="439" t="s">
        <v>353</v>
      </c>
      <c r="B37" s="449">
        <f>+'3'!F106</f>
        <v>0</v>
      </c>
      <c r="C37" s="522">
        <f t="shared" si="0"/>
        <v>0</v>
      </c>
      <c r="D37" s="509">
        <f t="shared" si="4"/>
        <v>0</v>
      </c>
      <c r="E37" s="506">
        <f t="shared" si="4"/>
        <v>0</v>
      </c>
      <c r="F37" s="506">
        <f t="shared" si="4"/>
        <v>0</v>
      </c>
      <c r="G37" s="508">
        <f t="shared" si="4"/>
        <v>0</v>
      </c>
      <c r="H37" s="507">
        <f t="shared" si="4"/>
        <v>0</v>
      </c>
      <c r="I37" s="506">
        <f t="shared" si="4"/>
        <v>0</v>
      </c>
      <c r="J37" s="505">
        <f t="shared" si="4"/>
        <v>0</v>
      </c>
      <c r="K37" s="512">
        <f t="shared" si="4"/>
        <v>0</v>
      </c>
      <c r="L37" s="512">
        <f t="shared" si="4"/>
        <v>0</v>
      </c>
      <c r="M37" s="512">
        <f t="shared" si="4"/>
        <v>0</v>
      </c>
      <c r="N37" s="512">
        <f t="shared" si="4"/>
        <v>0</v>
      </c>
      <c r="O37" s="512">
        <f t="shared" si="4"/>
        <v>0</v>
      </c>
      <c r="P37" s="504">
        <f t="shared" si="2"/>
        <v>0</v>
      </c>
      <c r="S37" s="513"/>
      <c r="U37" s="513"/>
    </row>
    <row r="38" spans="1:21" x14ac:dyDescent="0.2">
      <c r="A38" s="446" t="s">
        <v>336</v>
      </c>
      <c r="B38" s="449">
        <f>+'3'!F107</f>
        <v>29018.371414389276</v>
      </c>
      <c r="C38" s="522">
        <f t="shared" si="0"/>
        <v>0.12350547673710953</v>
      </c>
      <c r="D38" s="509">
        <f t="shared" si="4"/>
        <v>3373.8069506253937</v>
      </c>
      <c r="E38" s="506">
        <f t="shared" si="4"/>
        <v>11331.939737176088</v>
      </c>
      <c r="F38" s="506">
        <f t="shared" si="4"/>
        <v>784.08231226112196</v>
      </c>
      <c r="G38" s="508">
        <f t="shared" si="4"/>
        <v>5386.9645867046693</v>
      </c>
      <c r="H38" s="507">
        <f t="shared" si="4"/>
        <v>2336.1480472928743</v>
      </c>
      <c r="I38" s="506">
        <f t="shared" si="4"/>
        <v>27.414708280098981</v>
      </c>
      <c r="J38" s="505">
        <f t="shared" si="4"/>
        <v>26.290672585766874</v>
      </c>
      <c r="K38" s="512">
        <f t="shared" si="4"/>
        <v>4063.1221520258878</v>
      </c>
      <c r="L38" s="512">
        <f t="shared" si="4"/>
        <v>2325.7840234597415</v>
      </c>
      <c r="M38" s="512">
        <f t="shared" si="4"/>
        <v>0</v>
      </c>
      <c r="N38" s="512">
        <f t="shared" si="4"/>
        <v>0</v>
      </c>
      <c r="O38" s="512">
        <f t="shared" si="4"/>
        <v>0</v>
      </c>
      <c r="P38" s="504">
        <f t="shared" si="2"/>
        <v>-637.18177602236756</v>
      </c>
      <c r="S38" s="513"/>
      <c r="U38" s="513"/>
    </row>
    <row r="39" spans="1:21" x14ac:dyDescent="0.2">
      <c r="A39" s="1336" t="s">
        <v>354</v>
      </c>
      <c r="B39" s="449">
        <f>+'3'!F108</f>
        <v>175.10209615893723</v>
      </c>
      <c r="C39" s="522">
        <f t="shared" si="0"/>
        <v>7.4525436162323926E-4</v>
      </c>
      <c r="D39" s="509">
        <f t="shared" si="4"/>
        <v>20.35816072011399</v>
      </c>
      <c r="E39" s="506">
        <f t="shared" si="4"/>
        <v>68.378971831009252</v>
      </c>
      <c r="F39" s="506">
        <f t="shared" si="4"/>
        <v>4.7312943403153529</v>
      </c>
      <c r="G39" s="508">
        <f t="shared" si="4"/>
        <v>32.50591763389636</v>
      </c>
      <c r="H39" s="507">
        <f t="shared" si="4"/>
        <v>14.096739413010214</v>
      </c>
      <c r="I39" s="506">
        <f t="shared" si="4"/>
        <v>0.16542530305648903</v>
      </c>
      <c r="J39" s="505">
        <f t="shared" si="4"/>
        <v>0.15864266858591974</v>
      </c>
      <c r="K39" s="512">
        <f t="shared" si="4"/>
        <v>24.517613190957853</v>
      </c>
      <c r="L39" s="512">
        <f t="shared" si="4"/>
        <v>14.034201020627417</v>
      </c>
      <c r="M39" s="512">
        <f t="shared" si="4"/>
        <v>0</v>
      </c>
      <c r="N39" s="512">
        <f t="shared" si="4"/>
        <v>0</v>
      </c>
      <c r="O39" s="512">
        <f t="shared" si="4"/>
        <v>0</v>
      </c>
      <c r="P39" s="504">
        <f t="shared" ref="P39:P40" si="5">B39-SUM(D39:O39)</f>
        <v>-3.8448699626356131</v>
      </c>
      <c r="S39" s="513"/>
      <c r="U39" s="513"/>
    </row>
    <row r="40" spans="1:21" x14ac:dyDescent="0.2">
      <c r="A40" s="1510" t="s">
        <v>1364</v>
      </c>
      <c r="B40" s="449">
        <f>+'3'!F109</f>
        <v>31.072976795202109</v>
      </c>
      <c r="C40" s="522">
        <f t="shared" si="0"/>
        <v>1.3225011003993128E-4</v>
      </c>
      <c r="D40" s="509">
        <f t="shared" si="4"/>
        <v>3.6126846538427908</v>
      </c>
      <c r="E40" s="506">
        <f t="shared" si="4"/>
        <v>12.134281950891898</v>
      </c>
      <c r="F40" s="506">
        <f t="shared" si="4"/>
        <v>0.83959816857044733</v>
      </c>
      <c r="G40" s="508">
        <f t="shared" si="4"/>
        <v>5.7683811130850327</v>
      </c>
      <c r="H40" s="507">
        <f t="shared" si="4"/>
        <v>2.5015557567676807</v>
      </c>
      <c r="I40" s="506">
        <f t="shared" si="4"/>
        <v>2.9355768525739609E-2</v>
      </c>
      <c r="J40" s="505">
        <f t="shared" si="4"/>
        <v>2.8152147049255189E-2</v>
      </c>
      <c r="K40" s="512">
        <f t="shared" si="4"/>
        <v>4.3508058582283882</v>
      </c>
      <c r="L40" s="512">
        <f t="shared" si="4"/>
        <v>2.4904579226586248</v>
      </c>
      <c r="M40" s="512">
        <f t="shared" si="4"/>
        <v>0</v>
      </c>
      <c r="N40" s="512">
        <f t="shared" si="4"/>
        <v>0</v>
      </c>
      <c r="O40" s="512">
        <f t="shared" si="4"/>
        <v>0</v>
      </c>
      <c r="P40" s="504">
        <f t="shared" si="5"/>
        <v>-0.68229654441774557</v>
      </c>
      <c r="S40" s="513"/>
      <c r="U40" s="513"/>
    </row>
    <row r="41" spans="1:21" x14ac:dyDescent="0.2">
      <c r="A41" s="1510" t="s">
        <v>1433</v>
      </c>
      <c r="B41" s="449">
        <f>+'3'!F110</f>
        <v>285.11690129636253</v>
      </c>
      <c r="C41" s="522">
        <f t="shared" si="0"/>
        <v>1.2134898377843979E-3</v>
      </c>
      <c r="D41" s="509">
        <f t="shared" si="4"/>
        <v>33.148978955361102</v>
      </c>
      <c r="E41" s="506">
        <f t="shared" si="4"/>
        <v>111.3407605617264</v>
      </c>
      <c r="F41" s="506">
        <f t="shared" si="4"/>
        <v>7.703916806383015</v>
      </c>
      <c r="G41" s="508">
        <f t="shared" si="4"/>
        <v>52.929043757185667</v>
      </c>
      <c r="H41" s="507">
        <f t="shared" si="4"/>
        <v>22.953572504189783</v>
      </c>
      <c r="I41" s="506">
        <f t="shared" si="4"/>
        <v>0.26936028087674324</v>
      </c>
      <c r="J41" s="505">
        <f t="shared" si="4"/>
        <v>0.25831618851408367</v>
      </c>
      <c r="K41" s="512">
        <f t="shared" si="4"/>
        <v>39.921771660823929</v>
      </c>
      <c r="L41" s="512">
        <f t="shared" si="4"/>
        <v>22.851741897707186</v>
      </c>
      <c r="M41" s="512">
        <f t="shared" si="4"/>
        <v>0</v>
      </c>
      <c r="N41" s="512">
        <f t="shared" si="4"/>
        <v>0</v>
      </c>
      <c r="O41" s="512">
        <f t="shared" si="4"/>
        <v>0</v>
      </c>
      <c r="P41" s="504">
        <f t="shared" ref="P41" si="6">B41-SUM(D41:O41)</f>
        <v>-6.2605613164054148</v>
      </c>
      <c r="S41" s="513"/>
      <c r="U41" s="513"/>
    </row>
    <row r="42" spans="1:21" x14ac:dyDescent="0.2">
      <c r="A42" s="1591" t="s">
        <v>1651</v>
      </c>
      <c r="B42" s="449">
        <f>+'3'!F111</f>
        <v>3846.8963034676913</v>
      </c>
      <c r="C42" s="522">
        <f t="shared" si="0"/>
        <v>1.6372826549542627E-2</v>
      </c>
      <c r="D42" s="509">
        <f t="shared" si="4"/>
        <v>447.2575425283419</v>
      </c>
      <c r="E42" s="506">
        <f t="shared" si="4"/>
        <v>1502.2482297006186</v>
      </c>
      <c r="F42" s="506">
        <f t="shared" si="4"/>
        <v>103.94392247512666</v>
      </c>
      <c r="G42" s="508">
        <f t="shared" si="4"/>
        <v>714.13704992519456</v>
      </c>
      <c r="H42" s="507">
        <f t="shared" si="4"/>
        <v>309.69757603377764</v>
      </c>
      <c r="I42" s="506">
        <f t="shared" si="4"/>
        <v>3.6343025057244565</v>
      </c>
      <c r="J42" s="505">
        <f t="shared" si="4"/>
        <v>3.4852917740144136</v>
      </c>
      <c r="K42" s="512">
        <f t="shared" si="4"/>
        <v>538.63841509091242</v>
      </c>
      <c r="L42" s="512">
        <f t="shared" si="4"/>
        <v>308.32364210745948</v>
      </c>
      <c r="M42" s="512">
        <f t="shared" si="4"/>
        <v>0</v>
      </c>
      <c r="N42" s="512">
        <f t="shared" si="4"/>
        <v>0</v>
      </c>
      <c r="O42" s="512">
        <f t="shared" si="4"/>
        <v>0</v>
      </c>
      <c r="P42" s="504">
        <f t="shared" ref="P42:P45" si="7">B42-SUM(D42:O42)</f>
        <v>-84.469668673478736</v>
      </c>
      <c r="S42" s="513"/>
      <c r="U42" s="513"/>
    </row>
    <row r="43" spans="1:21" x14ac:dyDescent="0.2">
      <c r="A43" s="1591" t="s">
        <v>1667</v>
      </c>
      <c r="B43" s="449">
        <f>+'3'!F112</f>
        <v>0</v>
      </c>
      <c r="C43" s="522">
        <f t="shared" si="0"/>
        <v>0</v>
      </c>
      <c r="D43" s="509">
        <f t="shared" si="4"/>
        <v>0</v>
      </c>
      <c r="E43" s="506">
        <f t="shared" si="4"/>
        <v>0</v>
      </c>
      <c r="F43" s="506">
        <f t="shared" si="4"/>
        <v>0</v>
      </c>
      <c r="G43" s="508">
        <f t="shared" si="4"/>
        <v>0</v>
      </c>
      <c r="H43" s="507">
        <f t="shared" si="4"/>
        <v>0</v>
      </c>
      <c r="I43" s="506">
        <f t="shared" si="4"/>
        <v>0</v>
      </c>
      <c r="J43" s="505">
        <f t="shared" si="4"/>
        <v>0</v>
      </c>
      <c r="K43" s="512">
        <f t="shared" si="4"/>
        <v>0</v>
      </c>
      <c r="L43" s="512">
        <f t="shared" si="4"/>
        <v>0</v>
      </c>
      <c r="M43" s="512">
        <f t="shared" si="4"/>
        <v>0</v>
      </c>
      <c r="N43" s="512">
        <f t="shared" si="4"/>
        <v>0</v>
      </c>
      <c r="O43" s="512">
        <f t="shared" si="4"/>
        <v>0</v>
      </c>
      <c r="P43" s="504">
        <f t="shared" si="7"/>
        <v>0</v>
      </c>
      <c r="S43" s="513"/>
      <c r="U43" s="513"/>
    </row>
    <row r="44" spans="1:21" x14ac:dyDescent="0.2">
      <c r="A44" s="1591" t="s">
        <v>1668</v>
      </c>
      <c r="B44" s="449">
        <f>+'3'!F113</f>
        <v>0</v>
      </c>
      <c r="C44" s="522">
        <f t="shared" si="0"/>
        <v>0</v>
      </c>
      <c r="D44" s="509">
        <f t="shared" si="4"/>
        <v>0</v>
      </c>
      <c r="E44" s="506">
        <f t="shared" si="4"/>
        <v>0</v>
      </c>
      <c r="F44" s="506">
        <f t="shared" si="4"/>
        <v>0</v>
      </c>
      <c r="G44" s="508">
        <f t="shared" si="4"/>
        <v>0</v>
      </c>
      <c r="H44" s="507">
        <f t="shared" si="4"/>
        <v>0</v>
      </c>
      <c r="I44" s="506">
        <f t="shared" si="4"/>
        <v>0</v>
      </c>
      <c r="J44" s="505">
        <f t="shared" si="4"/>
        <v>0</v>
      </c>
      <c r="K44" s="512">
        <f t="shared" si="4"/>
        <v>0</v>
      </c>
      <c r="L44" s="512">
        <f t="shared" si="4"/>
        <v>0</v>
      </c>
      <c r="M44" s="512">
        <f t="shared" si="4"/>
        <v>0</v>
      </c>
      <c r="N44" s="512">
        <f t="shared" si="4"/>
        <v>0</v>
      </c>
      <c r="O44" s="512">
        <f t="shared" si="4"/>
        <v>0</v>
      </c>
      <c r="P44" s="504">
        <f t="shared" si="7"/>
        <v>0</v>
      </c>
      <c r="S44" s="513"/>
      <c r="U44" s="513"/>
    </row>
    <row r="45" spans="1:21" x14ac:dyDescent="0.2">
      <c r="A45" s="1591" t="s">
        <v>1669</v>
      </c>
      <c r="B45" s="449">
        <f>+'3'!F114</f>
        <v>0</v>
      </c>
      <c r="C45" s="522">
        <f t="shared" si="0"/>
        <v>0</v>
      </c>
      <c r="D45" s="509">
        <f t="shared" si="4"/>
        <v>0</v>
      </c>
      <c r="E45" s="506">
        <f t="shared" si="4"/>
        <v>0</v>
      </c>
      <c r="F45" s="506">
        <f t="shared" si="4"/>
        <v>0</v>
      </c>
      <c r="G45" s="508">
        <f t="shared" si="4"/>
        <v>0</v>
      </c>
      <c r="H45" s="507">
        <f t="shared" si="4"/>
        <v>0</v>
      </c>
      <c r="I45" s="506">
        <f t="shared" si="4"/>
        <v>0</v>
      </c>
      <c r="J45" s="505">
        <f t="shared" si="4"/>
        <v>0</v>
      </c>
      <c r="K45" s="512">
        <f t="shared" si="4"/>
        <v>0</v>
      </c>
      <c r="L45" s="512">
        <f t="shared" si="4"/>
        <v>0</v>
      </c>
      <c r="M45" s="512">
        <f t="shared" si="4"/>
        <v>0</v>
      </c>
      <c r="N45" s="512">
        <f t="shared" si="4"/>
        <v>0</v>
      </c>
      <c r="O45" s="512">
        <f t="shared" si="4"/>
        <v>0</v>
      </c>
      <c r="P45" s="504">
        <f t="shared" si="7"/>
        <v>0</v>
      </c>
      <c r="S45" s="513"/>
      <c r="U45" s="513"/>
    </row>
    <row r="46" spans="1:21" x14ac:dyDescent="0.2">
      <c r="A46" s="1741" t="s">
        <v>1696</v>
      </c>
      <c r="B46" s="1509">
        <f>+'3'!F115</f>
        <v>0</v>
      </c>
      <c r="C46" s="521">
        <f t="shared" si="0"/>
        <v>0</v>
      </c>
      <c r="D46" s="520">
        <f t="shared" si="4"/>
        <v>0</v>
      </c>
      <c r="E46" s="517">
        <f t="shared" si="4"/>
        <v>0</v>
      </c>
      <c r="F46" s="517">
        <f t="shared" si="4"/>
        <v>0</v>
      </c>
      <c r="G46" s="519">
        <f t="shared" si="4"/>
        <v>0</v>
      </c>
      <c r="H46" s="518">
        <f t="shared" si="4"/>
        <v>0</v>
      </c>
      <c r="I46" s="517">
        <f t="shared" si="4"/>
        <v>0</v>
      </c>
      <c r="J46" s="516">
        <f t="shared" si="4"/>
        <v>0</v>
      </c>
      <c r="K46" s="515">
        <f t="shared" si="4"/>
        <v>0</v>
      </c>
      <c r="L46" s="515">
        <f t="shared" si="4"/>
        <v>0</v>
      </c>
      <c r="M46" s="515">
        <f t="shared" si="4"/>
        <v>0</v>
      </c>
      <c r="N46" s="515">
        <f t="shared" si="4"/>
        <v>0</v>
      </c>
      <c r="O46" s="515">
        <f t="shared" si="4"/>
        <v>0</v>
      </c>
      <c r="P46" s="514">
        <f t="shared" ref="P46" si="8">B46-SUM(D46:O46)</f>
        <v>0</v>
      </c>
      <c r="S46" s="513"/>
      <c r="U46" s="513"/>
    </row>
    <row r="47" spans="1:21" ht="10.5" customHeight="1" x14ac:dyDescent="0.2">
      <c r="A47" s="439"/>
      <c r="B47" s="449"/>
      <c r="C47" s="522"/>
      <c r="D47" s="509"/>
      <c r="E47" s="506"/>
      <c r="F47" s="506"/>
      <c r="G47" s="508"/>
      <c r="H47" s="507"/>
      <c r="I47" s="506"/>
      <c r="J47" s="505"/>
      <c r="K47" s="512"/>
      <c r="L47" s="512"/>
      <c r="M47" s="512"/>
      <c r="N47" s="512"/>
      <c r="O47" s="512"/>
      <c r="P47" s="504"/>
    </row>
    <row r="48" spans="1:21" ht="14.25" customHeight="1" x14ac:dyDescent="0.2">
      <c r="A48" s="511" t="s">
        <v>742</v>
      </c>
      <c r="B48" s="449">
        <f>SUM(B15:B46)</f>
        <v>23495615.077991247</v>
      </c>
      <c r="C48" s="510">
        <f>SUM(C15:C46)</f>
        <v>99.999999999999986</v>
      </c>
      <c r="D48" s="509">
        <f>SUM(D15:D46)</f>
        <v>2731706.350000001</v>
      </c>
      <c r="E48" s="506">
        <f>SUM(E15:E46)</f>
        <v>9175252.8200000003</v>
      </c>
      <c r="F48" s="506">
        <f t="shared" ref="F48:P48" si="9">SUM(F15:F46)</f>
        <v>634856.31000000017</v>
      </c>
      <c r="G48" s="508">
        <f t="shared" si="9"/>
        <v>4361721.2200000007</v>
      </c>
      <c r="H48" s="507">
        <f t="shared" si="9"/>
        <v>1891533.9699999995</v>
      </c>
      <c r="I48" s="506">
        <f t="shared" si="9"/>
        <v>22197.160000000003</v>
      </c>
      <c r="J48" s="505">
        <f t="shared" si="9"/>
        <v>21287.050000000003</v>
      </c>
      <c r="K48" s="505">
        <f t="shared" si="9"/>
        <v>3289831.56</v>
      </c>
      <c r="L48" s="505">
        <f t="shared" si="9"/>
        <v>1883142.42</v>
      </c>
      <c r="M48" s="505">
        <f t="shared" si="9"/>
        <v>0</v>
      </c>
      <c r="N48" s="505">
        <f t="shared" si="9"/>
        <v>0</v>
      </c>
      <c r="O48" s="505">
        <f t="shared" si="9"/>
        <v>0</v>
      </c>
      <c r="P48" s="504">
        <f t="shared" si="9"/>
        <v>-515913.78200875071</v>
      </c>
    </row>
    <row r="49" spans="1:20" ht="6" customHeight="1" thickBot="1" x14ac:dyDescent="0.25">
      <c r="A49" s="503"/>
      <c r="B49" s="502"/>
      <c r="C49" s="502"/>
      <c r="D49" s="501"/>
      <c r="E49" s="500"/>
      <c r="F49" s="500"/>
      <c r="G49" s="499"/>
      <c r="H49" s="498"/>
      <c r="I49" s="497"/>
      <c r="J49" s="496"/>
      <c r="K49" s="496"/>
      <c r="L49" s="496"/>
      <c r="M49" s="496"/>
      <c r="N49" s="496"/>
      <c r="O49" s="496"/>
      <c r="P49" s="495"/>
    </row>
    <row r="50" spans="1:20" ht="15" customHeight="1" x14ac:dyDescent="0.2">
      <c r="B50" s="437"/>
    </row>
    <row r="51" spans="1:20" ht="15.75" x14ac:dyDescent="0.25">
      <c r="A51" s="494" t="s">
        <v>756</v>
      </c>
      <c r="B51" s="479"/>
      <c r="C51" s="479"/>
      <c r="D51" s="490" t="s">
        <v>755</v>
      </c>
      <c r="E51" s="493" t="s">
        <v>750</v>
      </c>
      <c r="F51" s="492" t="s">
        <v>754</v>
      </c>
      <c r="G51" s="491" t="s">
        <v>753</v>
      </c>
      <c r="H51" s="490" t="s">
        <v>752</v>
      </c>
      <c r="I51" s="490" t="s">
        <v>201</v>
      </c>
      <c r="J51" s="489" t="s">
        <v>751</v>
      </c>
      <c r="K51" s="488" t="s">
        <v>749</v>
      </c>
      <c r="L51" s="488" t="s">
        <v>750</v>
      </c>
      <c r="M51" s="488"/>
      <c r="N51" s="488"/>
      <c r="O51" s="488"/>
      <c r="P51" s="429"/>
    </row>
    <row r="52" spans="1:20" ht="39.75" customHeight="1" x14ac:dyDescent="0.25">
      <c r="A52" s="487"/>
      <c r="B52" s="476"/>
      <c r="C52" s="476"/>
      <c r="D52" s="483"/>
      <c r="E52" s="486"/>
      <c r="F52" s="485"/>
      <c r="G52" s="484"/>
      <c r="H52" s="483"/>
      <c r="I52" s="483"/>
      <c r="J52" s="482"/>
      <c r="K52" s="1351" t="s">
        <v>1388</v>
      </c>
      <c r="L52" s="1350" t="s">
        <v>1387</v>
      </c>
      <c r="M52" s="481"/>
      <c r="N52" s="481"/>
      <c r="O52" s="481"/>
      <c r="P52" s="429"/>
    </row>
    <row r="53" spans="1:20" x14ac:dyDescent="0.2">
      <c r="A53" s="480" t="s">
        <v>748</v>
      </c>
      <c r="B53" s="479"/>
      <c r="C53" s="479"/>
      <c r="D53" s="1366">
        <v>35559978</v>
      </c>
      <c r="E53" s="1366">
        <v>119438822</v>
      </c>
      <c r="F53" s="1367">
        <v>7763958</v>
      </c>
      <c r="G53" s="1368">
        <v>56778691</v>
      </c>
      <c r="H53" s="1368">
        <v>24623037</v>
      </c>
      <c r="I53" s="1368">
        <v>285513</v>
      </c>
      <c r="J53" s="1369">
        <v>273584</v>
      </c>
      <c r="K53" s="1370">
        <v>42825371</v>
      </c>
      <c r="L53" s="1370">
        <v>24513800</v>
      </c>
      <c r="M53" s="478"/>
      <c r="N53" s="478"/>
      <c r="O53" s="478"/>
      <c r="P53" s="429"/>
    </row>
    <row r="54" spans="1:20" x14ac:dyDescent="0.2">
      <c r="A54" s="477" t="s">
        <v>747</v>
      </c>
      <c r="B54" s="476"/>
      <c r="C54" s="476"/>
      <c r="D54" s="475">
        <f t="shared" ref="D54:L54" si="10">($C$1)/((1+$C$1)^12-1)*D53</f>
        <v>2811843.900002704</v>
      </c>
      <c r="E54" s="475">
        <f t="shared" si="10"/>
        <v>9444418.7525709029</v>
      </c>
      <c r="F54" s="475">
        <f t="shared" si="10"/>
        <v>613921.58178998856</v>
      </c>
      <c r="G54" s="475">
        <f t="shared" si="10"/>
        <v>4489677.016630562</v>
      </c>
      <c r="H54" s="474">
        <f t="shared" si="10"/>
        <v>1947024.1626131176</v>
      </c>
      <c r="I54" s="474">
        <f t="shared" si="10"/>
        <v>22576.447809429803</v>
      </c>
      <c r="J54" s="474">
        <f t="shared" si="10"/>
        <v>21633.182718457807</v>
      </c>
      <c r="K54" s="473">
        <f t="shared" si="10"/>
        <v>3386342.3147141063</v>
      </c>
      <c r="L54" s="473">
        <f t="shared" si="10"/>
        <v>1938386.4353314922</v>
      </c>
      <c r="M54" s="472"/>
      <c r="N54" s="472"/>
      <c r="O54" s="471"/>
      <c r="P54" s="429"/>
    </row>
    <row r="55" spans="1:20" x14ac:dyDescent="0.2">
      <c r="A55" s="469" t="s">
        <v>746</v>
      </c>
      <c r="B55" s="447"/>
      <c r="C55" s="447"/>
      <c r="D55" s="468">
        <f>+Peajes!C14</f>
        <v>0.97150000000000003</v>
      </c>
      <c r="E55" s="468">
        <f>+Peajes!C15</f>
        <v>0.97150000000000003</v>
      </c>
      <c r="F55" s="467">
        <f>+Peajes!C13</f>
        <v>1.0341</v>
      </c>
      <c r="G55" s="467">
        <f>+Peajes!C10</f>
        <v>0.97150000000000003</v>
      </c>
      <c r="H55" s="467">
        <f>+Peajes!C16</f>
        <v>0.97150000000000003</v>
      </c>
      <c r="I55" s="467">
        <f>+Peajes!C11</f>
        <v>0.98319999999999996</v>
      </c>
      <c r="J55" s="467">
        <f>+Peajes!C12</f>
        <v>0.98399999999999999</v>
      </c>
      <c r="K55" s="466">
        <f>+Peajes!C37</f>
        <v>0.97150000000000003</v>
      </c>
      <c r="L55" s="470">
        <f>+Peajes!C36</f>
        <v>0.97150000000000003</v>
      </c>
      <c r="M55" s="470"/>
      <c r="N55" s="470"/>
      <c r="O55" s="470"/>
      <c r="P55" s="429"/>
    </row>
    <row r="56" spans="1:20" x14ac:dyDescent="0.2">
      <c r="A56" s="469" t="str">
        <f>+CONCATENATE("FAPCSPT (días del 4 al ",RELACION!C71,"):")</f>
        <v>FAPCSPT (días del 4 al 31):</v>
      </c>
      <c r="B56" s="447"/>
      <c r="C56" s="447"/>
      <c r="D56" s="468">
        <f>+Peajes!D14</f>
        <v>0.97150000000000003</v>
      </c>
      <c r="E56" s="468">
        <f>+Peajes!D15</f>
        <v>0.97150000000000003</v>
      </c>
      <c r="F56" s="467">
        <f>+Peajes!D13</f>
        <v>1.0341</v>
      </c>
      <c r="G56" s="467">
        <f>+Peajes!D10</f>
        <v>0.97150000000000003</v>
      </c>
      <c r="H56" s="467">
        <f>+Peajes!D16</f>
        <v>0.97150000000000003</v>
      </c>
      <c r="I56" s="467">
        <f>+Peajes!D11</f>
        <v>0.98319999999999996</v>
      </c>
      <c r="J56" s="467">
        <f>+Peajes!D12</f>
        <v>0.98399999999999999</v>
      </c>
      <c r="K56" s="466">
        <f>+Peajes!D37</f>
        <v>0.97150000000000003</v>
      </c>
      <c r="L56" s="466">
        <f>+Peajes!D36</f>
        <v>0.97150000000000003</v>
      </c>
      <c r="M56" s="466"/>
      <c r="N56" s="466"/>
      <c r="O56" s="466"/>
      <c r="P56" s="429"/>
    </row>
    <row r="57" spans="1:20" x14ac:dyDescent="0.2">
      <c r="A57" s="465" t="s">
        <v>745</v>
      </c>
      <c r="B57" s="464"/>
      <c r="C57" s="464"/>
      <c r="D57" s="463">
        <f>+ROUND((ROUND(D54*D55,2)*3+ROUND(D54*D56,2)*(RELACION!$C$71-3))/RELACION!$C$71,2)</f>
        <v>2731706.35</v>
      </c>
      <c r="E57" s="463">
        <f>+ROUND((ROUND(E54*E55,2)*3+ROUND(E54*E56,2)*(RELACION!$C$71-3))/RELACION!$C$71,2)</f>
        <v>9175252.8200000003</v>
      </c>
      <c r="F57" s="463">
        <f>+ROUND((ROUND(F54*F55,2)*3+ROUND(F54*F56,2)*(RELACION!$C$71-3))/RELACION!$C$71,2)</f>
        <v>634856.31000000006</v>
      </c>
      <c r="G57" s="463">
        <f>+ROUND((ROUND(G54*G55,2)*3+ROUND(G54*G56,2)*(RELACION!$C$71-3))/RELACION!$C$71,2)</f>
        <v>4361721.22</v>
      </c>
      <c r="H57" s="463">
        <f>+ROUND((ROUND(H54*H55,2)*3+ROUND(H54*H56,2)*(RELACION!$C$71-3))/RELACION!$C$71,2)</f>
        <v>1891533.97</v>
      </c>
      <c r="I57" s="463">
        <f>+ROUND((ROUND(I54*I55,2)*3+ROUND(I54*I56,2)*(RELACION!$C$71-3))/RELACION!$C$71,2)</f>
        <v>22197.16</v>
      </c>
      <c r="J57" s="463">
        <f>+ROUND((ROUND(J54*J55,2)*3+ROUND(J54*J56,2)*(RELACION!$C$71-3))/RELACION!$C$71,2)</f>
        <v>21287.05</v>
      </c>
      <c r="K57" s="463">
        <f>+ROUND((ROUND(K54*K55,2)*3+ROUND(K54*K56,2)*(RELACION!$C$71-3))/RELACION!$C$71,2)</f>
        <v>3289831.56</v>
      </c>
      <c r="L57" s="463">
        <f>+ROUND((ROUND(L54*L55,2)*3+ROUND(L54*L56,2)*(RELACION!$C$71-3))/RELACION!$C$71,2)</f>
        <v>1883142.42</v>
      </c>
      <c r="M57" s="463"/>
      <c r="N57" s="463"/>
      <c r="O57" s="463"/>
    </row>
    <row r="58" spans="1:20" x14ac:dyDescent="0.2">
      <c r="A58" s="447" t="s">
        <v>744</v>
      </c>
      <c r="C58" s="462">
        <v>0.12</v>
      </c>
      <c r="D58" s="445"/>
      <c r="G58" s="461"/>
      <c r="I58" s="428"/>
      <c r="L58" s="597"/>
    </row>
    <row r="59" spans="1:20" x14ac:dyDescent="0.2">
      <c r="A59" s="429"/>
      <c r="B59" s="460"/>
      <c r="C59" s="459"/>
      <c r="D59" s="458"/>
      <c r="E59" s="429"/>
      <c r="F59" s="457"/>
      <c r="G59" s="457"/>
      <c r="H59" s="457"/>
      <c r="M59" s="429"/>
      <c r="N59" s="429"/>
      <c r="O59" s="429"/>
      <c r="P59" s="429"/>
      <c r="Q59" s="429"/>
      <c r="R59" s="445"/>
      <c r="T59" s="429"/>
    </row>
    <row r="60" spans="1:20" x14ac:dyDescent="0.2">
      <c r="A60" s="429"/>
      <c r="B60" s="460"/>
      <c r="C60" s="459"/>
      <c r="D60" s="458"/>
      <c r="E60" s="429"/>
      <c r="F60" s="457"/>
      <c r="G60" s="457"/>
      <c r="H60" s="457"/>
      <c r="M60" s="429"/>
      <c r="N60" s="429"/>
      <c r="O60" s="429"/>
      <c r="P60" s="429"/>
      <c r="Q60" s="429"/>
      <c r="R60" s="445"/>
      <c r="T60" s="429"/>
    </row>
    <row r="61" spans="1:20" x14ac:dyDescent="0.2">
      <c r="T61" s="429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6"/>
  <sheetViews>
    <sheetView showGridLines="0" zoomScale="75" zoomScaleNormal="75" workbookViewId="0">
      <selection activeCell="A12" sqref="A12"/>
    </sheetView>
  </sheetViews>
  <sheetFormatPr defaultRowHeight="12.75" x14ac:dyDescent="0.2"/>
  <cols>
    <col min="1" max="1" width="26.42578125" style="1513" customWidth="1"/>
    <col min="2" max="2" width="14.7109375" style="3" customWidth="1"/>
    <col min="3" max="3" width="20.85546875" style="3" customWidth="1"/>
    <col min="4" max="4" width="30.140625" style="3" customWidth="1"/>
    <col min="5" max="5" width="17" style="3" customWidth="1"/>
    <col min="6" max="6" width="19.85546875" style="3" customWidth="1"/>
    <col min="7" max="7" width="25.85546875" style="3" customWidth="1"/>
    <col min="8" max="8" width="14.7109375" style="3" customWidth="1"/>
    <col min="9" max="9" width="24.42578125" style="3" customWidth="1"/>
    <col min="10" max="10" width="24.85546875" style="3" customWidth="1"/>
    <col min="11" max="11" width="26.7109375" style="3" customWidth="1"/>
    <col min="12" max="12" width="24.85546875" style="3" customWidth="1"/>
    <col min="13" max="13" width="21.7109375" style="3" customWidth="1"/>
    <col min="14" max="14" width="25.7109375" style="3" customWidth="1"/>
    <col min="15" max="15" width="23" style="3" customWidth="1"/>
    <col min="16" max="16" width="14.7109375" style="3" customWidth="1"/>
    <col min="17" max="17" width="18.7109375" style="3" customWidth="1"/>
    <col min="18" max="18" width="14.140625" style="3" customWidth="1"/>
    <col min="19" max="19" width="11.28515625" style="3" bestFit="1" customWidth="1"/>
    <col min="20" max="20" width="15.42578125" style="3" customWidth="1"/>
    <col min="21" max="21" width="10.28515625" style="1513" bestFit="1" customWidth="1"/>
    <col min="22" max="256" width="9.140625" style="1513"/>
    <col min="257" max="257" width="26.42578125" style="1513" customWidth="1"/>
    <col min="258" max="258" width="14.7109375" style="1513" customWidth="1"/>
    <col min="259" max="259" width="20.85546875" style="1513" customWidth="1"/>
    <col min="260" max="260" width="26.7109375" style="1513" customWidth="1"/>
    <col min="261" max="261" width="17" style="1513" customWidth="1"/>
    <col min="262" max="262" width="19.85546875" style="1513" customWidth="1"/>
    <col min="263" max="263" width="16.42578125" style="1513" customWidth="1"/>
    <col min="264" max="266" width="14.7109375" style="1513" customWidth="1"/>
    <col min="267" max="267" width="26.7109375" style="1513" customWidth="1"/>
    <col min="268" max="268" width="24.85546875" style="1513" customWidth="1"/>
    <col min="269" max="269" width="21.7109375" style="1513" customWidth="1"/>
    <col min="270" max="270" width="25.7109375" style="1513" customWidth="1"/>
    <col min="271" max="271" width="23" style="1513" customWidth="1"/>
    <col min="272" max="272" width="14.7109375" style="1513" customWidth="1"/>
    <col min="273" max="273" width="18.7109375" style="1513" customWidth="1"/>
    <col min="274" max="274" width="14.140625" style="1513" customWidth="1"/>
    <col min="275" max="275" width="11.28515625" style="1513" bestFit="1" customWidth="1"/>
    <col min="276" max="276" width="15.42578125" style="1513" customWidth="1"/>
    <col min="277" max="277" width="10.28515625" style="1513" bestFit="1" customWidth="1"/>
    <col min="278" max="512" width="9.140625" style="1513"/>
    <col min="513" max="513" width="26.42578125" style="1513" customWidth="1"/>
    <col min="514" max="514" width="14.7109375" style="1513" customWidth="1"/>
    <col min="515" max="515" width="20.85546875" style="1513" customWidth="1"/>
    <col min="516" max="516" width="26.7109375" style="1513" customWidth="1"/>
    <col min="517" max="517" width="17" style="1513" customWidth="1"/>
    <col min="518" max="518" width="19.85546875" style="1513" customWidth="1"/>
    <col min="519" max="519" width="16.42578125" style="1513" customWidth="1"/>
    <col min="520" max="522" width="14.7109375" style="1513" customWidth="1"/>
    <col min="523" max="523" width="26.7109375" style="1513" customWidth="1"/>
    <col min="524" max="524" width="24.85546875" style="1513" customWidth="1"/>
    <col min="525" max="525" width="21.7109375" style="1513" customWidth="1"/>
    <col min="526" max="526" width="25.7109375" style="1513" customWidth="1"/>
    <col min="527" max="527" width="23" style="1513" customWidth="1"/>
    <col min="528" max="528" width="14.7109375" style="1513" customWidth="1"/>
    <col min="529" max="529" width="18.7109375" style="1513" customWidth="1"/>
    <col min="530" max="530" width="14.140625" style="1513" customWidth="1"/>
    <col min="531" max="531" width="11.28515625" style="1513" bestFit="1" customWidth="1"/>
    <col min="532" max="532" width="15.42578125" style="1513" customWidth="1"/>
    <col min="533" max="533" width="10.28515625" style="1513" bestFit="1" customWidth="1"/>
    <col min="534" max="768" width="9.140625" style="1513"/>
    <col min="769" max="769" width="26.42578125" style="1513" customWidth="1"/>
    <col min="770" max="770" width="14.7109375" style="1513" customWidth="1"/>
    <col min="771" max="771" width="20.85546875" style="1513" customWidth="1"/>
    <col min="772" max="772" width="26.7109375" style="1513" customWidth="1"/>
    <col min="773" max="773" width="17" style="1513" customWidth="1"/>
    <col min="774" max="774" width="19.85546875" style="1513" customWidth="1"/>
    <col min="775" max="775" width="16.42578125" style="1513" customWidth="1"/>
    <col min="776" max="778" width="14.7109375" style="1513" customWidth="1"/>
    <col min="779" max="779" width="26.7109375" style="1513" customWidth="1"/>
    <col min="780" max="780" width="24.85546875" style="1513" customWidth="1"/>
    <col min="781" max="781" width="21.7109375" style="1513" customWidth="1"/>
    <col min="782" max="782" width="25.7109375" style="1513" customWidth="1"/>
    <col min="783" max="783" width="23" style="1513" customWidth="1"/>
    <col min="784" max="784" width="14.7109375" style="1513" customWidth="1"/>
    <col min="785" max="785" width="18.7109375" style="1513" customWidth="1"/>
    <col min="786" max="786" width="14.140625" style="1513" customWidth="1"/>
    <col min="787" max="787" width="11.28515625" style="1513" bestFit="1" customWidth="1"/>
    <col min="788" max="788" width="15.42578125" style="1513" customWidth="1"/>
    <col min="789" max="789" width="10.28515625" style="1513" bestFit="1" customWidth="1"/>
    <col min="790" max="1024" width="9.140625" style="1513"/>
    <col min="1025" max="1025" width="26.42578125" style="1513" customWidth="1"/>
    <col min="1026" max="1026" width="14.7109375" style="1513" customWidth="1"/>
    <col min="1027" max="1027" width="20.85546875" style="1513" customWidth="1"/>
    <col min="1028" max="1028" width="26.7109375" style="1513" customWidth="1"/>
    <col min="1029" max="1029" width="17" style="1513" customWidth="1"/>
    <col min="1030" max="1030" width="19.85546875" style="1513" customWidth="1"/>
    <col min="1031" max="1031" width="16.42578125" style="1513" customWidth="1"/>
    <col min="1032" max="1034" width="14.7109375" style="1513" customWidth="1"/>
    <col min="1035" max="1035" width="26.7109375" style="1513" customWidth="1"/>
    <col min="1036" max="1036" width="24.85546875" style="1513" customWidth="1"/>
    <col min="1037" max="1037" width="21.7109375" style="1513" customWidth="1"/>
    <col min="1038" max="1038" width="25.7109375" style="1513" customWidth="1"/>
    <col min="1039" max="1039" width="23" style="1513" customWidth="1"/>
    <col min="1040" max="1040" width="14.7109375" style="1513" customWidth="1"/>
    <col min="1041" max="1041" width="18.7109375" style="1513" customWidth="1"/>
    <col min="1042" max="1042" width="14.140625" style="1513" customWidth="1"/>
    <col min="1043" max="1043" width="11.28515625" style="1513" bestFit="1" customWidth="1"/>
    <col min="1044" max="1044" width="15.42578125" style="1513" customWidth="1"/>
    <col min="1045" max="1045" width="10.28515625" style="1513" bestFit="1" customWidth="1"/>
    <col min="1046" max="1280" width="9.140625" style="1513"/>
    <col min="1281" max="1281" width="26.42578125" style="1513" customWidth="1"/>
    <col min="1282" max="1282" width="14.7109375" style="1513" customWidth="1"/>
    <col min="1283" max="1283" width="20.85546875" style="1513" customWidth="1"/>
    <col min="1284" max="1284" width="26.7109375" style="1513" customWidth="1"/>
    <col min="1285" max="1285" width="17" style="1513" customWidth="1"/>
    <col min="1286" max="1286" width="19.85546875" style="1513" customWidth="1"/>
    <col min="1287" max="1287" width="16.42578125" style="1513" customWidth="1"/>
    <col min="1288" max="1290" width="14.7109375" style="1513" customWidth="1"/>
    <col min="1291" max="1291" width="26.7109375" style="1513" customWidth="1"/>
    <col min="1292" max="1292" width="24.85546875" style="1513" customWidth="1"/>
    <col min="1293" max="1293" width="21.7109375" style="1513" customWidth="1"/>
    <col min="1294" max="1294" width="25.7109375" style="1513" customWidth="1"/>
    <col min="1295" max="1295" width="23" style="1513" customWidth="1"/>
    <col min="1296" max="1296" width="14.7109375" style="1513" customWidth="1"/>
    <col min="1297" max="1297" width="18.7109375" style="1513" customWidth="1"/>
    <col min="1298" max="1298" width="14.140625" style="1513" customWidth="1"/>
    <col min="1299" max="1299" width="11.28515625" style="1513" bestFit="1" customWidth="1"/>
    <col min="1300" max="1300" width="15.42578125" style="1513" customWidth="1"/>
    <col min="1301" max="1301" width="10.28515625" style="1513" bestFit="1" customWidth="1"/>
    <col min="1302" max="1536" width="9.140625" style="1513"/>
    <col min="1537" max="1537" width="26.42578125" style="1513" customWidth="1"/>
    <col min="1538" max="1538" width="14.7109375" style="1513" customWidth="1"/>
    <col min="1539" max="1539" width="20.85546875" style="1513" customWidth="1"/>
    <col min="1540" max="1540" width="26.7109375" style="1513" customWidth="1"/>
    <col min="1541" max="1541" width="17" style="1513" customWidth="1"/>
    <col min="1542" max="1542" width="19.85546875" style="1513" customWidth="1"/>
    <col min="1543" max="1543" width="16.42578125" style="1513" customWidth="1"/>
    <col min="1544" max="1546" width="14.7109375" style="1513" customWidth="1"/>
    <col min="1547" max="1547" width="26.7109375" style="1513" customWidth="1"/>
    <col min="1548" max="1548" width="24.85546875" style="1513" customWidth="1"/>
    <col min="1549" max="1549" width="21.7109375" style="1513" customWidth="1"/>
    <col min="1550" max="1550" width="25.7109375" style="1513" customWidth="1"/>
    <col min="1551" max="1551" width="23" style="1513" customWidth="1"/>
    <col min="1552" max="1552" width="14.7109375" style="1513" customWidth="1"/>
    <col min="1553" max="1553" width="18.7109375" style="1513" customWidth="1"/>
    <col min="1554" max="1554" width="14.140625" style="1513" customWidth="1"/>
    <col min="1555" max="1555" width="11.28515625" style="1513" bestFit="1" customWidth="1"/>
    <col min="1556" max="1556" width="15.42578125" style="1513" customWidth="1"/>
    <col min="1557" max="1557" width="10.28515625" style="1513" bestFit="1" customWidth="1"/>
    <col min="1558" max="1792" width="9.140625" style="1513"/>
    <col min="1793" max="1793" width="26.42578125" style="1513" customWidth="1"/>
    <col min="1794" max="1794" width="14.7109375" style="1513" customWidth="1"/>
    <col min="1795" max="1795" width="20.85546875" style="1513" customWidth="1"/>
    <col min="1796" max="1796" width="26.7109375" style="1513" customWidth="1"/>
    <col min="1797" max="1797" width="17" style="1513" customWidth="1"/>
    <col min="1798" max="1798" width="19.85546875" style="1513" customWidth="1"/>
    <col min="1799" max="1799" width="16.42578125" style="1513" customWidth="1"/>
    <col min="1800" max="1802" width="14.7109375" style="1513" customWidth="1"/>
    <col min="1803" max="1803" width="26.7109375" style="1513" customWidth="1"/>
    <col min="1804" max="1804" width="24.85546875" style="1513" customWidth="1"/>
    <col min="1805" max="1805" width="21.7109375" style="1513" customWidth="1"/>
    <col min="1806" max="1806" width="25.7109375" style="1513" customWidth="1"/>
    <col min="1807" max="1807" width="23" style="1513" customWidth="1"/>
    <col min="1808" max="1808" width="14.7109375" style="1513" customWidth="1"/>
    <col min="1809" max="1809" width="18.7109375" style="1513" customWidth="1"/>
    <col min="1810" max="1810" width="14.140625" style="1513" customWidth="1"/>
    <col min="1811" max="1811" width="11.28515625" style="1513" bestFit="1" customWidth="1"/>
    <col min="1812" max="1812" width="15.42578125" style="1513" customWidth="1"/>
    <col min="1813" max="1813" width="10.28515625" style="1513" bestFit="1" customWidth="1"/>
    <col min="1814" max="2048" width="9.140625" style="1513"/>
    <col min="2049" max="2049" width="26.42578125" style="1513" customWidth="1"/>
    <col min="2050" max="2050" width="14.7109375" style="1513" customWidth="1"/>
    <col min="2051" max="2051" width="20.85546875" style="1513" customWidth="1"/>
    <col min="2052" max="2052" width="26.7109375" style="1513" customWidth="1"/>
    <col min="2053" max="2053" width="17" style="1513" customWidth="1"/>
    <col min="2054" max="2054" width="19.85546875" style="1513" customWidth="1"/>
    <col min="2055" max="2055" width="16.42578125" style="1513" customWidth="1"/>
    <col min="2056" max="2058" width="14.7109375" style="1513" customWidth="1"/>
    <col min="2059" max="2059" width="26.7109375" style="1513" customWidth="1"/>
    <col min="2060" max="2060" width="24.85546875" style="1513" customWidth="1"/>
    <col min="2061" max="2061" width="21.7109375" style="1513" customWidth="1"/>
    <col min="2062" max="2062" width="25.7109375" style="1513" customWidth="1"/>
    <col min="2063" max="2063" width="23" style="1513" customWidth="1"/>
    <col min="2064" max="2064" width="14.7109375" style="1513" customWidth="1"/>
    <col min="2065" max="2065" width="18.7109375" style="1513" customWidth="1"/>
    <col min="2066" max="2066" width="14.140625" style="1513" customWidth="1"/>
    <col min="2067" max="2067" width="11.28515625" style="1513" bestFit="1" customWidth="1"/>
    <col min="2068" max="2068" width="15.42578125" style="1513" customWidth="1"/>
    <col min="2069" max="2069" width="10.28515625" style="1513" bestFit="1" customWidth="1"/>
    <col min="2070" max="2304" width="9.140625" style="1513"/>
    <col min="2305" max="2305" width="26.42578125" style="1513" customWidth="1"/>
    <col min="2306" max="2306" width="14.7109375" style="1513" customWidth="1"/>
    <col min="2307" max="2307" width="20.85546875" style="1513" customWidth="1"/>
    <col min="2308" max="2308" width="26.7109375" style="1513" customWidth="1"/>
    <col min="2309" max="2309" width="17" style="1513" customWidth="1"/>
    <col min="2310" max="2310" width="19.85546875" style="1513" customWidth="1"/>
    <col min="2311" max="2311" width="16.42578125" style="1513" customWidth="1"/>
    <col min="2312" max="2314" width="14.7109375" style="1513" customWidth="1"/>
    <col min="2315" max="2315" width="26.7109375" style="1513" customWidth="1"/>
    <col min="2316" max="2316" width="24.85546875" style="1513" customWidth="1"/>
    <col min="2317" max="2317" width="21.7109375" style="1513" customWidth="1"/>
    <col min="2318" max="2318" width="25.7109375" style="1513" customWidth="1"/>
    <col min="2319" max="2319" width="23" style="1513" customWidth="1"/>
    <col min="2320" max="2320" width="14.7109375" style="1513" customWidth="1"/>
    <col min="2321" max="2321" width="18.7109375" style="1513" customWidth="1"/>
    <col min="2322" max="2322" width="14.140625" style="1513" customWidth="1"/>
    <col min="2323" max="2323" width="11.28515625" style="1513" bestFit="1" customWidth="1"/>
    <col min="2324" max="2324" width="15.42578125" style="1513" customWidth="1"/>
    <col min="2325" max="2325" width="10.28515625" style="1513" bestFit="1" customWidth="1"/>
    <col min="2326" max="2560" width="9.140625" style="1513"/>
    <col min="2561" max="2561" width="26.42578125" style="1513" customWidth="1"/>
    <col min="2562" max="2562" width="14.7109375" style="1513" customWidth="1"/>
    <col min="2563" max="2563" width="20.85546875" style="1513" customWidth="1"/>
    <col min="2564" max="2564" width="26.7109375" style="1513" customWidth="1"/>
    <col min="2565" max="2565" width="17" style="1513" customWidth="1"/>
    <col min="2566" max="2566" width="19.85546875" style="1513" customWidth="1"/>
    <col min="2567" max="2567" width="16.42578125" style="1513" customWidth="1"/>
    <col min="2568" max="2570" width="14.7109375" style="1513" customWidth="1"/>
    <col min="2571" max="2571" width="26.7109375" style="1513" customWidth="1"/>
    <col min="2572" max="2572" width="24.85546875" style="1513" customWidth="1"/>
    <col min="2573" max="2573" width="21.7109375" style="1513" customWidth="1"/>
    <col min="2574" max="2574" width="25.7109375" style="1513" customWidth="1"/>
    <col min="2575" max="2575" width="23" style="1513" customWidth="1"/>
    <col min="2576" max="2576" width="14.7109375" style="1513" customWidth="1"/>
    <col min="2577" max="2577" width="18.7109375" style="1513" customWidth="1"/>
    <col min="2578" max="2578" width="14.140625" style="1513" customWidth="1"/>
    <col min="2579" max="2579" width="11.28515625" style="1513" bestFit="1" customWidth="1"/>
    <col min="2580" max="2580" width="15.42578125" style="1513" customWidth="1"/>
    <col min="2581" max="2581" width="10.28515625" style="1513" bestFit="1" customWidth="1"/>
    <col min="2582" max="2816" width="9.140625" style="1513"/>
    <col min="2817" max="2817" width="26.42578125" style="1513" customWidth="1"/>
    <col min="2818" max="2818" width="14.7109375" style="1513" customWidth="1"/>
    <col min="2819" max="2819" width="20.85546875" style="1513" customWidth="1"/>
    <col min="2820" max="2820" width="26.7109375" style="1513" customWidth="1"/>
    <col min="2821" max="2821" width="17" style="1513" customWidth="1"/>
    <col min="2822" max="2822" width="19.85546875" style="1513" customWidth="1"/>
    <col min="2823" max="2823" width="16.42578125" style="1513" customWidth="1"/>
    <col min="2824" max="2826" width="14.7109375" style="1513" customWidth="1"/>
    <col min="2827" max="2827" width="26.7109375" style="1513" customWidth="1"/>
    <col min="2828" max="2828" width="24.85546875" style="1513" customWidth="1"/>
    <col min="2829" max="2829" width="21.7109375" style="1513" customWidth="1"/>
    <col min="2830" max="2830" width="25.7109375" style="1513" customWidth="1"/>
    <col min="2831" max="2831" width="23" style="1513" customWidth="1"/>
    <col min="2832" max="2832" width="14.7109375" style="1513" customWidth="1"/>
    <col min="2833" max="2833" width="18.7109375" style="1513" customWidth="1"/>
    <col min="2834" max="2834" width="14.140625" style="1513" customWidth="1"/>
    <col min="2835" max="2835" width="11.28515625" style="1513" bestFit="1" customWidth="1"/>
    <col min="2836" max="2836" width="15.42578125" style="1513" customWidth="1"/>
    <col min="2837" max="2837" width="10.28515625" style="1513" bestFit="1" customWidth="1"/>
    <col min="2838" max="3072" width="9.140625" style="1513"/>
    <col min="3073" max="3073" width="26.42578125" style="1513" customWidth="1"/>
    <col min="3074" max="3074" width="14.7109375" style="1513" customWidth="1"/>
    <col min="3075" max="3075" width="20.85546875" style="1513" customWidth="1"/>
    <col min="3076" max="3076" width="26.7109375" style="1513" customWidth="1"/>
    <col min="3077" max="3077" width="17" style="1513" customWidth="1"/>
    <col min="3078" max="3078" width="19.85546875" style="1513" customWidth="1"/>
    <col min="3079" max="3079" width="16.42578125" style="1513" customWidth="1"/>
    <col min="3080" max="3082" width="14.7109375" style="1513" customWidth="1"/>
    <col min="3083" max="3083" width="26.7109375" style="1513" customWidth="1"/>
    <col min="3084" max="3084" width="24.85546875" style="1513" customWidth="1"/>
    <col min="3085" max="3085" width="21.7109375" style="1513" customWidth="1"/>
    <col min="3086" max="3086" width="25.7109375" style="1513" customWidth="1"/>
    <col min="3087" max="3087" width="23" style="1513" customWidth="1"/>
    <col min="3088" max="3088" width="14.7109375" style="1513" customWidth="1"/>
    <col min="3089" max="3089" width="18.7109375" style="1513" customWidth="1"/>
    <col min="3090" max="3090" width="14.140625" style="1513" customWidth="1"/>
    <col min="3091" max="3091" width="11.28515625" style="1513" bestFit="1" customWidth="1"/>
    <col min="3092" max="3092" width="15.42578125" style="1513" customWidth="1"/>
    <col min="3093" max="3093" width="10.28515625" style="1513" bestFit="1" customWidth="1"/>
    <col min="3094" max="3328" width="9.140625" style="1513"/>
    <col min="3329" max="3329" width="26.42578125" style="1513" customWidth="1"/>
    <col min="3330" max="3330" width="14.7109375" style="1513" customWidth="1"/>
    <col min="3331" max="3331" width="20.85546875" style="1513" customWidth="1"/>
    <col min="3332" max="3332" width="26.7109375" style="1513" customWidth="1"/>
    <col min="3333" max="3333" width="17" style="1513" customWidth="1"/>
    <col min="3334" max="3334" width="19.85546875" style="1513" customWidth="1"/>
    <col min="3335" max="3335" width="16.42578125" style="1513" customWidth="1"/>
    <col min="3336" max="3338" width="14.7109375" style="1513" customWidth="1"/>
    <col min="3339" max="3339" width="26.7109375" style="1513" customWidth="1"/>
    <col min="3340" max="3340" width="24.85546875" style="1513" customWidth="1"/>
    <col min="3341" max="3341" width="21.7109375" style="1513" customWidth="1"/>
    <col min="3342" max="3342" width="25.7109375" style="1513" customWidth="1"/>
    <col min="3343" max="3343" width="23" style="1513" customWidth="1"/>
    <col min="3344" max="3344" width="14.7109375" style="1513" customWidth="1"/>
    <col min="3345" max="3345" width="18.7109375" style="1513" customWidth="1"/>
    <col min="3346" max="3346" width="14.140625" style="1513" customWidth="1"/>
    <col min="3347" max="3347" width="11.28515625" style="1513" bestFit="1" customWidth="1"/>
    <col min="3348" max="3348" width="15.42578125" style="1513" customWidth="1"/>
    <col min="3349" max="3349" width="10.28515625" style="1513" bestFit="1" customWidth="1"/>
    <col min="3350" max="3584" width="9.140625" style="1513"/>
    <col min="3585" max="3585" width="26.42578125" style="1513" customWidth="1"/>
    <col min="3586" max="3586" width="14.7109375" style="1513" customWidth="1"/>
    <col min="3587" max="3587" width="20.85546875" style="1513" customWidth="1"/>
    <col min="3588" max="3588" width="26.7109375" style="1513" customWidth="1"/>
    <col min="3589" max="3589" width="17" style="1513" customWidth="1"/>
    <col min="3590" max="3590" width="19.85546875" style="1513" customWidth="1"/>
    <col min="3591" max="3591" width="16.42578125" style="1513" customWidth="1"/>
    <col min="3592" max="3594" width="14.7109375" style="1513" customWidth="1"/>
    <col min="3595" max="3595" width="26.7109375" style="1513" customWidth="1"/>
    <col min="3596" max="3596" width="24.85546875" style="1513" customWidth="1"/>
    <col min="3597" max="3597" width="21.7109375" style="1513" customWidth="1"/>
    <col min="3598" max="3598" width="25.7109375" style="1513" customWidth="1"/>
    <col min="3599" max="3599" width="23" style="1513" customWidth="1"/>
    <col min="3600" max="3600" width="14.7109375" style="1513" customWidth="1"/>
    <col min="3601" max="3601" width="18.7109375" style="1513" customWidth="1"/>
    <col min="3602" max="3602" width="14.140625" style="1513" customWidth="1"/>
    <col min="3603" max="3603" width="11.28515625" style="1513" bestFit="1" customWidth="1"/>
    <col min="3604" max="3604" width="15.42578125" style="1513" customWidth="1"/>
    <col min="3605" max="3605" width="10.28515625" style="1513" bestFit="1" customWidth="1"/>
    <col min="3606" max="3840" width="9.140625" style="1513"/>
    <col min="3841" max="3841" width="26.42578125" style="1513" customWidth="1"/>
    <col min="3842" max="3842" width="14.7109375" style="1513" customWidth="1"/>
    <col min="3843" max="3843" width="20.85546875" style="1513" customWidth="1"/>
    <col min="3844" max="3844" width="26.7109375" style="1513" customWidth="1"/>
    <col min="3845" max="3845" width="17" style="1513" customWidth="1"/>
    <col min="3846" max="3846" width="19.85546875" style="1513" customWidth="1"/>
    <col min="3847" max="3847" width="16.42578125" style="1513" customWidth="1"/>
    <col min="3848" max="3850" width="14.7109375" style="1513" customWidth="1"/>
    <col min="3851" max="3851" width="26.7109375" style="1513" customWidth="1"/>
    <col min="3852" max="3852" width="24.85546875" style="1513" customWidth="1"/>
    <col min="3853" max="3853" width="21.7109375" style="1513" customWidth="1"/>
    <col min="3854" max="3854" width="25.7109375" style="1513" customWidth="1"/>
    <col min="3855" max="3855" width="23" style="1513" customWidth="1"/>
    <col min="3856" max="3856" width="14.7109375" style="1513" customWidth="1"/>
    <col min="3857" max="3857" width="18.7109375" style="1513" customWidth="1"/>
    <col min="3858" max="3858" width="14.140625" style="1513" customWidth="1"/>
    <col min="3859" max="3859" width="11.28515625" style="1513" bestFit="1" customWidth="1"/>
    <col min="3860" max="3860" width="15.42578125" style="1513" customWidth="1"/>
    <col min="3861" max="3861" width="10.28515625" style="1513" bestFit="1" customWidth="1"/>
    <col min="3862" max="4096" width="9.140625" style="1513"/>
    <col min="4097" max="4097" width="26.42578125" style="1513" customWidth="1"/>
    <col min="4098" max="4098" width="14.7109375" style="1513" customWidth="1"/>
    <col min="4099" max="4099" width="20.85546875" style="1513" customWidth="1"/>
    <col min="4100" max="4100" width="26.7109375" style="1513" customWidth="1"/>
    <col min="4101" max="4101" width="17" style="1513" customWidth="1"/>
    <col min="4102" max="4102" width="19.85546875" style="1513" customWidth="1"/>
    <col min="4103" max="4103" width="16.42578125" style="1513" customWidth="1"/>
    <col min="4104" max="4106" width="14.7109375" style="1513" customWidth="1"/>
    <col min="4107" max="4107" width="26.7109375" style="1513" customWidth="1"/>
    <col min="4108" max="4108" width="24.85546875" style="1513" customWidth="1"/>
    <col min="4109" max="4109" width="21.7109375" style="1513" customWidth="1"/>
    <col min="4110" max="4110" width="25.7109375" style="1513" customWidth="1"/>
    <col min="4111" max="4111" width="23" style="1513" customWidth="1"/>
    <col min="4112" max="4112" width="14.7109375" style="1513" customWidth="1"/>
    <col min="4113" max="4113" width="18.7109375" style="1513" customWidth="1"/>
    <col min="4114" max="4114" width="14.140625" style="1513" customWidth="1"/>
    <col min="4115" max="4115" width="11.28515625" style="1513" bestFit="1" customWidth="1"/>
    <col min="4116" max="4116" width="15.42578125" style="1513" customWidth="1"/>
    <col min="4117" max="4117" width="10.28515625" style="1513" bestFit="1" customWidth="1"/>
    <col min="4118" max="4352" width="9.140625" style="1513"/>
    <col min="4353" max="4353" width="26.42578125" style="1513" customWidth="1"/>
    <col min="4354" max="4354" width="14.7109375" style="1513" customWidth="1"/>
    <col min="4355" max="4355" width="20.85546875" style="1513" customWidth="1"/>
    <col min="4356" max="4356" width="26.7109375" style="1513" customWidth="1"/>
    <col min="4357" max="4357" width="17" style="1513" customWidth="1"/>
    <col min="4358" max="4358" width="19.85546875" style="1513" customWidth="1"/>
    <col min="4359" max="4359" width="16.42578125" style="1513" customWidth="1"/>
    <col min="4360" max="4362" width="14.7109375" style="1513" customWidth="1"/>
    <col min="4363" max="4363" width="26.7109375" style="1513" customWidth="1"/>
    <col min="4364" max="4364" width="24.85546875" style="1513" customWidth="1"/>
    <col min="4365" max="4365" width="21.7109375" style="1513" customWidth="1"/>
    <col min="4366" max="4366" width="25.7109375" style="1513" customWidth="1"/>
    <col min="4367" max="4367" width="23" style="1513" customWidth="1"/>
    <col min="4368" max="4368" width="14.7109375" style="1513" customWidth="1"/>
    <col min="4369" max="4369" width="18.7109375" style="1513" customWidth="1"/>
    <col min="4370" max="4370" width="14.140625" style="1513" customWidth="1"/>
    <col min="4371" max="4371" width="11.28515625" style="1513" bestFit="1" customWidth="1"/>
    <col min="4372" max="4372" width="15.42578125" style="1513" customWidth="1"/>
    <col min="4373" max="4373" width="10.28515625" style="1513" bestFit="1" customWidth="1"/>
    <col min="4374" max="4608" width="9.140625" style="1513"/>
    <col min="4609" max="4609" width="26.42578125" style="1513" customWidth="1"/>
    <col min="4610" max="4610" width="14.7109375" style="1513" customWidth="1"/>
    <col min="4611" max="4611" width="20.85546875" style="1513" customWidth="1"/>
    <col min="4612" max="4612" width="26.7109375" style="1513" customWidth="1"/>
    <col min="4613" max="4613" width="17" style="1513" customWidth="1"/>
    <col min="4614" max="4614" width="19.85546875" style="1513" customWidth="1"/>
    <col min="4615" max="4615" width="16.42578125" style="1513" customWidth="1"/>
    <col min="4616" max="4618" width="14.7109375" style="1513" customWidth="1"/>
    <col min="4619" max="4619" width="26.7109375" style="1513" customWidth="1"/>
    <col min="4620" max="4620" width="24.85546875" style="1513" customWidth="1"/>
    <col min="4621" max="4621" width="21.7109375" style="1513" customWidth="1"/>
    <col min="4622" max="4622" width="25.7109375" style="1513" customWidth="1"/>
    <col min="4623" max="4623" width="23" style="1513" customWidth="1"/>
    <col min="4624" max="4624" width="14.7109375" style="1513" customWidth="1"/>
    <col min="4625" max="4625" width="18.7109375" style="1513" customWidth="1"/>
    <col min="4626" max="4626" width="14.140625" style="1513" customWidth="1"/>
    <col min="4627" max="4627" width="11.28515625" style="1513" bestFit="1" customWidth="1"/>
    <col min="4628" max="4628" width="15.42578125" style="1513" customWidth="1"/>
    <col min="4629" max="4629" width="10.28515625" style="1513" bestFit="1" customWidth="1"/>
    <col min="4630" max="4864" width="9.140625" style="1513"/>
    <col min="4865" max="4865" width="26.42578125" style="1513" customWidth="1"/>
    <col min="4866" max="4866" width="14.7109375" style="1513" customWidth="1"/>
    <col min="4867" max="4867" width="20.85546875" style="1513" customWidth="1"/>
    <col min="4868" max="4868" width="26.7109375" style="1513" customWidth="1"/>
    <col min="4869" max="4869" width="17" style="1513" customWidth="1"/>
    <col min="4870" max="4870" width="19.85546875" style="1513" customWidth="1"/>
    <col min="4871" max="4871" width="16.42578125" style="1513" customWidth="1"/>
    <col min="4872" max="4874" width="14.7109375" style="1513" customWidth="1"/>
    <col min="4875" max="4875" width="26.7109375" style="1513" customWidth="1"/>
    <col min="4876" max="4876" width="24.85546875" style="1513" customWidth="1"/>
    <col min="4877" max="4877" width="21.7109375" style="1513" customWidth="1"/>
    <col min="4878" max="4878" width="25.7109375" style="1513" customWidth="1"/>
    <col min="4879" max="4879" width="23" style="1513" customWidth="1"/>
    <col min="4880" max="4880" width="14.7109375" style="1513" customWidth="1"/>
    <col min="4881" max="4881" width="18.7109375" style="1513" customWidth="1"/>
    <col min="4882" max="4882" width="14.140625" style="1513" customWidth="1"/>
    <col min="4883" max="4883" width="11.28515625" style="1513" bestFit="1" customWidth="1"/>
    <col min="4884" max="4884" width="15.42578125" style="1513" customWidth="1"/>
    <col min="4885" max="4885" width="10.28515625" style="1513" bestFit="1" customWidth="1"/>
    <col min="4886" max="5120" width="9.140625" style="1513"/>
    <col min="5121" max="5121" width="26.42578125" style="1513" customWidth="1"/>
    <col min="5122" max="5122" width="14.7109375" style="1513" customWidth="1"/>
    <col min="5123" max="5123" width="20.85546875" style="1513" customWidth="1"/>
    <col min="5124" max="5124" width="26.7109375" style="1513" customWidth="1"/>
    <col min="5125" max="5125" width="17" style="1513" customWidth="1"/>
    <col min="5126" max="5126" width="19.85546875" style="1513" customWidth="1"/>
    <col min="5127" max="5127" width="16.42578125" style="1513" customWidth="1"/>
    <col min="5128" max="5130" width="14.7109375" style="1513" customWidth="1"/>
    <col min="5131" max="5131" width="26.7109375" style="1513" customWidth="1"/>
    <col min="5132" max="5132" width="24.85546875" style="1513" customWidth="1"/>
    <col min="5133" max="5133" width="21.7109375" style="1513" customWidth="1"/>
    <col min="5134" max="5134" width="25.7109375" style="1513" customWidth="1"/>
    <col min="5135" max="5135" width="23" style="1513" customWidth="1"/>
    <col min="5136" max="5136" width="14.7109375" style="1513" customWidth="1"/>
    <col min="5137" max="5137" width="18.7109375" style="1513" customWidth="1"/>
    <col min="5138" max="5138" width="14.140625" style="1513" customWidth="1"/>
    <col min="5139" max="5139" width="11.28515625" style="1513" bestFit="1" customWidth="1"/>
    <col min="5140" max="5140" width="15.42578125" style="1513" customWidth="1"/>
    <col min="5141" max="5141" width="10.28515625" style="1513" bestFit="1" customWidth="1"/>
    <col min="5142" max="5376" width="9.140625" style="1513"/>
    <col min="5377" max="5377" width="26.42578125" style="1513" customWidth="1"/>
    <col min="5378" max="5378" width="14.7109375" style="1513" customWidth="1"/>
    <col min="5379" max="5379" width="20.85546875" style="1513" customWidth="1"/>
    <col min="5380" max="5380" width="26.7109375" style="1513" customWidth="1"/>
    <col min="5381" max="5381" width="17" style="1513" customWidth="1"/>
    <col min="5382" max="5382" width="19.85546875" style="1513" customWidth="1"/>
    <col min="5383" max="5383" width="16.42578125" style="1513" customWidth="1"/>
    <col min="5384" max="5386" width="14.7109375" style="1513" customWidth="1"/>
    <col min="5387" max="5387" width="26.7109375" style="1513" customWidth="1"/>
    <col min="5388" max="5388" width="24.85546875" style="1513" customWidth="1"/>
    <col min="5389" max="5389" width="21.7109375" style="1513" customWidth="1"/>
    <col min="5390" max="5390" width="25.7109375" style="1513" customWidth="1"/>
    <col min="5391" max="5391" width="23" style="1513" customWidth="1"/>
    <col min="5392" max="5392" width="14.7109375" style="1513" customWidth="1"/>
    <col min="5393" max="5393" width="18.7109375" style="1513" customWidth="1"/>
    <col min="5394" max="5394" width="14.140625" style="1513" customWidth="1"/>
    <col min="5395" max="5395" width="11.28515625" style="1513" bestFit="1" customWidth="1"/>
    <col min="5396" max="5396" width="15.42578125" style="1513" customWidth="1"/>
    <col min="5397" max="5397" width="10.28515625" style="1513" bestFit="1" customWidth="1"/>
    <col min="5398" max="5632" width="9.140625" style="1513"/>
    <col min="5633" max="5633" width="26.42578125" style="1513" customWidth="1"/>
    <col min="5634" max="5634" width="14.7109375" style="1513" customWidth="1"/>
    <col min="5635" max="5635" width="20.85546875" style="1513" customWidth="1"/>
    <col min="5636" max="5636" width="26.7109375" style="1513" customWidth="1"/>
    <col min="5637" max="5637" width="17" style="1513" customWidth="1"/>
    <col min="5638" max="5638" width="19.85546875" style="1513" customWidth="1"/>
    <col min="5639" max="5639" width="16.42578125" style="1513" customWidth="1"/>
    <col min="5640" max="5642" width="14.7109375" style="1513" customWidth="1"/>
    <col min="5643" max="5643" width="26.7109375" style="1513" customWidth="1"/>
    <col min="5644" max="5644" width="24.85546875" style="1513" customWidth="1"/>
    <col min="5645" max="5645" width="21.7109375" style="1513" customWidth="1"/>
    <col min="5646" max="5646" width="25.7109375" style="1513" customWidth="1"/>
    <col min="5647" max="5647" width="23" style="1513" customWidth="1"/>
    <col min="5648" max="5648" width="14.7109375" style="1513" customWidth="1"/>
    <col min="5649" max="5649" width="18.7109375" style="1513" customWidth="1"/>
    <col min="5650" max="5650" width="14.140625" style="1513" customWidth="1"/>
    <col min="5651" max="5651" width="11.28515625" style="1513" bestFit="1" customWidth="1"/>
    <col min="5652" max="5652" width="15.42578125" style="1513" customWidth="1"/>
    <col min="5653" max="5653" width="10.28515625" style="1513" bestFit="1" customWidth="1"/>
    <col min="5654" max="5888" width="9.140625" style="1513"/>
    <col min="5889" max="5889" width="26.42578125" style="1513" customWidth="1"/>
    <col min="5890" max="5890" width="14.7109375" style="1513" customWidth="1"/>
    <col min="5891" max="5891" width="20.85546875" style="1513" customWidth="1"/>
    <col min="5892" max="5892" width="26.7109375" style="1513" customWidth="1"/>
    <col min="5893" max="5893" width="17" style="1513" customWidth="1"/>
    <col min="5894" max="5894" width="19.85546875" style="1513" customWidth="1"/>
    <col min="5895" max="5895" width="16.42578125" style="1513" customWidth="1"/>
    <col min="5896" max="5898" width="14.7109375" style="1513" customWidth="1"/>
    <col min="5899" max="5899" width="26.7109375" style="1513" customWidth="1"/>
    <col min="5900" max="5900" width="24.85546875" style="1513" customWidth="1"/>
    <col min="5901" max="5901" width="21.7109375" style="1513" customWidth="1"/>
    <col min="5902" max="5902" width="25.7109375" style="1513" customWidth="1"/>
    <col min="5903" max="5903" width="23" style="1513" customWidth="1"/>
    <col min="5904" max="5904" width="14.7109375" style="1513" customWidth="1"/>
    <col min="5905" max="5905" width="18.7109375" style="1513" customWidth="1"/>
    <col min="5906" max="5906" width="14.140625" style="1513" customWidth="1"/>
    <col min="5907" max="5907" width="11.28515625" style="1513" bestFit="1" customWidth="1"/>
    <col min="5908" max="5908" width="15.42578125" style="1513" customWidth="1"/>
    <col min="5909" max="5909" width="10.28515625" style="1513" bestFit="1" customWidth="1"/>
    <col min="5910" max="6144" width="9.140625" style="1513"/>
    <col min="6145" max="6145" width="26.42578125" style="1513" customWidth="1"/>
    <col min="6146" max="6146" width="14.7109375" style="1513" customWidth="1"/>
    <col min="6147" max="6147" width="20.85546875" style="1513" customWidth="1"/>
    <col min="6148" max="6148" width="26.7109375" style="1513" customWidth="1"/>
    <col min="6149" max="6149" width="17" style="1513" customWidth="1"/>
    <col min="6150" max="6150" width="19.85546875" style="1513" customWidth="1"/>
    <col min="6151" max="6151" width="16.42578125" style="1513" customWidth="1"/>
    <col min="6152" max="6154" width="14.7109375" style="1513" customWidth="1"/>
    <col min="6155" max="6155" width="26.7109375" style="1513" customWidth="1"/>
    <col min="6156" max="6156" width="24.85546875" style="1513" customWidth="1"/>
    <col min="6157" max="6157" width="21.7109375" style="1513" customWidth="1"/>
    <col min="6158" max="6158" width="25.7109375" style="1513" customWidth="1"/>
    <col min="6159" max="6159" width="23" style="1513" customWidth="1"/>
    <col min="6160" max="6160" width="14.7109375" style="1513" customWidth="1"/>
    <col min="6161" max="6161" width="18.7109375" style="1513" customWidth="1"/>
    <col min="6162" max="6162" width="14.140625" style="1513" customWidth="1"/>
    <col min="6163" max="6163" width="11.28515625" style="1513" bestFit="1" customWidth="1"/>
    <col min="6164" max="6164" width="15.42578125" style="1513" customWidth="1"/>
    <col min="6165" max="6165" width="10.28515625" style="1513" bestFit="1" customWidth="1"/>
    <col min="6166" max="6400" width="9.140625" style="1513"/>
    <col min="6401" max="6401" width="26.42578125" style="1513" customWidth="1"/>
    <col min="6402" max="6402" width="14.7109375" style="1513" customWidth="1"/>
    <col min="6403" max="6403" width="20.85546875" style="1513" customWidth="1"/>
    <col min="6404" max="6404" width="26.7109375" style="1513" customWidth="1"/>
    <col min="6405" max="6405" width="17" style="1513" customWidth="1"/>
    <col min="6406" max="6406" width="19.85546875" style="1513" customWidth="1"/>
    <col min="6407" max="6407" width="16.42578125" style="1513" customWidth="1"/>
    <col min="6408" max="6410" width="14.7109375" style="1513" customWidth="1"/>
    <col min="6411" max="6411" width="26.7109375" style="1513" customWidth="1"/>
    <col min="6412" max="6412" width="24.85546875" style="1513" customWidth="1"/>
    <col min="6413" max="6413" width="21.7109375" style="1513" customWidth="1"/>
    <col min="6414" max="6414" width="25.7109375" style="1513" customWidth="1"/>
    <col min="6415" max="6415" width="23" style="1513" customWidth="1"/>
    <col min="6416" max="6416" width="14.7109375" style="1513" customWidth="1"/>
    <col min="6417" max="6417" width="18.7109375" style="1513" customWidth="1"/>
    <col min="6418" max="6418" width="14.140625" style="1513" customWidth="1"/>
    <col min="6419" max="6419" width="11.28515625" style="1513" bestFit="1" customWidth="1"/>
    <col min="6420" max="6420" width="15.42578125" style="1513" customWidth="1"/>
    <col min="6421" max="6421" width="10.28515625" style="1513" bestFit="1" customWidth="1"/>
    <col min="6422" max="6656" width="9.140625" style="1513"/>
    <col min="6657" max="6657" width="26.42578125" style="1513" customWidth="1"/>
    <col min="6658" max="6658" width="14.7109375" style="1513" customWidth="1"/>
    <col min="6659" max="6659" width="20.85546875" style="1513" customWidth="1"/>
    <col min="6660" max="6660" width="26.7109375" style="1513" customWidth="1"/>
    <col min="6661" max="6661" width="17" style="1513" customWidth="1"/>
    <col min="6662" max="6662" width="19.85546875" style="1513" customWidth="1"/>
    <col min="6663" max="6663" width="16.42578125" style="1513" customWidth="1"/>
    <col min="6664" max="6666" width="14.7109375" style="1513" customWidth="1"/>
    <col min="6667" max="6667" width="26.7109375" style="1513" customWidth="1"/>
    <col min="6668" max="6668" width="24.85546875" style="1513" customWidth="1"/>
    <col min="6669" max="6669" width="21.7109375" style="1513" customWidth="1"/>
    <col min="6670" max="6670" width="25.7109375" style="1513" customWidth="1"/>
    <col min="6671" max="6671" width="23" style="1513" customWidth="1"/>
    <col min="6672" max="6672" width="14.7109375" style="1513" customWidth="1"/>
    <col min="6673" max="6673" width="18.7109375" style="1513" customWidth="1"/>
    <col min="6674" max="6674" width="14.140625" style="1513" customWidth="1"/>
    <col min="6675" max="6675" width="11.28515625" style="1513" bestFit="1" customWidth="1"/>
    <col min="6676" max="6676" width="15.42578125" style="1513" customWidth="1"/>
    <col min="6677" max="6677" width="10.28515625" style="1513" bestFit="1" customWidth="1"/>
    <col min="6678" max="6912" width="9.140625" style="1513"/>
    <col min="6913" max="6913" width="26.42578125" style="1513" customWidth="1"/>
    <col min="6914" max="6914" width="14.7109375" style="1513" customWidth="1"/>
    <col min="6915" max="6915" width="20.85546875" style="1513" customWidth="1"/>
    <col min="6916" max="6916" width="26.7109375" style="1513" customWidth="1"/>
    <col min="6917" max="6917" width="17" style="1513" customWidth="1"/>
    <col min="6918" max="6918" width="19.85546875" style="1513" customWidth="1"/>
    <col min="6919" max="6919" width="16.42578125" style="1513" customWidth="1"/>
    <col min="6920" max="6922" width="14.7109375" style="1513" customWidth="1"/>
    <col min="6923" max="6923" width="26.7109375" style="1513" customWidth="1"/>
    <col min="6924" max="6924" width="24.85546875" style="1513" customWidth="1"/>
    <col min="6925" max="6925" width="21.7109375" style="1513" customWidth="1"/>
    <col min="6926" max="6926" width="25.7109375" style="1513" customWidth="1"/>
    <col min="6927" max="6927" width="23" style="1513" customWidth="1"/>
    <col min="6928" max="6928" width="14.7109375" style="1513" customWidth="1"/>
    <col min="6929" max="6929" width="18.7109375" style="1513" customWidth="1"/>
    <col min="6930" max="6930" width="14.140625" style="1513" customWidth="1"/>
    <col min="6931" max="6931" width="11.28515625" style="1513" bestFit="1" customWidth="1"/>
    <col min="6932" max="6932" width="15.42578125" style="1513" customWidth="1"/>
    <col min="6933" max="6933" width="10.28515625" style="1513" bestFit="1" customWidth="1"/>
    <col min="6934" max="7168" width="9.140625" style="1513"/>
    <col min="7169" max="7169" width="26.42578125" style="1513" customWidth="1"/>
    <col min="7170" max="7170" width="14.7109375" style="1513" customWidth="1"/>
    <col min="7171" max="7171" width="20.85546875" style="1513" customWidth="1"/>
    <col min="7172" max="7172" width="26.7109375" style="1513" customWidth="1"/>
    <col min="7173" max="7173" width="17" style="1513" customWidth="1"/>
    <col min="7174" max="7174" width="19.85546875" style="1513" customWidth="1"/>
    <col min="7175" max="7175" width="16.42578125" style="1513" customWidth="1"/>
    <col min="7176" max="7178" width="14.7109375" style="1513" customWidth="1"/>
    <col min="7179" max="7179" width="26.7109375" style="1513" customWidth="1"/>
    <col min="7180" max="7180" width="24.85546875" style="1513" customWidth="1"/>
    <col min="7181" max="7181" width="21.7109375" style="1513" customWidth="1"/>
    <col min="7182" max="7182" width="25.7109375" style="1513" customWidth="1"/>
    <col min="7183" max="7183" width="23" style="1513" customWidth="1"/>
    <col min="7184" max="7184" width="14.7109375" style="1513" customWidth="1"/>
    <col min="7185" max="7185" width="18.7109375" style="1513" customWidth="1"/>
    <col min="7186" max="7186" width="14.140625" style="1513" customWidth="1"/>
    <col min="7187" max="7187" width="11.28515625" style="1513" bestFit="1" customWidth="1"/>
    <col min="7188" max="7188" width="15.42578125" style="1513" customWidth="1"/>
    <col min="7189" max="7189" width="10.28515625" style="1513" bestFit="1" customWidth="1"/>
    <col min="7190" max="7424" width="9.140625" style="1513"/>
    <col min="7425" max="7425" width="26.42578125" style="1513" customWidth="1"/>
    <col min="7426" max="7426" width="14.7109375" style="1513" customWidth="1"/>
    <col min="7427" max="7427" width="20.85546875" style="1513" customWidth="1"/>
    <col min="7428" max="7428" width="26.7109375" style="1513" customWidth="1"/>
    <col min="7429" max="7429" width="17" style="1513" customWidth="1"/>
    <col min="7430" max="7430" width="19.85546875" style="1513" customWidth="1"/>
    <col min="7431" max="7431" width="16.42578125" style="1513" customWidth="1"/>
    <col min="7432" max="7434" width="14.7109375" style="1513" customWidth="1"/>
    <col min="7435" max="7435" width="26.7109375" style="1513" customWidth="1"/>
    <col min="7436" max="7436" width="24.85546875" style="1513" customWidth="1"/>
    <col min="7437" max="7437" width="21.7109375" style="1513" customWidth="1"/>
    <col min="7438" max="7438" width="25.7109375" style="1513" customWidth="1"/>
    <col min="7439" max="7439" width="23" style="1513" customWidth="1"/>
    <col min="7440" max="7440" width="14.7109375" style="1513" customWidth="1"/>
    <col min="7441" max="7441" width="18.7109375" style="1513" customWidth="1"/>
    <col min="7442" max="7442" width="14.140625" style="1513" customWidth="1"/>
    <col min="7443" max="7443" width="11.28515625" style="1513" bestFit="1" customWidth="1"/>
    <col min="7444" max="7444" width="15.42578125" style="1513" customWidth="1"/>
    <col min="7445" max="7445" width="10.28515625" style="1513" bestFit="1" customWidth="1"/>
    <col min="7446" max="7680" width="9.140625" style="1513"/>
    <col min="7681" max="7681" width="26.42578125" style="1513" customWidth="1"/>
    <col min="7682" max="7682" width="14.7109375" style="1513" customWidth="1"/>
    <col min="7683" max="7683" width="20.85546875" style="1513" customWidth="1"/>
    <col min="7684" max="7684" width="26.7109375" style="1513" customWidth="1"/>
    <col min="7685" max="7685" width="17" style="1513" customWidth="1"/>
    <col min="7686" max="7686" width="19.85546875" style="1513" customWidth="1"/>
    <col min="7687" max="7687" width="16.42578125" style="1513" customWidth="1"/>
    <col min="7688" max="7690" width="14.7109375" style="1513" customWidth="1"/>
    <col min="7691" max="7691" width="26.7109375" style="1513" customWidth="1"/>
    <col min="7692" max="7692" width="24.85546875" style="1513" customWidth="1"/>
    <col min="7693" max="7693" width="21.7109375" style="1513" customWidth="1"/>
    <col min="7694" max="7694" width="25.7109375" style="1513" customWidth="1"/>
    <col min="7695" max="7695" width="23" style="1513" customWidth="1"/>
    <col min="7696" max="7696" width="14.7109375" style="1513" customWidth="1"/>
    <col min="7697" max="7697" width="18.7109375" style="1513" customWidth="1"/>
    <col min="7698" max="7698" width="14.140625" style="1513" customWidth="1"/>
    <col min="7699" max="7699" width="11.28515625" style="1513" bestFit="1" customWidth="1"/>
    <col min="7700" max="7700" width="15.42578125" style="1513" customWidth="1"/>
    <col min="7701" max="7701" width="10.28515625" style="1513" bestFit="1" customWidth="1"/>
    <col min="7702" max="7936" width="9.140625" style="1513"/>
    <col min="7937" max="7937" width="26.42578125" style="1513" customWidth="1"/>
    <col min="7938" max="7938" width="14.7109375" style="1513" customWidth="1"/>
    <col min="7939" max="7939" width="20.85546875" style="1513" customWidth="1"/>
    <col min="7940" max="7940" width="26.7109375" style="1513" customWidth="1"/>
    <col min="7941" max="7941" width="17" style="1513" customWidth="1"/>
    <col min="7942" max="7942" width="19.85546875" style="1513" customWidth="1"/>
    <col min="7943" max="7943" width="16.42578125" style="1513" customWidth="1"/>
    <col min="7944" max="7946" width="14.7109375" style="1513" customWidth="1"/>
    <col min="7947" max="7947" width="26.7109375" style="1513" customWidth="1"/>
    <col min="7948" max="7948" width="24.85546875" style="1513" customWidth="1"/>
    <col min="7949" max="7949" width="21.7109375" style="1513" customWidth="1"/>
    <col min="7950" max="7950" width="25.7109375" style="1513" customWidth="1"/>
    <col min="7951" max="7951" width="23" style="1513" customWidth="1"/>
    <col min="7952" max="7952" width="14.7109375" style="1513" customWidth="1"/>
    <col min="7953" max="7953" width="18.7109375" style="1513" customWidth="1"/>
    <col min="7954" max="7954" width="14.140625" style="1513" customWidth="1"/>
    <col min="7955" max="7955" width="11.28515625" style="1513" bestFit="1" customWidth="1"/>
    <col min="7956" max="7956" width="15.42578125" style="1513" customWidth="1"/>
    <col min="7957" max="7957" width="10.28515625" style="1513" bestFit="1" customWidth="1"/>
    <col min="7958" max="8192" width="9.140625" style="1513"/>
    <col min="8193" max="8193" width="26.42578125" style="1513" customWidth="1"/>
    <col min="8194" max="8194" width="14.7109375" style="1513" customWidth="1"/>
    <col min="8195" max="8195" width="20.85546875" style="1513" customWidth="1"/>
    <col min="8196" max="8196" width="26.7109375" style="1513" customWidth="1"/>
    <col min="8197" max="8197" width="17" style="1513" customWidth="1"/>
    <col min="8198" max="8198" width="19.85546875" style="1513" customWidth="1"/>
    <col min="8199" max="8199" width="16.42578125" style="1513" customWidth="1"/>
    <col min="8200" max="8202" width="14.7109375" style="1513" customWidth="1"/>
    <col min="8203" max="8203" width="26.7109375" style="1513" customWidth="1"/>
    <col min="8204" max="8204" width="24.85546875" style="1513" customWidth="1"/>
    <col min="8205" max="8205" width="21.7109375" style="1513" customWidth="1"/>
    <col min="8206" max="8206" width="25.7109375" style="1513" customWidth="1"/>
    <col min="8207" max="8207" width="23" style="1513" customWidth="1"/>
    <col min="8208" max="8208" width="14.7109375" style="1513" customWidth="1"/>
    <col min="8209" max="8209" width="18.7109375" style="1513" customWidth="1"/>
    <col min="8210" max="8210" width="14.140625" style="1513" customWidth="1"/>
    <col min="8211" max="8211" width="11.28515625" style="1513" bestFit="1" customWidth="1"/>
    <col min="8212" max="8212" width="15.42578125" style="1513" customWidth="1"/>
    <col min="8213" max="8213" width="10.28515625" style="1513" bestFit="1" customWidth="1"/>
    <col min="8214" max="8448" width="9.140625" style="1513"/>
    <col min="8449" max="8449" width="26.42578125" style="1513" customWidth="1"/>
    <col min="8450" max="8450" width="14.7109375" style="1513" customWidth="1"/>
    <col min="8451" max="8451" width="20.85546875" style="1513" customWidth="1"/>
    <col min="8452" max="8452" width="26.7109375" style="1513" customWidth="1"/>
    <col min="8453" max="8453" width="17" style="1513" customWidth="1"/>
    <col min="8454" max="8454" width="19.85546875" style="1513" customWidth="1"/>
    <col min="8455" max="8455" width="16.42578125" style="1513" customWidth="1"/>
    <col min="8456" max="8458" width="14.7109375" style="1513" customWidth="1"/>
    <col min="8459" max="8459" width="26.7109375" style="1513" customWidth="1"/>
    <col min="8460" max="8460" width="24.85546875" style="1513" customWidth="1"/>
    <col min="8461" max="8461" width="21.7109375" style="1513" customWidth="1"/>
    <col min="8462" max="8462" width="25.7109375" style="1513" customWidth="1"/>
    <col min="8463" max="8463" width="23" style="1513" customWidth="1"/>
    <col min="8464" max="8464" width="14.7109375" style="1513" customWidth="1"/>
    <col min="8465" max="8465" width="18.7109375" style="1513" customWidth="1"/>
    <col min="8466" max="8466" width="14.140625" style="1513" customWidth="1"/>
    <col min="8467" max="8467" width="11.28515625" style="1513" bestFit="1" customWidth="1"/>
    <col min="8468" max="8468" width="15.42578125" style="1513" customWidth="1"/>
    <col min="8469" max="8469" width="10.28515625" style="1513" bestFit="1" customWidth="1"/>
    <col min="8470" max="8704" width="9.140625" style="1513"/>
    <col min="8705" max="8705" width="26.42578125" style="1513" customWidth="1"/>
    <col min="8706" max="8706" width="14.7109375" style="1513" customWidth="1"/>
    <col min="8707" max="8707" width="20.85546875" style="1513" customWidth="1"/>
    <col min="8708" max="8708" width="26.7109375" style="1513" customWidth="1"/>
    <col min="8709" max="8709" width="17" style="1513" customWidth="1"/>
    <col min="8710" max="8710" width="19.85546875" style="1513" customWidth="1"/>
    <col min="8711" max="8711" width="16.42578125" style="1513" customWidth="1"/>
    <col min="8712" max="8714" width="14.7109375" style="1513" customWidth="1"/>
    <col min="8715" max="8715" width="26.7109375" style="1513" customWidth="1"/>
    <col min="8716" max="8716" width="24.85546875" style="1513" customWidth="1"/>
    <col min="8717" max="8717" width="21.7109375" style="1513" customWidth="1"/>
    <col min="8718" max="8718" width="25.7109375" style="1513" customWidth="1"/>
    <col min="8719" max="8719" width="23" style="1513" customWidth="1"/>
    <col min="8720" max="8720" width="14.7109375" style="1513" customWidth="1"/>
    <col min="8721" max="8721" width="18.7109375" style="1513" customWidth="1"/>
    <col min="8722" max="8722" width="14.140625" style="1513" customWidth="1"/>
    <col min="8723" max="8723" width="11.28515625" style="1513" bestFit="1" customWidth="1"/>
    <col min="8724" max="8724" width="15.42578125" style="1513" customWidth="1"/>
    <col min="8725" max="8725" width="10.28515625" style="1513" bestFit="1" customWidth="1"/>
    <col min="8726" max="8960" width="9.140625" style="1513"/>
    <col min="8961" max="8961" width="26.42578125" style="1513" customWidth="1"/>
    <col min="8962" max="8962" width="14.7109375" style="1513" customWidth="1"/>
    <col min="8963" max="8963" width="20.85546875" style="1513" customWidth="1"/>
    <col min="8964" max="8964" width="26.7109375" style="1513" customWidth="1"/>
    <col min="8965" max="8965" width="17" style="1513" customWidth="1"/>
    <col min="8966" max="8966" width="19.85546875" style="1513" customWidth="1"/>
    <col min="8967" max="8967" width="16.42578125" style="1513" customWidth="1"/>
    <col min="8968" max="8970" width="14.7109375" style="1513" customWidth="1"/>
    <col min="8971" max="8971" width="26.7109375" style="1513" customWidth="1"/>
    <col min="8972" max="8972" width="24.85546875" style="1513" customWidth="1"/>
    <col min="8973" max="8973" width="21.7109375" style="1513" customWidth="1"/>
    <col min="8974" max="8974" width="25.7109375" style="1513" customWidth="1"/>
    <col min="8975" max="8975" width="23" style="1513" customWidth="1"/>
    <col min="8976" max="8976" width="14.7109375" style="1513" customWidth="1"/>
    <col min="8977" max="8977" width="18.7109375" style="1513" customWidth="1"/>
    <col min="8978" max="8978" width="14.140625" style="1513" customWidth="1"/>
    <col min="8979" max="8979" width="11.28515625" style="1513" bestFit="1" customWidth="1"/>
    <col min="8980" max="8980" width="15.42578125" style="1513" customWidth="1"/>
    <col min="8981" max="8981" width="10.28515625" style="1513" bestFit="1" customWidth="1"/>
    <col min="8982" max="9216" width="9.140625" style="1513"/>
    <col min="9217" max="9217" width="26.42578125" style="1513" customWidth="1"/>
    <col min="9218" max="9218" width="14.7109375" style="1513" customWidth="1"/>
    <col min="9219" max="9219" width="20.85546875" style="1513" customWidth="1"/>
    <col min="9220" max="9220" width="26.7109375" style="1513" customWidth="1"/>
    <col min="9221" max="9221" width="17" style="1513" customWidth="1"/>
    <col min="9222" max="9222" width="19.85546875" style="1513" customWidth="1"/>
    <col min="9223" max="9223" width="16.42578125" style="1513" customWidth="1"/>
    <col min="9224" max="9226" width="14.7109375" style="1513" customWidth="1"/>
    <col min="9227" max="9227" width="26.7109375" style="1513" customWidth="1"/>
    <col min="9228" max="9228" width="24.85546875" style="1513" customWidth="1"/>
    <col min="9229" max="9229" width="21.7109375" style="1513" customWidth="1"/>
    <col min="9230" max="9230" width="25.7109375" style="1513" customWidth="1"/>
    <col min="9231" max="9231" width="23" style="1513" customWidth="1"/>
    <col min="9232" max="9232" width="14.7109375" style="1513" customWidth="1"/>
    <col min="9233" max="9233" width="18.7109375" style="1513" customWidth="1"/>
    <col min="9234" max="9234" width="14.140625" style="1513" customWidth="1"/>
    <col min="9235" max="9235" width="11.28515625" style="1513" bestFit="1" customWidth="1"/>
    <col min="9236" max="9236" width="15.42578125" style="1513" customWidth="1"/>
    <col min="9237" max="9237" width="10.28515625" style="1513" bestFit="1" customWidth="1"/>
    <col min="9238" max="9472" width="9.140625" style="1513"/>
    <col min="9473" max="9473" width="26.42578125" style="1513" customWidth="1"/>
    <col min="9474" max="9474" width="14.7109375" style="1513" customWidth="1"/>
    <col min="9475" max="9475" width="20.85546875" style="1513" customWidth="1"/>
    <col min="9476" max="9476" width="26.7109375" style="1513" customWidth="1"/>
    <col min="9477" max="9477" width="17" style="1513" customWidth="1"/>
    <col min="9478" max="9478" width="19.85546875" style="1513" customWidth="1"/>
    <col min="9479" max="9479" width="16.42578125" style="1513" customWidth="1"/>
    <col min="9480" max="9482" width="14.7109375" style="1513" customWidth="1"/>
    <col min="9483" max="9483" width="26.7109375" style="1513" customWidth="1"/>
    <col min="9484" max="9484" width="24.85546875" style="1513" customWidth="1"/>
    <col min="9485" max="9485" width="21.7109375" style="1513" customWidth="1"/>
    <col min="9486" max="9486" width="25.7109375" style="1513" customWidth="1"/>
    <col min="9487" max="9487" width="23" style="1513" customWidth="1"/>
    <col min="9488" max="9488" width="14.7109375" style="1513" customWidth="1"/>
    <col min="9489" max="9489" width="18.7109375" style="1513" customWidth="1"/>
    <col min="9490" max="9490" width="14.140625" style="1513" customWidth="1"/>
    <col min="9491" max="9491" width="11.28515625" style="1513" bestFit="1" customWidth="1"/>
    <col min="9492" max="9492" width="15.42578125" style="1513" customWidth="1"/>
    <col min="9493" max="9493" width="10.28515625" style="1513" bestFit="1" customWidth="1"/>
    <col min="9494" max="9728" width="9.140625" style="1513"/>
    <col min="9729" max="9729" width="26.42578125" style="1513" customWidth="1"/>
    <col min="9730" max="9730" width="14.7109375" style="1513" customWidth="1"/>
    <col min="9731" max="9731" width="20.85546875" style="1513" customWidth="1"/>
    <col min="9732" max="9732" width="26.7109375" style="1513" customWidth="1"/>
    <col min="9733" max="9733" width="17" style="1513" customWidth="1"/>
    <col min="9734" max="9734" width="19.85546875" style="1513" customWidth="1"/>
    <col min="9735" max="9735" width="16.42578125" style="1513" customWidth="1"/>
    <col min="9736" max="9738" width="14.7109375" style="1513" customWidth="1"/>
    <col min="9739" max="9739" width="26.7109375" style="1513" customWidth="1"/>
    <col min="9740" max="9740" width="24.85546875" style="1513" customWidth="1"/>
    <col min="9741" max="9741" width="21.7109375" style="1513" customWidth="1"/>
    <col min="9742" max="9742" width="25.7109375" style="1513" customWidth="1"/>
    <col min="9743" max="9743" width="23" style="1513" customWidth="1"/>
    <col min="9744" max="9744" width="14.7109375" style="1513" customWidth="1"/>
    <col min="9745" max="9745" width="18.7109375" style="1513" customWidth="1"/>
    <col min="9746" max="9746" width="14.140625" style="1513" customWidth="1"/>
    <col min="9747" max="9747" width="11.28515625" style="1513" bestFit="1" customWidth="1"/>
    <col min="9748" max="9748" width="15.42578125" style="1513" customWidth="1"/>
    <col min="9749" max="9749" width="10.28515625" style="1513" bestFit="1" customWidth="1"/>
    <col min="9750" max="9984" width="9.140625" style="1513"/>
    <col min="9985" max="9985" width="26.42578125" style="1513" customWidth="1"/>
    <col min="9986" max="9986" width="14.7109375" style="1513" customWidth="1"/>
    <col min="9987" max="9987" width="20.85546875" style="1513" customWidth="1"/>
    <col min="9988" max="9988" width="26.7109375" style="1513" customWidth="1"/>
    <col min="9989" max="9989" width="17" style="1513" customWidth="1"/>
    <col min="9990" max="9990" width="19.85546875" style="1513" customWidth="1"/>
    <col min="9991" max="9991" width="16.42578125" style="1513" customWidth="1"/>
    <col min="9992" max="9994" width="14.7109375" style="1513" customWidth="1"/>
    <col min="9995" max="9995" width="26.7109375" style="1513" customWidth="1"/>
    <col min="9996" max="9996" width="24.85546875" style="1513" customWidth="1"/>
    <col min="9997" max="9997" width="21.7109375" style="1513" customWidth="1"/>
    <col min="9998" max="9998" width="25.7109375" style="1513" customWidth="1"/>
    <col min="9999" max="9999" width="23" style="1513" customWidth="1"/>
    <col min="10000" max="10000" width="14.7109375" style="1513" customWidth="1"/>
    <col min="10001" max="10001" width="18.7109375" style="1513" customWidth="1"/>
    <col min="10002" max="10002" width="14.140625" style="1513" customWidth="1"/>
    <col min="10003" max="10003" width="11.28515625" style="1513" bestFit="1" customWidth="1"/>
    <col min="10004" max="10004" width="15.42578125" style="1513" customWidth="1"/>
    <col min="10005" max="10005" width="10.28515625" style="1513" bestFit="1" customWidth="1"/>
    <col min="10006" max="10240" width="9.140625" style="1513"/>
    <col min="10241" max="10241" width="26.42578125" style="1513" customWidth="1"/>
    <col min="10242" max="10242" width="14.7109375" style="1513" customWidth="1"/>
    <col min="10243" max="10243" width="20.85546875" style="1513" customWidth="1"/>
    <col min="10244" max="10244" width="26.7109375" style="1513" customWidth="1"/>
    <col min="10245" max="10245" width="17" style="1513" customWidth="1"/>
    <col min="10246" max="10246" width="19.85546875" style="1513" customWidth="1"/>
    <col min="10247" max="10247" width="16.42578125" style="1513" customWidth="1"/>
    <col min="10248" max="10250" width="14.7109375" style="1513" customWidth="1"/>
    <col min="10251" max="10251" width="26.7109375" style="1513" customWidth="1"/>
    <col min="10252" max="10252" width="24.85546875" style="1513" customWidth="1"/>
    <col min="10253" max="10253" width="21.7109375" style="1513" customWidth="1"/>
    <col min="10254" max="10254" width="25.7109375" style="1513" customWidth="1"/>
    <col min="10255" max="10255" width="23" style="1513" customWidth="1"/>
    <col min="10256" max="10256" width="14.7109375" style="1513" customWidth="1"/>
    <col min="10257" max="10257" width="18.7109375" style="1513" customWidth="1"/>
    <col min="10258" max="10258" width="14.140625" style="1513" customWidth="1"/>
    <col min="10259" max="10259" width="11.28515625" style="1513" bestFit="1" customWidth="1"/>
    <col min="10260" max="10260" width="15.42578125" style="1513" customWidth="1"/>
    <col min="10261" max="10261" width="10.28515625" style="1513" bestFit="1" customWidth="1"/>
    <col min="10262" max="10496" width="9.140625" style="1513"/>
    <col min="10497" max="10497" width="26.42578125" style="1513" customWidth="1"/>
    <col min="10498" max="10498" width="14.7109375" style="1513" customWidth="1"/>
    <col min="10499" max="10499" width="20.85546875" style="1513" customWidth="1"/>
    <col min="10500" max="10500" width="26.7109375" style="1513" customWidth="1"/>
    <col min="10501" max="10501" width="17" style="1513" customWidth="1"/>
    <col min="10502" max="10502" width="19.85546875" style="1513" customWidth="1"/>
    <col min="10503" max="10503" width="16.42578125" style="1513" customWidth="1"/>
    <col min="10504" max="10506" width="14.7109375" style="1513" customWidth="1"/>
    <col min="10507" max="10507" width="26.7109375" style="1513" customWidth="1"/>
    <col min="10508" max="10508" width="24.85546875" style="1513" customWidth="1"/>
    <col min="10509" max="10509" width="21.7109375" style="1513" customWidth="1"/>
    <col min="10510" max="10510" width="25.7109375" style="1513" customWidth="1"/>
    <col min="10511" max="10511" width="23" style="1513" customWidth="1"/>
    <col min="10512" max="10512" width="14.7109375" style="1513" customWidth="1"/>
    <col min="10513" max="10513" width="18.7109375" style="1513" customWidth="1"/>
    <col min="10514" max="10514" width="14.140625" style="1513" customWidth="1"/>
    <col min="10515" max="10515" width="11.28515625" style="1513" bestFit="1" customWidth="1"/>
    <col min="10516" max="10516" width="15.42578125" style="1513" customWidth="1"/>
    <col min="10517" max="10517" width="10.28515625" style="1513" bestFit="1" customWidth="1"/>
    <col min="10518" max="10752" width="9.140625" style="1513"/>
    <col min="10753" max="10753" width="26.42578125" style="1513" customWidth="1"/>
    <col min="10754" max="10754" width="14.7109375" style="1513" customWidth="1"/>
    <col min="10755" max="10755" width="20.85546875" style="1513" customWidth="1"/>
    <col min="10756" max="10756" width="26.7109375" style="1513" customWidth="1"/>
    <col min="10757" max="10757" width="17" style="1513" customWidth="1"/>
    <col min="10758" max="10758" width="19.85546875" style="1513" customWidth="1"/>
    <col min="10759" max="10759" width="16.42578125" style="1513" customWidth="1"/>
    <col min="10760" max="10762" width="14.7109375" style="1513" customWidth="1"/>
    <col min="10763" max="10763" width="26.7109375" style="1513" customWidth="1"/>
    <col min="10764" max="10764" width="24.85546875" style="1513" customWidth="1"/>
    <col min="10765" max="10765" width="21.7109375" style="1513" customWidth="1"/>
    <col min="10766" max="10766" width="25.7109375" style="1513" customWidth="1"/>
    <col min="10767" max="10767" width="23" style="1513" customWidth="1"/>
    <col min="10768" max="10768" width="14.7109375" style="1513" customWidth="1"/>
    <col min="10769" max="10769" width="18.7109375" style="1513" customWidth="1"/>
    <col min="10770" max="10770" width="14.140625" style="1513" customWidth="1"/>
    <col min="10771" max="10771" width="11.28515625" style="1513" bestFit="1" customWidth="1"/>
    <col min="10772" max="10772" width="15.42578125" style="1513" customWidth="1"/>
    <col min="10773" max="10773" width="10.28515625" style="1513" bestFit="1" customWidth="1"/>
    <col min="10774" max="11008" width="9.140625" style="1513"/>
    <col min="11009" max="11009" width="26.42578125" style="1513" customWidth="1"/>
    <col min="11010" max="11010" width="14.7109375" style="1513" customWidth="1"/>
    <col min="11011" max="11011" width="20.85546875" style="1513" customWidth="1"/>
    <col min="11012" max="11012" width="26.7109375" style="1513" customWidth="1"/>
    <col min="11013" max="11013" width="17" style="1513" customWidth="1"/>
    <col min="11014" max="11014" width="19.85546875" style="1513" customWidth="1"/>
    <col min="11015" max="11015" width="16.42578125" style="1513" customWidth="1"/>
    <col min="11016" max="11018" width="14.7109375" style="1513" customWidth="1"/>
    <col min="11019" max="11019" width="26.7109375" style="1513" customWidth="1"/>
    <col min="11020" max="11020" width="24.85546875" style="1513" customWidth="1"/>
    <col min="11021" max="11021" width="21.7109375" style="1513" customWidth="1"/>
    <col min="11022" max="11022" width="25.7109375" style="1513" customWidth="1"/>
    <col min="11023" max="11023" width="23" style="1513" customWidth="1"/>
    <col min="11024" max="11024" width="14.7109375" style="1513" customWidth="1"/>
    <col min="11025" max="11025" width="18.7109375" style="1513" customWidth="1"/>
    <col min="11026" max="11026" width="14.140625" style="1513" customWidth="1"/>
    <col min="11027" max="11027" width="11.28515625" style="1513" bestFit="1" customWidth="1"/>
    <col min="11028" max="11028" width="15.42578125" style="1513" customWidth="1"/>
    <col min="11029" max="11029" width="10.28515625" style="1513" bestFit="1" customWidth="1"/>
    <col min="11030" max="11264" width="9.140625" style="1513"/>
    <col min="11265" max="11265" width="26.42578125" style="1513" customWidth="1"/>
    <col min="11266" max="11266" width="14.7109375" style="1513" customWidth="1"/>
    <col min="11267" max="11267" width="20.85546875" style="1513" customWidth="1"/>
    <col min="11268" max="11268" width="26.7109375" style="1513" customWidth="1"/>
    <col min="11269" max="11269" width="17" style="1513" customWidth="1"/>
    <col min="11270" max="11270" width="19.85546875" style="1513" customWidth="1"/>
    <col min="11271" max="11271" width="16.42578125" style="1513" customWidth="1"/>
    <col min="11272" max="11274" width="14.7109375" style="1513" customWidth="1"/>
    <col min="11275" max="11275" width="26.7109375" style="1513" customWidth="1"/>
    <col min="11276" max="11276" width="24.85546875" style="1513" customWidth="1"/>
    <col min="11277" max="11277" width="21.7109375" style="1513" customWidth="1"/>
    <col min="11278" max="11278" width="25.7109375" style="1513" customWidth="1"/>
    <col min="11279" max="11279" width="23" style="1513" customWidth="1"/>
    <col min="11280" max="11280" width="14.7109375" style="1513" customWidth="1"/>
    <col min="11281" max="11281" width="18.7109375" style="1513" customWidth="1"/>
    <col min="11282" max="11282" width="14.140625" style="1513" customWidth="1"/>
    <col min="11283" max="11283" width="11.28515625" style="1513" bestFit="1" customWidth="1"/>
    <col min="11284" max="11284" width="15.42578125" style="1513" customWidth="1"/>
    <col min="11285" max="11285" width="10.28515625" style="1513" bestFit="1" customWidth="1"/>
    <col min="11286" max="11520" width="9.140625" style="1513"/>
    <col min="11521" max="11521" width="26.42578125" style="1513" customWidth="1"/>
    <col min="11522" max="11522" width="14.7109375" style="1513" customWidth="1"/>
    <col min="11523" max="11523" width="20.85546875" style="1513" customWidth="1"/>
    <col min="11524" max="11524" width="26.7109375" style="1513" customWidth="1"/>
    <col min="11525" max="11525" width="17" style="1513" customWidth="1"/>
    <col min="11526" max="11526" width="19.85546875" style="1513" customWidth="1"/>
    <col min="11527" max="11527" width="16.42578125" style="1513" customWidth="1"/>
    <col min="11528" max="11530" width="14.7109375" style="1513" customWidth="1"/>
    <col min="11531" max="11531" width="26.7109375" style="1513" customWidth="1"/>
    <col min="11532" max="11532" width="24.85546875" style="1513" customWidth="1"/>
    <col min="11533" max="11533" width="21.7109375" style="1513" customWidth="1"/>
    <col min="11534" max="11534" width="25.7109375" style="1513" customWidth="1"/>
    <col min="11535" max="11535" width="23" style="1513" customWidth="1"/>
    <col min="11536" max="11536" width="14.7109375" style="1513" customWidth="1"/>
    <col min="11537" max="11537" width="18.7109375" style="1513" customWidth="1"/>
    <col min="11538" max="11538" width="14.140625" style="1513" customWidth="1"/>
    <col min="11539" max="11539" width="11.28515625" style="1513" bestFit="1" customWidth="1"/>
    <col min="11540" max="11540" width="15.42578125" style="1513" customWidth="1"/>
    <col min="11541" max="11541" width="10.28515625" style="1513" bestFit="1" customWidth="1"/>
    <col min="11542" max="11776" width="9.140625" style="1513"/>
    <col min="11777" max="11777" width="26.42578125" style="1513" customWidth="1"/>
    <col min="11778" max="11778" width="14.7109375" style="1513" customWidth="1"/>
    <col min="11779" max="11779" width="20.85546875" style="1513" customWidth="1"/>
    <col min="11780" max="11780" width="26.7109375" style="1513" customWidth="1"/>
    <col min="11781" max="11781" width="17" style="1513" customWidth="1"/>
    <col min="11782" max="11782" width="19.85546875" style="1513" customWidth="1"/>
    <col min="11783" max="11783" width="16.42578125" style="1513" customWidth="1"/>
    <col min="11784" max="11786" width="14.7109375" style="1513" customWidth="1"/>
    <col min="11787" max="11787" width="26.7109375" style="1513" customWidth="1"/>
    <col min="11788" max="11788" width="24.85546875" style="1513" customWidth="1"/>
    <col min="11789" max="11789" width="21.7109375" style="1513" customWidth="1"/>
    <col min="11790" max="11790" width="25.7109375" style="1513" customWidth="1"/>
    <col min="11791" max="11791" width="23" style="1513" customWidth="1"/>
    <col min="11792" max="11792" width="14.7109375" style="1513" customWidth="1"/>
    <col min="11793" max="11793" width="18.7109375" style="1513" customWidth="1"/>
    <col min="11794" max="11794" width="14.140625" style="1513" customWidth="1"/>
    <col min="11795" max="11795" width="11.28515625" style="1513" bestFit="1" customWidth="1"/>
    <col min="11796" max="11796" width="15.42578125" style="1513" customWidth="1"/>
    <col min="11797" max="11797" width="10.28515625" style="1513" bestFit="1" customWidth="1"/>
    <col min="11798" max="12032" width="9.140625" style="1513"/>
    <col min="12033" max="12033" width="26.42578125" style="1513" customWidth="1"/>
    <col min="12034" max="12034" width="14.7109375" style="1513" customWidth="1"/>
    <col min="12035" max="12035" width="20.85546875" style="1513" customWidth="1"/>
    <col min="12036" max="12036" width="26.7109375" style="1513" customWidth="1"/>
    <col min="12037" max="12037" width="17" style="1513" customWidth="1"/>
    <col min="12038" max="12038" width="19.85546875" style="1513" customWidth="1"/>
    <col min="12039" max="12039" width="16.42578125" style="1513" customWidth="1"/>
    <col min="12040" max="12042" width="14.7109375" style="1513" customWidth="1"/>
    <col min="12043" max="12043" width="26.7109375" style="1513" customWidth="1"/>
    <col min="12044" max="12044" width="24.85546875" style="1513" customWidth="1"/>
    <col min="12045" max="12045" width="21.7109375" style="1513" customWidth="1"/>
    <col min="12046" max="12046" width="25.7109375" style="1513" customWidth="1"/>
    <col min="12047" max="12047" width="23" style="1513" customWidth="1"/>
    <col min="12048" max="12048" width="14.7109375" style="1513" customWidth="1"/>
    <col min="12049" max="12049" width="18.7109375" style="1513" customWidth="1"/>
    <col min="12050" max="12050" width="14.140625" style="1513" customWidth="1"/>
    <col min="12051" max="12051" width="11.28515625" style="1513" bestFit="1" customWidth="1"/>
    <col min="12052" max="12052" width="15.42578125" style="1513" customWidth="1"/>
    <col min="12053" max="12053" width="10.28515625" style="1513" bestFit="1" customWidth="1"/>
    <col min="12054" max="12288" width="9.140625" style="1513"/>
    <col min="12289" max="12289" width="26.42578125" style="1513" customWidth="1"/>
    <col min="12290" max="12290" width="14.7109375" style="1513" customWidth="1"/>
    <col min="12291" max="12291" width="20.85546875" style="1513" customWidth="1"/>
    <col min="12292" max="12292" width="26.7109375" style="1513" customWidth="1"/>
    <col min="12293" max="12293" width="17" style="1513" customWidth="1"/>
    <col min="12294" max="12294" width="19.85546875" style="1513" customWidth="1"/>
    <col min="12295" max="12295" width="16.42578125" style="1513" customWidth="1"/>
    <col min="12296" max="12298" width="14.7109375" style="1513" customWidth="1"/>
    <col min="12299" max="12299" width="26.7109375" style="1513" customWidth="1"/>
    <col min="12300" max="12300" width="24.85546875" style="1513" customWidth="1"/>
    <col min="12301" max="12301" width="21.7109375" style="1513" customWidth="1"/>
    <col min="12302" max="12302" width="25.7109375" style="1513" customWidth="1"/>
    <col min="12303" max="12303" width="23" style="1513" customWidth="1"/>
    <col min="12304" max="12304" width="14.7109375" style="1513" customWidth="1"/>
    <col min="12305" max="12305" width="18.7109375" style="1513" customWidth="1"/>
    <col min="12306" max="12306" width="14.140625" style="1513" customWidth="1"/>
    <col min="12307" max="12307" width="11.28515625" style="1513" bestFit="1" customWidth="1"/>
    <col min="12308" max="12308" width="15.42578125" style="1513" customWidth="1"/>
    <col min="12309" max="12309" width="10.28515625" style="1513" bestFit="1" customWidth="1"/>
    <col min="12310" max="12544" width="9.140625" style="1513"/>
    <col min="12545" max="12545" width="26.42578125" style="1513" customWidth="1"/>
    <col min="12546" max="12546" width="14.7109375" style="1513" customWidth="1"/>
    <col min="12547" max="12547" width="20.85546875" style="1513" customWidth="1"/>
    <col min="12548" max="12548" width="26.7109375" style="1513" customWidth="1"/>
    <col min="12549" max="12549" width="17" style="1513" customWidth="1"/>
    <col min="12550" max="12550" width="19.85546875" style="1513" customWidth="1"/>
    <col min="12551" max="12551" width="16.42578125" style="1513" customWidth="1"/>
    <col min="12552" max="12554" width="14.7109375" style="1513" customWidth="1"/>
    <col min="12555" max="12555" width="26.7109375" style="1513" customWidth="1"/>
    <col min="12556" max="12556" width="24.85546875" style="1513" customWidth="1"/>
    <col min="12557" max="12557" width="21.7109375" style="1513" customWidth="1"/>
    <col min="12558" max="12558" width="25.7109375" style="1513" customWidth="1"/>
    <col min="12559" max="12559" width="23" style="1513" customWidth="1"/>
    <col min="12560" max="12560" width="14.7109375" style="1513" customWidth="1"/>
    <col min="12561" max="12561" width="18.7109375" style="1513" customWidth="1"/>
    <col min="12562" max="12562" width="14.140625" style="1513" customWidth="1"/>
    <col min="12563" max="12563" width="11.28515625" style="1513" bestFit="1" customWidth="1"/>
    <col min="12564" max="12564" width="15.42578125" style="1513" customWidth="1"/>
    <col min="12565" max="12565" width="10.28515625" style="1513" bestFit="1" customWidth="1"/>
    <col min="12566" max="12800" width="9.140625" style="1513"/>
    <col min="12801" max="12801" width="26.42578125" style="1513" customWidth="1"/>
    <col min="12802" max="12802" width="14.7109375" style="1513" customWidth="1"/>
    <col min="12803" max="12803" width="20.85546875" style="1513" customWidth="1"/>
    <col min="12804" max="12804" width="26.7109375" style="1513" customWidth="1"/>
    <col min="12805" max="12805" width="17" style="1513" customWidth="1"/>
    <col min="12806" max="12806" width="19.85546875" style="1513" customWidth="1"/>
    <col min="12807" max="12807" width="16.42578125" style="1513" customWidth="1"/>
    <col min="12808" max="12810" width="14.7109375" style="1513" customWidth="1"/>
    <col min="12811" max="12811" width="26.7109375" style="1513" customWidth="1"/>
    <col min="12812" max="12812" width="24.85546875" style="1513" customWidth="1"/>
    <col min="12813" max="12813" width="21.7109375" style="1513" customWidth="1"/>
    <col min="12814" max="12814" width="25.7109375" style="1513" customWidth="1"/>
    <col min="12815" max="12815" width="23" style="1513" customWidth="1"/>
    <col min="12816" max="12816" width="14.7109375" style="1513" customWidth="1"/>
    <col min="12817" max="12817" width="18.7109375" style="1513" customWidth="1"/>
    <col min="12818" max="12818" width="14.140625" style="1513" customWidth="1"/>
    <col min="12819" max="12819" width="11.28515625" style="1513" bestFit="1" customWidth="1"/>
    <col min="12820" max="12820" width="15.42578125" style="1513" customWidth="1"/>
    <col min="12821" max="12821" width="10.28515625" style="1513" bestFit="1" customWidth="1"/>
    <col min="12822" max="13056" width="9.140625" style="1513"/>
    <col min="13057" max="13057" width="26.42578125" style="1513" customWidth="1"/>
    <col min="13058" max="13058" width="14.7109375" style="1513" customWidth="1"/>
    <col min="13059" max="13059" width="20.85546875" style="1513" customWidth="1"/>
    <col min="13060" max="13060" width="26.7109375" style="1513" customWidth="1"/>
    <col min="13061" max="13061" width="17" style="1513" customWidth="1"/>
    <col min="13062" max="13062" width="19.85546875" style="1513" customWidth="1"/>
    <col min="13063" max="13063" width="16.42578125" style="1513" customWidth="1"/>
    <col min="13064" max="13066" width="14.7109375" style="1513" customWidth="1"/>
    <col min="13067" max="13067" width="26.7109375" style="1513" customWidth="1"/>
    <col min="13068" max="13068" width="24.85546875" style="1513" customWidth="1"/>
    <col min="13069" max="13069" width="21.7109375" style="1513" customWidth="1"/>
    <col min="13070" max="13070" width="25.7109375" style="1513" customWidth="1"/>
    <col min="13071" max="13071" width="23" style="1513" customWidth="1"/>
    <col min="13072" max="13072" width="14.7109375" style="1513" customWidth="1"/>
    <col min="13073" max="13073" width="18.7109375" style="1513" customWidth="1"/>
    <col min="13074" max="13074" width="14.140625" style="1513" customWidth="1"/>
    <col min="13075" max="13075" width="11.28515625" style="1513" bestFit="1" customWidth="1"/>
    <col min="13076" max="13076" width="15.42578125" style="1513" customWidth="1"/>
    <col min="13077" max="13077" width="10.28515625" style="1513" bestFit="1" customWidth="1"/>
    <col min="13078" max="13312" width="9.140625" style="1513"/>
    <col min="13313" max="13313" width="26.42578125" style="1513" customWidth="1"/>
    <col min="13314" max="13314" width="14.7109375" style="1513" customWidth="1"/>
    <col min="13315" max="13315" width="20.85546875" style="1513" customWidth="1"/>
    <col min="13316" max="13316" width="26.7109375" style="1513" customWidth="1"/>
    <col min="13317" max="13317" width="17" style="1513" customWidth="1"/>
    <col min="13318" max="13318" width="19.85546875" style="1513" customWidth="1"/>
    <col min="13319" max="13319" width="16.42578125" style="1513" customWidth="1"/>
    <col min="13320" max="13322" width="14.7109375" style="1513" customWidth="1"/>
    <col min="13323" max="13323" width="26.7109375" style="1513" customWidth="1"/>
    <col min="13324" max="13324" width="24.85546875" style="1513" customWidth="1"/>
    <col min="13325" max="13325" width="21.7109375" style="1513" customWidth="1"/>
    <col min="13326" max="13326" width="25.7109375" style="1513" customWidth="1"/>
    <col min="13327" max="13327" width="23" style="1513" customWidth="1"/>
    <col min="13328" max="13328" width="14.7109375" style="1513" customWidth="1"/>
    <col min="13329" max="13329" width="18.7109375" style="1513" customWidth="1"/>
    <col min="13330" max="13330" width="14.140625" style="1513" customWidth="1"/>
    <col min="13331" max="13331" width="11.28515625" style="1513" bestFit="1" customWidth="1"/>
    <col min="13332" max="13332" width="15.42578125" style="1513" customWidth="1"/>
    <col min="13333" max="13333" width="10.28515625" style="1513" bestFit="1" customWidth="1"/>
    <col min="13334" max="13568" width="9.140625" style="1513"/>
    <col min="13569" max="13569" width="26.42578125" style="1513" customWidth="1"/>
    <col min="13570" max="13570" width="14.7109375" style="1513" customWidth="1"/>
    <col min="13571" max="13571" width="20.85546875" style="1513" customWidth="1"/>
    <col min="13572" max="13572" width="26.7109375" style="1513" customWidth="1"/>
    <col min="13573" max="13573" width="17" style="1513" customWidth="1"/>
    <col min="13574" max="13574" width="19.85546875" style="1513" customWidth="1"/>
    <col min="13575" max="13575" width="16.42578125" style="1513" customWidth="1"/>
    <col min="13576" max="13578" width="14.7109375" style="1513" customWidth="1"/>
    <col min="13579" max="13579" width="26.7109375" style="1513" customWidth="1"/>
    <col min="13580" max="13580" width="24.85546875" style="1513" customWidth="1"/>
    <col min="13581" max="13581" width="21.7109375" style="1513" customWidth="1"/>
    <col min="13582" max="13582" width="25.7109375" style="1513" customWidth="1"/>
    <col min="13583" max="13583" width="23" style="1513" customWidth="1"/>
    <col min="13584" max="13584" width="14.7109375" style="1513" customWidth="1"/>
    <col min="13585" max="13585" width="18.7109375" style="1513" customWidth="1"/>
    <col min="13586" max="13586" width="14.140625" style="1513" customWidth="1"/>
    <col min="13587" max="13587" width="11.28515625" style="1513" bestFit="1" customWidth="1"/>
    <col min="13588" max="13588" width="15.42578125" style="1513" customWidth="1"/>
    <col min="13589" max="13589" width="10.28515625" style="1513" bestFit="1" customWidth="1"/>
    <col min="13590" max="13824" width="9.140625" style="1513"/>
    <col min="13825" max="13825" width="26.42578125" style="1513" customWidth="1"/>
    <col min="13826" max="13826" width="14.7109375" style="1513" customWidth="1"/>
    <col min="13827" max="13827" width="20.85546875" style="1513" customWidth="1"/>
    <col min="13828" max="13828" width="26.7109375" style="1513" customWidth="1"/>
    <col min="13829" max="13829" width="17" style="1513" customWidth="1"/>
    <col min="13830" max="13830" width="19.85546875" style="1513" customWidth="1"/>
    <col min="13831" max="13831" width="16.42578125" style="1513" customWidth="1"/>
    <col min="13832" max="13834" width="14.7109375" style="1513" customWidth="1"/>
    <col min="13835" max="13835" width="26.7109375" style="1513" customWidth="1"/>
    <col min="13836" max="13836" width="24.85546875" style="1513" customWidth="1"/>
    <col min="13837" max="13837" width="21.7109375" style="1513" customWidth="1"/>
    <col min="13838" max="13838" width="25.7109375" style="1513" customWidth="1"/>
    <col min="13839" max="13839" width="23" style="1513" customWidth="1"/>
    <col min="13840" max="13840" width="14.7109375" style="1513" customWidth="1"/>
    <col min="13841" max="13841" width="18.7109375" style="1513" customWidth="1"/>
    <col min="13842" max="13842" width="14.140625" style="1513" customWidth="1"/>
    <col min="13843" max="13843" width="11.28515625" style="1513" bestFit="1" customWidth="1"/>
    <col min="13844" max="13844" width="15.42578125" style="1513" customWidth="1"/>
    <col min="13845" max="13845" width="10.28515625" style="1513" bestFit="1" customWidth="1"/>
    <col min="13846" max="14080" width="9.140625" style="1513"/>
    <col min="14081" max="14081" width="26.42578125" style="1513" customWidth="1"/>
    <col min="14082" max="14082" width="14.7109375" style="1513" customWidth="1"/>
    <col min="14083" max="14083" width="20.85546875" style="1513" customWidth="1"/>
    <col min="14084" max="14084" width="26.7109375" style="1513" customWidth="1"/>
    <col min="14085" max="14085" width="17" style="1513" customWidth="1"/>
    <col min="14086" max="14086" width="19.85546875" style="1513" customWidth="1"/>
    <col min="14087" max="14087" width="16.42578125" style="1513" customWidth="1"/>
    <col min="14088" max="14090" width="14.7109375" style="1513" customWidth="1"/>
    <col min="14091" max="14091" width="26.7109375" style="1513" customWidth="1"/>
    <col min="14092" max="14092" width="24.85546875" style="1513" customWidth="1"/>
    <col min="14093" max="14093" width="21.7109375" style="1513" customWidth="1"/>
    <col min="14094" max="14094" width="25.7109375" style="1513" customWidth="1"/>
    <col min="14095" max="14095" width="23" style="1513" customWidth="1"/>
    <col min="14096" max="14096" width="14.7109375" style="1513" customWidth="1"/>
    <col min="14097" max="14097" width="18.7109375" style="1513" customWidth="1"/>
    <col min="14098" max="14098" width="14.140625" style="1513" customWidth="1"/>
    <col min="14099" max="14099" width="11.28515625" style="1513" bestFit="1" customWidth="1"/>
    <col min="14100" max="14100" width="15.42578125" style="1513" customWidth="1"/>
    <col min="14101" max="14101" width="10.28515625" style="1513" bestFit="1" customWidth="1"/>
    <col min="14102" max="14336" width="9.140625" style="1513"/>
    <col min="14337" max="14337" width="26.42578125" style="1513" customWidth="1"/>
    <col min="14338" max="14338" width="14.7109375" style="1513" customWidth="1"/>
    <col min="14339" max="14339" width="20.85546875" style="1513" customWidth="1"/>
    <col min="14340" max="14340" width="26.7109375" style="1513" customWidth="1"/>
    <col min="14341" max="14341" width="17" style="1513" customWidth="1"/>
    <col min="14342" max="14342" width="19.85546875" style="1513" customWidth="1"/>
    <col min="14343" max="14343" width="16.42578125" style="1513" customWidth="1"/>
    <col min="14344" max="14346" width="14.7109375" style="1513" customWidth="1"/>
    <col min="14347" max="14347" width="26.7109375" style="1513" customWidth="1"/>
    <col min="14348" max="14348" width="24.85546875" style="1513" customWidth="1"/>
    <col min="14349" max="14349" width="21.7109375" style="1513" customWidth="1"/>
    <col min="14350" max="14350" width="25.7109375" style="1513" customWidth="1"/>
    <col min="14351" max="14351" width="23" style="1513" customWidth="1"/>
    <col min="14352" max="14352" width="14.7109375" style="1513" customWidth="1"/>
    <col min="14353" max="14353" width="18.7109375" style="1513" customWidth="1"/>
    <col min="14354" max="14354" width="14.140625" style="1513" customWidth="1"/>
    <col min="14355" max="14355" width="11.28515625" style="1513" bestFit="1" customWidth="1"/>
    <col min="14356" max="14356" width="15.42578125" style="1513" customWidth="1"/>
    <col min="14357" max="14357" width="10.28515625" style="1513" bestFit="1" customWidth="1"/>
    <col min="14358" max="14592" width="9.140625" style="1513"/>
    <col min="14593" max="14593" width="26.42578125" style="1513" customWidth="1"/>
    <col min="14594" max="14594" width="14.7109375" style="1513" customWidth="1"/>
    <col min="14595" max="14595" width="20.85546875" style="1513" customWidth="1"/>
    <col min="14596" max="14596" width="26.7109375" style="1513" customWidth="1"/>
    <col min="14597" max="14597" width="17" style="1513" customWidth="1"/>
    <col min="14598" max="14598" width="19.85546875" style="1513" customWidth="1"/>
    <col min="14599" max="14599" width="16.42578125" style="1513" customWidth="1"/>
    <col min="14600" max="14602" width="14.7109375" style="1513" customWidth="1"/>
    <col min="14603" max="14603" width="26.7109375" style="1513" customWidth="1"/>
    <col min="14604" max="14604" width="24.85546875" style="1513" customWidth="1"/>
    <col min="14605" max="14605" width="21.7109375" style="1513" customWidth="1"/>
    <col min="14606" max="14606" width="25.7109375" style="1513" customWidth="1"/>
    <col min="14607" max="14607" width="23" style="1513" customWidth="1"/>
    <col min="14608" max="14608" width="14.7109375" style="1513" customWidth="1"/>
    <col min="14609" max="14609" width="18.7109375" style="1513" customWidth="1"/>
    <col min="14610" max="14610" width="14.140625" style="1513" customWidth="1"/>
    <col min="14611" max="14611" width="11.28515625" style="1513" bestFit="1" customWidth="1"/>
    <col min="14612" max="14612" width="15.42578125" style="1513" customWidth="1"/>
    <col min="14613" max="14613" width="10.28515625" style="1513" bestFit="1" customWidth="1"/>
    <col min="14614" max="14848" width="9.140625" style="1513"/>
    <col min="14849" max="14849" width="26.42578125" style="1513" customWidth="1"/>
    <col min="14850" max="14850" width="14.7109375" style="1513" customWidth="1"/>
    <col min="14851" max="14851" width="20.85546875" style="1513" customWidth="1"/>
    <col min="14852" max="14852" width="26.7109375" style="1513" customWidth="1"/>
    <col min="14853" max="14853" width="17" style="1513" customWidth="1"/>
    <col min="14854" max="14854" width="19.85546875" style="1513" customWidth="1"/>
    <col min="14855" max="14855" width="16.42578125" style="1513" customWidth="1"/>
    <col min="14856" max="14858" width="14.7109375" style="1513" customWidth="1"/>
    <col min="14859" max="14859" width="26.7109375" style="1513" customWidth="1"/>
    <col min="14860" max="14860" width="24.85546875" style="1513" customWidth="1"/>
    <col min="14861" max="14861" width="21.7109375" style="1513" customWidth="1"/>
    <col min="14862" max="14862" width="25.7109375" style="1513" customWidth="1"/>
    <col min="14863" max="14863" width="23" style="1513" customWidth="1"/>
    <col min="14864" max="14864" width="14.7109375" style="1513" customWidth="1"/>
    <col min="14865" max="14865" width="18.7109375" style="1513" customWidth="1"/>
    <col min="14866" max="14866" width="14.140625" style="1513" customWidth="1"/>
    <col min="14867" max="14867" width="11.28515625" style="1513" bestFit="1" customWidth="1"/>
    <col min="14868" max="14868" width="15.42578125" style="1513" customWidth="1"/>
    <col min="14869" max="14869" width="10.28515625" style="1513" bestFit="1" customWidth="1"/>
    <col min="14870" max="15104" width="9.140625" style="1513"/>
    <col min="15105" max="15105" width="26.42578125" style="1513" customWidth="1"/>
    <col min="15106" max="15106" width="14.7109375" style="1513" customWidth="1"/>
    <col min="15107" max="15107" width="20.85546875" style="1513" customWidth="1"/>
    <col min="15108" max="15108" width="26.7109375" style="1513" customWidth="1"/>
    <col min="15109" max="15109" width="17" style="1513" customWidth="1"/>
    <col min="15110" max="15110" width="19.85546875" style="1513" customWidth="1"/>
    <col min="15111" max="15111" width="16.42578125" style="1513" customWidth="1"/>
    <col min="15112" max="15114" width="14.7109375" style="1513" customWidth="1"/>
    <col min="15115" max="15115" width="26.7109375" style="1513" customWidth="1"/>
    <col min="15116" max="15116" width="24.85546875" style="1513" customWidth="1"/>
    <col min="15117" max="15117" width="21.7109375" style="1513" customWidth="1"/>
    <col min="15118" max="15118" width="25.7109375" style="1513" customWidth="1"/>
    <col min="15119" max="15119" width="23" style="1513" customWidth="1"/>
    <col min="15120" max="15120" width="14.7109375" style="1513" customWidth="1"/>
    <col min="15121" max="15121" width="18.7109375" style="1513" customWidth="1"/>
    <col min="15122" max="15122" width="14.140625" style="1513" customWidth="1"/>
    <col min="15123" max="15123" width="11.28515625" style="1513" bestFit="1" customWidth="1"/>
    <col min="15124" max="15124" width="15.42578125" style="1513" customWidth="1"/>
    <col min="15125" max="15125" width="10.28515625" style="1513" bestFit="1" customWidth="1"/>
    <col min="15126" max="15360" width="9.140625" style="1513"/>
    <col min="15361" max="15361" width="26.42578125" style="1513" customWidth="1"/>
    <col min="15362" max="15362" width="14.7109375" style="1513" customWidth="1"/>
    <col min="15363" max="15363" width="20.85546875" style="1513" customWidth="1"/>
    <col min="15364" max="15364" width="26.7109375" style="1513" customWidth="1"/>
    <col min="15365" max="15365" width="17" style="1513" customWidth="1"/>
    <col min="15366" max="15366" width="19.85546875" style="1513" customWidth="1"/>
    <col min="15367" max="15367" width="16.42578125" style="1513" customWidth="1"/>
    <col min="15368" max="15370" width="14.7109375" style="1513" customWidth="1"/>
    <col min="15371" max="15371" width="26.7109375" style="1513" customWidth="1"/>
    <col min="15372" max="15372" width="24.85546875" style="1513" customWidth="1"/>
    <col min="15373" max="15373" width="21.7109375" style="1513" customWidth="1"/>
    <col min="15374" max="15374" width="25.7109375" style="1513" customWidth="1"/>
    <col min="15375" max="15375" width="23" style="1513" customWidth="1"/>
    <col min="15376" max="15376" width="14.7109375" style="1513" customWidth="1"/>
    <col min="15377" max="15377" width="18.7109375" style="1513" customWidth="1"/>
    <col min="15378" max="15378" width="14.140625" style="1513" customWidth="1"/>
    <col min="15379" max="15379" width="11.28515625" style="1513" bestFit="1" customWidth="1"/>
    <col min="15380" max="15380" width="15.42578125" style="1513" customWidth="1"/>
    <col min="15381" max="15381" width="10.28515625" style="1513" bestFit="1" customWidth="1"/>
    <col min="15382" max="15616" width="9.140625" style="1513"/>
    <col min="15617" max="15617" width="26.42578125" style="1513" customWidth="1"/>
    <col min="15618" max="15618" width="14.7109375" style="1513" customWidth="1"/>
    <col min="15619" max="15619" width="20.85546875" style="1513" customWidth="1"/>
    <col min="15620" max="15620" width="26.7109375" style="1513" customWidth="1"/>
    <col min="15621" max="15621" width="17" style="1513" customWidth="1"/>
    <col min="15622" max="15622" width="19.85546875" style="1513" customWidth="1"/>
    <col min="15623" max="15623" width="16.42578125" style="1513" customWidth="1"/>
    <col min="15624" max="15626" width="14.7109375" style="1513" customWidth="1"/>
    <col min="15627" max="15627" width="26.7109375" style="1513" customWidth="1"/>
    <col min="15628" max="15628" width="24.85546875" style="1513" customWidth="1"/>
    <col min="15629" max="15629" width="21.7109375" style="1513" customWidth="1"/>
    <col min="15630" max="15630" width="25.7109375" style="1513" customWidth="1"/>
    <col min="15631" max="15631" width="23" style="1513" customWidth="1"/>
    <col min="15632" max="15632" width="14.7109375" style="1513" customWidth="1"/>
    <col min="15633" max="15633" width="18.7109375" style="1513" customWidth="1"/>
    <col min="15634" max="15634" width="14.140625" style="1513" customWidth="1"/>
    <col min="15635" max="15635" width="11.28515625" style="1513" bestFit="1" customWidth="1"/>
    <col min="15636" max="15636" width="15.42578125" style="1513" customWidth="1"/>
    <col min="15637" max="15637" width="10.28515625" style="1513" bestFit="1" customWidth="1"/>
    <col min="15638" max="15872" width="9.140625" style="1513"/>
    <col min="15873" max="15873" width="26.42578125" style="1513" customWidth="1"/>
    <col min="15874" max="15874" width="14.7109375" style="1513" customWidth="1"/>
    <col min="15875" max="15875" width="20.85546875" style="1513" customWidth="1"/>
    <col min="15876" max="15876" width="26.7109375" style="1513" customWidth="1"/>
    <col min="15877" max="15877" width="17" style="1513" customWidth="1"/>
    <col min="15878" max="15878" width="19.85546875" style="1513" customWidth="1"/>
    <col min="15879" max="15879" width="16.42578125" style="1513" customWidth="1"/>
    <col min="15880" max="15882" width="14.7109375" style="1513" customWidth="1"/>
    <col min="15883" max="15883" width="26.7109375" style="1513" customWidth="1"/>
    <col min="15884" max="15884" width="24.85546875" style="1513" customWidth="1"/>
    <col min="15885" max="15885" width="21.7109375" style="1513" customWidth="1"/>
    <col min="15886" max="15886" width="25.7109375" style="1513" customWidth="1"/>
    <col min="15887" max="15887" width="23" style="1513" customWidth="1"/>
    <col min="15888" max="15888" width="14.7109375" style="1513" customWidth="1"/>
    <col min="15889" max="15889" width="18.7109375" style="1513" customWidth="1"/>
    <col min="15890" max="15890" width="14.140625" style="1513" customWidth="1"/>
    <col min="15891" max="15891" width="11.28515625" style="1513" bestFit="1" customWidth="1"/>
    <col min="15892" max="15892" width="15.42578125" style="1513" customWidth="1"/>
    <col min="15893" max="15893" width="10.28515625" style="1513" bestFit="1" customWidth="1"/>
    <col min="15894" max="16128" width="9.140625" style="1513"/>
    <col min="16129" max="16129" width="26.42578125" style="1513" customWidth="1"/>
    <col min="16130" max="16130" width="14.7109375" style="1513" customWidth="1"/>
    <col min="16131" max="16131" width="20.85546875" style="1513" customWidth="1"/>
    <col min="16132" max="16132" width="26.7109375" style="1513" customWidth="1"/>
    <col min="16133" max="16133" width="17" style="1513" customWidth="1"/>
    <col min="16134" max="16134" width="19.85546875" style="1513" customWidth="1"/>
    <col min="16135" max="16135" width="16.42578125" style="1513" customWidth="1"/>
    <col min="16136" max="16138" width="14.7109375" style="1513" customWidth="1"/>
    <col min="16139" max="16139" width="26.7109375" style="1513" customWidth="1"/>
    <col min="16140" max="16140" width="24.85546875" style="1513" customWidth="1"/>
    <col min="16141" max="16141" width="21.7109375" style="1513" customWidth="1"/>
    <col min="16142" max="16142" width="25.7109375" style="1513" customWidth="1"/>
    <col min="16143" max="16143" width="23" style="1513" customWidth="1"/>
    <col min="16144" max="16144" width="14.7109375" style="1513" customWidth="1"/>
    <col min="16145" max="16145" width="18.7109375" style="1513" customWidth="1"/>
    <col min="16146" max="16146" width="14.140625" style="1513" customWidth="1"/>
    <col min="16147" max="16147" width="11.28515625" style="1513" bestFit="1" customWidth="1"/>
    <col min="16148" max="16148" width="15.42578125" style="1513" customWidth="1"/>
    <col min="16149" max="16149" width="10.28515625" style="1513" bestFit="1" customWidth="1"/>
    <col min="16150" max="16384" width="9.140625" style="1513"/>
  </cols>
  <sheetData>
    <row r="2" spans="1:20" ht="15" x14ac:dyDescent="0.25">
      <c r="A2" s="2345" t="s">
        <v>1870</v>
      </c>
      <c r="B2" s="2345"/>
      <c r="C2" s="2345"/>
      <c r="D2" s="2345"/>
      <c r="E2" s="2345"/>
      <c r="F2" s="2345"/>
      <c r="G2" s="2345"/>
      <c r="H2" s="2345"/>
      <c r="I2" s="2345"/>
      <c r="J2" s="2345"/>
      <c r="K2" s="2345"/>
      <c r="L2" s="2345"/>
      <c r="M2" s="2345"/>
      <c r="N2" s="2345"/>
      <c r="O2" s="2345"/>
      <c r="P2" s="2345"/>
      <c r="Q2" s="1513"/>
      <c r="R2" s="1513"/>
      <c r="S2" s="1513"/>
      <c r="T2" s="1513"/>
    </row>
    <row r="3" spans="1:20" x14ac:dyDescent="0.2">
      <c r="A3" s="2346" t="s">
        <v>1871</v>
      </c>
      <c r="B3" s="2347"/>
      <c r="C3" s="2347"/>
      <c r="D3" s="2347"/>
      <c r="E3" s="2347"/>
      <c r="F3" s="2347"/>
      <c r="G3" s="2347"/>
      <c r="H3" s="2347"/>
      <c r="I3" s="2347"/>
      <c r="J3" s="2347"/>
      <c r="K3" s="2347"/>
      <c r="L3" s="2347"/>
      <c r="M3" s="2347"/>
      <c r="N3" s="2347"/>
      <c r="O3" s="2347"/>
      <c r="P3" s="2347"/>
      <c r="Q3" s="1513"/>
      <c r="R3" s="1513"/>
      <c r="S3" s="1513"/>
      <c r="T3" s="1513"/>
    </row>
    <row r="4" spans="1:20" ht="13.5" thickBot="1" x14ac:dyDescent="0.25">
      <c r="B4" s="2096"/>
      <c r="C4" s="2096"/>
      <c r="D4" s="2096"/>
      <c r="E4" s="2096"/>
      <c r="F4" s="2096"/>
      <c r="G4" s="2096"/>
      <c r="H4" s="2096"/>
      <c r="I4" s="2096"/>
      <c r="Q4" s="1513"/>
      <c r="R4" s="1513"/>
      <c r="S4" s="1513"/>
      <c r="T4" s="1513"/>
    </row>
    <row r="5" spans="1:20" x14ac:dyDescent="0.2">
      <c r="A5" s="2097"/>
      <c r="B5" s="2358" t="s">
        <v>1872</v>
      </c>
      <c r="C5" s="2359"/>
      <c r="D5" s="2359"/>
      <c r="E5" s="2359"/>
      <c r="F5" s="2359"/>
      <c r="G5" s="2359"/>
      <c r="H5" s="2359"/>
      <c r="I5" s="2359"/>
      <c r="J5" s="2359"/>
      <c r="K5" s="2359"/>
      <c r="L5" s="2359"/>
      <c r="M5" s="2359"/>
      <c r="N5" s="2360"/>
      <c r="O5" s="1513"/>
      <c r="P5" s="1513"/>
      <c r="Q5" s="1513"/>
      <c r="R5" s="1513"/>
      <c r="S5" s="1513"/>
      <c r="T5" s="1513"/>
    </row>
    <row r="6" spans="1:20" ht="13.5" thickBot="1" x14ac:dyDescent="0.25">
      <c r="A6" s="2098"/>
      <c r="B6" s="2361" t="s">
        <v>1887</v>
      </c>
      <c r="C6" s="2356"/>
      <c r="D6" s="2356"/>
      <c r="E6" s="2356"/>
      <c r="F6" s="2356"/>
      <c r="G6" s="2356"/>
      <c r="H6" s="2356"/>
      <c r="I6" s="2356"/>
      <c r="J6" s="2356"/>
      <c r="K6" s="2356"/>
      <c r="L6" s="2356"/>
      <c r="M6" s="2356"/>
      <c r="N6" s="2357"/>
      <c r="O6" s="1513"/>
      <c r="P6" s="1513"/>
      <c r="Q6" s="1513"/>
      <c r="R6" s="1513"/>
      <c r="S6" s="1513"/>
      <c r="T6" s="1513"/>
    </row>
    <row r="7" spans="1:20" x14ac:dyDescent="0.2">
      <c r="A7" s="2099" t="s">
        <v>0</v>
      </c>
      <c r="B7" s="2100" t="s">
        <v>755</v>
      </c>
      <c r="C7" s="2101" t="s">
        <v>750</v>
      </c>
      <c r="D7" s="2102" t="s">
        <v>754</v>
      </c>
      <c r="E7" s="2101" t="s">
        <v>753</v>
      </c>
      <c r="F7" s="2102" t="s">
        <v>752</v>
      </c>
      <c r="G7" s="2101" t="s">
        <v>201</v>
      </c>
      <c r="H7" s="2101" t="s">
        <v>751</v>
      </c>
      <c r="I7" s="2103" t="s">
        <v>749</v>
      </c>
      <c r="J7" s="2104" t="s">
        <v>750</v>
      </c>
      <c r="K7" s="2101"/>
      <c r="L7" s="2101"/>
      <c r="M7" s="2105"/>
      <c r="N7" s="2106"/>
      <c r="O7" s="1513"/>
      <c r="P7" s="1513"/>
      <c r="Q7" s="1513"/>
      <c r="R7" s="1513"/>
      <c r="S7" s="1513"/>
      <c r="T7" s="1513"/>
    </row>
    <row r="8" spans="1:20" ht="38.25" x14ac:dyDescent="0.2">
      <c r="A8" s="2099"/>
      <c r="B8" s="2107"/>
      <c r="C8" s="2108"/>
      <c r="D8" s="2102"/>
      <c r="E8" s="2108"/>
      <c r="F8" s="2102"/>
      <c r="G8" s="2109"/>
      <c r="H8" s="2109"/>
      <c r="I8" s="2110" t="s">
        <v>1388</v>
      </c>
      <c r="J8" s="2111" t="s">
        <v>1387</v>
      </c>
      <c r="K8" s="2109"/>
      <c r="L8" s="2109"/>
      <c r="M8" s="2112"/>
      <c r="N8" s="2113" t="s">
        <v>355</v>
      </c>
      <c r="O8" s="1513"/>
      <c r="P8" s="1513"/>
      <c r="Q8" s="1513"/>
      <c r="R8" s="1513"/>
      <c r="S8" s="1513"/>
      <c r="T8" s="1513"/>
    </row>
    <row r="9" spans="1:20" x14ac:dyDescent="0.2">
      <c r="A9" s="2099"/>
      <c r="B9" s="2114" t="s">
        <v>758</v>
      </c>
      <c r="C9" s="2115" t="s">
        <v>758</v>
      </c>
      <c r="D9" s="233" t="s">
        <v>758</v>
      </c>
      <c r="E9" s="2115" t="s">
        <v>758</v>
      </c>
      <c r="F9" s="233" t="s">
        <v>758</v>
      </c>
      <c r="G9" s="2115" t="s">
        <v>758</v>
      </c>
      <c r="H9" s="2116" t="s">
        <v>758</v>
      </c>
      <c r="I9" s="2115" t="s">
        <v>759</v>
      </c>
      <c r="J9" s="2115" t="s">
        <v>759</v>
      </c>
      <c r="K9" s="2115"/>
      <c r="L9" s="2115"/>
      <c r="M9" s="2105"/>
      <c r="N9" s="2098"/>
      <c r="O9" s="1513"/>
      <c r="P9" s="1513"/>
      <c r="Q9" s="1513"/>
      <c r="R9" s="1513"/>
      <c r="S9" s="1513"/>
      <c r="T9" s="1513"/>
    </row>
    <row r="10" spans="1:20" ht="13.5" thickBot="1" x14ac:dyDescent="0.25">
      <c r="A10" s="2117"/>
      <c r="B10" s="2118"/>
      <c r="C10" s="2119"/>
      <c r="D10" s="2120"/>
      <c r="E10" s="2119"/>
      <c r="F10" s="2120"/>
      <c r="G10" s="2119"/>
      <c r="H10" s="2121"/>
      <c r="I10" s="2119"/>
      <c r="J10" s="2119"/>
      <c r="K10" s="2119"/>
      <c r="L10" s="2119"/>
      <c r="M10" s="2122"/>
      <c r="N10" s="2123"/>
      <c r="O10" s="1513"/>
      <c r="P10" s="1513"/>
      <c r="Q10" s="1513"/>
      <c r="R10" s="1513"/>
      <c r="S10" s="1513"/>
      <c r="T10" s="1513"/>
    </row>
    <row r="11" spans="1:20" x14ac:dyDescent="0.2">
      <c r="A11" s="2124"/>
      <c r="B11" s="2125"/>
      <c r="C11" s="2126"/>
      <c r="D11" s="220"/>
      <c r="E11" s="2126"/>
      <c r="F11" s="220"/>
      <c r="G11" s="2126"/>
      <c r="H11" s="2127"/>
      <c r="I11" s="2126"/>
      <c r="J11" s="2126"/>
      <c r="K11" s="2126"/>
      <c r="L11" s="2126"/>
      <c r="M11" s="2128"/>
      <c r="N11" s="2097"/>
      <c r="O11" s="1513"/>
      <c r="P11" s="1513"/>
      <c r="Q11" s="1513"/>
      <c r="R11" s="1513"/>
      <c r="S11" s="1513"/>
      <c r="T11" s="1513"/>
    </row>
    <row r="12" spans="1:20" ht="14.25" x14ac:dyDescent="0.2">
      <c r="A12" s="2124" t="s">
        <v>12</v>
      </c>
      <c r="B12" s="2257">
        <v>126940.92081558144</v>
      </c>
      <c r="C12" s="2258">
        <v>426369.0501310876</v>
      </c>
      <c r="D12" s="2259">
        <v>29501.430333821285</v>
      </c>
      <c r="E12" s="2258">
        <v>202686.83272184845</v>
      </c>
      <c r="F12" s="2259">
        <v>87898.563440302576</v>
      </c>
      <c r="G12" s="2258">
        <v>1031.4900537866347</v>
      </c>
      <c r="H12" s="2260">
        <v>989.19773292884236</v>
      </c>
      <c r="I12" s="2258">
        <v>152876.69831516143</v>
      </c>
      <c r="J12" s="2258">
        <v>87508.612637548838</v>
      </c>
      <c r="K12" s="2261"/>
      <c r="L12" s="2261"/>
      <c r="M12" s="2262"/>
      <c r="N12" s="2129">
        <f t="shared" ref="N12:N41" si="0">SUM(B12:M12)</f>
        <v>1115802.7961820671</v>
      </c>
      <c r="O12" s="1513"/>
      <c r="P12" s="1513"/>
      <c r="Q12" s="1513"/>
      <c r="R12" s="1513"/>
      <c r="S12" s="1513"/>
      <c r="T12" s="1513"/>
    </row>
    <row r="13" spans="1:20" ht="14.25" x14ac:dyDescent="0.2">
      <c r="A13" s="2124" t="s">
        <v>39</v>
      </c>
      <c r="B13" s="2257">
        <v>506813.14027832897</v>
      </c>
      <c r="C13" s="2258">
        <v>1702283.517608616</v>
      </c>
      <c r="D13" s="2259">
        <v>117784.81244757964</v>
      </c>
      <c r="E13" s="2258">
        <v>809229.59692458296</v>
      </c>
      <c r="F13" s="2259">
        <v>350936.06283077766</v>
      </c>
      <c r="G13" s="2258">
        <v>4118.2363414942138</v>
      </c>
      <c r="H13" s="2260">
        <v>3949.3837460830309</v>
      </c>
      <c r="I13" s="2258">
        <v>610362.04126053071</v>
      </c>
      <c r="J13" s="2258">
        <v>349379.17960015422</v>
      </c>
      <c r="K13" s="2261"/>
      <c r="L13" s="2261"/>
      <c r="M13" s="2262"/>
      <c r="N13" s="2129">
        <f t="shared" si="0"/>
        <v>4454855.9710381478</v>
      </c>
      <c r="O13" s="1513"/>
      <c r="P13" s="1513"/>
      <c r="Q13" s="1513"/>
      <c r="R13" s="1513"/>
      <c r="S13" s="1513"/>
      <c r="T13" s="1513"/>
    </row>
    <row r="14" spans="1:20" ht="14.25" x14ac:dyDescent="0.2">
      <c r="A14" s="2124" t="s">
        <v>98</v>
      </c>
      <c r="B14" s="2257">
        <v>58205.602588260801</v>
      </c>
      <c r="C14" s="2258">
        <v>195500.92537865177</v>
      </c>
      <c r="D14" s="2259">
        <v>13527.147264752561</v>
      </c>
      <c r="E14" s="2258">
        <v>92937.006912219542</v>
      </c>
      <c r="F14" s="2259">
        <v>40303.700483770961</v>
      </c>
      <c r="G14" s="2258">
        <v>472.96411400443498</v>
      </c>
      <c r="H14" s="2260">
        <v>453.57202196218378</v>
      </c>
      <c r="I14" s="2258">
        <v>70097.80841329378</v>
      </c>
      <c r="J14" s="2258">
        <v>40124.898240111237</v>
      </c>
      <c r="K14" s="2261"/>
      <c r="L14" s="2261"/>
      <c r="M14" s="2262"/>
      <c r="N14" s="2129">
        <f t="shared" si="0"/>
        <v>511623.62541702739</v>
      </c>
      <c r="O14" s="1513"/>
      <c r="P14" s="1513"/>
      <c r="Q14" s="1513"/>
      <c r="R14" s="1513"/>
      <c r="S14" s="1513"/>
      <c r="T14" s="1513"/>
    </row>
    <row r="15" spans="1:20" ht="14.25" x14ac:dyDescent="0.2">
      <c r="A15" s="2124" t="s">
        <v>131</v>
      </c>
      <c r="B15" s="2257">
        <v>162352.53162206407</v>
      </c>
      <c r="C15" s="2258">
        <v>545309.53650983842</v>
      </c>
      <c r="D15" s="2259">
        <v>37731.189205143484</v>
      </c>
      <c r="E15" s="2258">
        <v>259228.62546945349</v>
      </c>
      <c r="F15" s="2259">
        <v>112418.86547528558</v>
      </c>
      <c r="G15" s="2258">
        <v>1319.2359130475409</v>
      </c>
      <c r="H15" s="2260">
        <v>1265.1456692134784</v>
      </c>
      <c r="I15" s="2258">
        <v>195523.38866004552</v>
      </c>
      <c r="J15" s="2258">
        <v>111920.13346965358</v>
      </c>
      <c r="K15" s="2261"/>
      <c r="L15" s="2261"/>
      <c r="M15" s="2262"/>
      <c r="N15" s="2129">
        <f t="shared" si="0"/>
        <v>1427068.6519937452</v>
      </c>
      <c r="O15" s="1513"/>
      <c r="P15" s="1513"/>
      <c r="Q15" s="1513"/>
      <c r="R15" s="1513"/>
      <c r="S15" s="1513"/>
      <c r="T15" s="1513"/>
    </row>
    <row r="16" spans="1:20" ht="14.25" x14ac:dyDescent="0.2">
      <c r="A16" s="2124" t="s">
        <v>420</v>
      </c>
      <c r="B16" s="2257">
        <v>152751.6279053516</v>
      </c>
      <c r="C16" s="2258">
        <v>513062.02978155692</v>
      </c>
      <c r="D16" s="2259">
        <v>35499.911928119422</v>
      </c>
      <c r="E16" s="2258">
        <v>243898.84250344706</v>
      </c>
      <c r="F16" s="2259">
        <v>105770.84654643518</v>
      </c>
      <c r="G16" s="2258">
        <v>1241.221379770763</v>
      </c>
      <c r="H16" s="2260">
        <v>1190.3298247275425</v>
      </c>
      <c r="I16" s="2258">
        <v>183960.88815490817</v>
      </c>
      <c r="J16" s="2258">
        <v>105301.6076316634</v>
      </c>
      <c r="K16" s="2261"/>
      <c r="L16" s="2261"/>
      <c r="M16" s="2262"/>
      <c r="N16" s="2129">
        <f t="shared" si="0"/>
        <v>1342677.3056559798</v>
      </c>
      <c r="O16" s="1513"/>
      <c r="P16" s="1513"/>
      <c r="Q16" s="1513"/>
      <c r="R16" s="1513"/>
      <c r="S16" s="1513"/>
      <c r="T16" s="1513"/>
    </row>
    <row r="17" spans="1:20" ht="14.25" x14ac:dyDescent="0.2">
      <c r="A17" s="2124" t="s">
        <v>217</v>
      </c>
      <c r="B17" s="2257">
        <v>350966.23874317383</v>
      </c>
      <c r="C17" s="2258">
        <v>1178825.085556176</v>
      </c>
      <c r="D17" s="2259">
        <v>81565.550141606698</v>
      </c>
      <c r="E17" s="2258">
        <v>560388.52456805517</v>
      </c>
      <c r="F17" s="2259">
        <v>243021.93495499378</v>
      </c>
      <c r="G17" s="2258">
        <v>2851.8635452820286</v>
      </c>
      <c r="H17" s="2260">
        <v>2734.9337429471066</v>
      </c>
      <c r="I17" s="2258">
        <v>422673.47246595082</v>
      </c>
      <c r="J17" s="2258">
        <v>241943.79903429889</v>
      </c>
      <c r="K17" s="2261"/>
      <c r="L17" s="2261"/>
      <c r="M17" s="2262"/>
      <c r="N17" s="2129">
        <f t="shared" si="0"/>
        <v>3084971.4027524842</v>
      </c>
      <c r="O17" s="1513"/>
      <c r="P17" s="1513"/>
      <c r="Q17" s="1513"/>
      <c r="R17" s="1513"/>
      <c r="S17" s="1513"/>
      <c r="T17" s="1513"/>
    </row>
    <row r="18" spans="1:20" ht="14.25" x14ac:dyDescent="0.2">
      <c r="A18" s="2124" t="s">
        <v>91</v>
      </c>
      <c r="B18" s="2257">
        <v>32555.364833480307</v>
      </c>
      <c r="C18" s="2258">
        <v>109346.92998554512</v>
      </c>
      <c r="D18" s="2259">
        <v>7565.9591994165385</v>
      </c>
      <c r="E18" s="2258">
        <v>51981.218852104219</v>
      </c>
      <c r="F18" s="2259">
        <v>22542.532248486881</v>
      </c>
      <c r="G18" s="2258">
        <v>264.53672155029977</v>
      </c>
      <c r="H18" s="2260">
        <v>253.69040086557507</v>
      </c>
      <c r="I18" s="2258">
        <v>39206.874002579985</v>
      </c>
      <c r="J18" s="2258">
        <v>22442.525169845947</v>
      </c>
      <c r="K18" s="2261"/>
      <c r="L18" s="2261"/>
      <c r="M18" s="2262"/>
      <c r="N18" s="2129">
        <f t="shared" si="0"/>
        <v>286159.63141387491</v>
      </c>
      <c r="O18" s="1513"/>
      <c r="P18" s="1513"/>
      <c r="Q18" s="1513"/>
      <c r="R18" s="1513"/>
      <c r="S18" s="1513"/>
      <c r="T18" s="1513"/>
    </row>
    <row r="19" spans="1:20" ht="14.25" x14ac:dyDescent="0.2">
      <c r="A19" s="2124" t="s">
        <v>169</v>
      </c>
      <c r="B19" s="2257">
        <v>62201.076107082714</v>
      </c>
      <c r="C19" s="2258">
        <v>208920.91822334609</v>
      </c>
      <c r="D19" s="2259">
        <v>14455.706652134006</v>
      </c>
      <c r="E19" s="2258">
        <v>99316.587803479546</v>
      </c>
      <c r="F19" s="2259">
        <v>43070.313332581405</v>
      </c>
      <c r="G19" s="2258">
        <v>505.43032874711884</v>
      </c>
      <c r="H19" s="2260">
        <v>484.70708322850112</v>
      </c>
      <c r="I19" s="2258">
        <v>74909.61217081135</v>
      </c>
      <c r="J19" s="2258">
        <v>42879.237362718697</v>
      </c>
      <c r="K19" s="2261"/>
      <c r="L19" s="2261"/>
      <c r="M19" s="2262"/>
      <c r="N19" s="2129">
        <f t="shared" si="0"/>
        <v>546743.58906412951</v>
      </c>
      <c r="O19" s="1513"/>
      <c r="P19" s="1513"/>
      <c r="Q19" s="1513"/>
      <c r="R19" s="1513"/>
      <c r="S19" s="1513"/>
      <c r="T19" s="1513"/>
    </row>
    <row r="20" spans="1:20" ht="14.25" x14ac:dyDescent="0.2">
      <c r="A20" s="2124" t="s">
        <v>182</v>
      </c>
      <c r="B20" s="2257">
        <v>38077.475207558928</v>
      </c>
      <c r="C20" s="2258">
        <v>127894.58932020096</v>
      </c>
      <c r="D20" s="2259">
        <v>8849.3133254924505</v>
      </c>
      <c r="E20" s="2258">
        <v>60798.383990590228</v>
      </c>
      <c r="F20" s="2259">
        <v>26366.244617372766</v>
      </c>
      <c r="G20" s="2258">
        <v>309.40800411369935</v>
      </c>
      <c r="H20" s="2260">
        <v>296.72190739574449</v>
      </c>
      <c r="I20" s="2258">
        <v>45857.227539462612</v>
      </c>
      <c r="J20" s="2258">
        <v>26249.274124889933</v>
      </c>
      <c r="K20" s="2261"/>
      <c r="L20" s="2261"/>
      <c r="M20" s="2262"/>
      <c r="N20" s="2129">
        <f t="shared" si="0"/>
        <v>334698.63803707733</v>
      </c>
      <c r="O20" s="1513"/>
      <c r="P20" s="1513"/>
      <c r="Q20" s="1513"/>
      <c r="R20" s="1513"/>
      <c r="S20" s="1513"/>
      <c r="T20" s="1513"/>
    </row>
    <row r="21" spans="1:20" ht="14.25" x14ac:dyDescent="0.2">
      <c r="A21" s="2124" t="s">
        <v>201</v>
      </c>
      <c r="B21" s="2257">
        <v>73352.963479847036</v>
      </c>
      <c r="C21" s="2258">
        <v>246377.86745410005</v>
      </c>
      <c r="D21" s="2259">
        <v>17047.436933468507</v>
      </c>
      <c r="E21" s="2258">
        <v>117122.82960426321</v>
      </c>
      <c r="F21" s="2259">
        <v>50792.290402041224</v>
      </c>
      <c r="G21" s="2258">
        <v>596.04776583556327</v>
      </c>
      <c r="H21" s="2260">
        <v>571.60909745795982</v>
      </c>
      <c r="I21" s="2258">
        <v>88339.983642651845</v>
      </c>
      <c r="J21" s="2258">
        <v>50566.956862552499</v>
      </c>
      <c r="K21" s="2261"/>
      <c r="L21" s="2261"/>
      <c r="M21" s="2262"/>
      <c r="N21" s="2129">
        <f t="shared" si="0"/>
        <v>644767.98524221801</v>
      </c>
      <c r="O21" s="1513"/>
      <c r="P21" s="1513"/>
      <c r="Q21" s="1513"/>
      <c r="R21" s="1513"/>
      <c r="S21" s="1513"/>
      <c r="T21" s="1513"/>
    </row>
    <row r="22" spans="1:20" ht="14.25" x14ac:dyDescent="0.2">
      <c r="A22" s="2124" t="s">
        <v>210</v>
      </c>
      <c r="B22" s="2257">
        <v>22145.2110682522</v>
      </c>
      <c r="C22" s="2258">
        <v>74381.314925550541</v>
      </c>
      <c r="D22" s="2259">
        <v>5146.6099139688831</v>
      </c>
      <c r="E22" s="2258">
        <v>35359.30464772485</v>
      </c>
      <c r="F22" s="2259">
        <v>15334.15881557658</v>
      </c>
      <c r="G22" s="2258">
        <v>179.9464255430548</v>
      </c>
      <c r="H22" s="2260">
        <v>172.56840775379754</v>
      </c>
      <c r="I22" s="2258">
        <v>26669.782524464023</v>
      </c>
      <c r="J22" s="2258">
        <v>15266.130769319048</v>
      </c>
      <c r="K22" s="2261"/>
      <c r="L22" s="2261"/>
      <c r="M22" s="2262"/>
      <c r="N22" s="2129">
        <f t="shared" si="0"/>
        <v>194655.02749815298</v>
      </c>
      <c r="O22" s="1513"/>
      <c r="P22" s="1513"/>
      <c r="Q22" s="1513"/>
      <c r="R22" s="1513"/>
      <c r="S22" s="1513"/>
      <c r="T22" s="1513"/>
    </row>
    <row r="23" spans="1:20" ht="14.25" x14ac:dyDescent="0.2">
      <c r="A23" s="2124" t="s">
        <v>299</v>
      </c>
      <c r="B23" s="2257">
        <v>471724.26334520726</v>
      </c>
      <c r="C23" s="2258">
        <v>1584427.0294720863</v>
      </c>
      <c r="D23" s="2259">
        <v>109630.05784454342</v>
      </c>
      <c r="E23" s="2258">
        <v>753203.11402492388</v>
      </c>
      <c r="F23" s="2259">
        <v>326639.23360235454</v>
      </c>
      <c r="G23" s="2258">
        <v>3833.1129366652831</v>
      </c>
      <c r="H23" s="2260">
        <v>3675.9507404749393</v>
      </c>
      <c r="I23" s="2258">
        <v>568104.02376185637</v>
      </c>
      <c r="J23" s="2258">
        <v>325190.14016591164</v>
      </c>
      <c r="K23" s="2261"/>
      <c r="L23" s="2261"/>
      <c r="M23" s="2262"/>
      <c r="N23" s="2129">
        <f t="shared" si="0"/>
        <v>4146426.9258940229</v>
      </c>
      <c r="O23" s="1513"/>
      <c r="P23" s="1513"/>
      <c r="Q23" s="1513"/>
      <c r="R23" s="1513"/>
      <c r="S23" s="1513"/>
      <c r="T23" s="1513"/>
    </row>
    <row r="24" spans="1:20" ht="14.25" x14ac:dyDescent="0.2">
      <c r="A24" s="2124" t="s">
        <v>255</v>
      </c>
      <c r="B24" s="2257">
        <v>6813.8781727580517</v>
      </c>
      <c r="C24" s="2258">
        <v>22886.447849614127</v>
      </c>
      <c r="D24" s="2259">
        <v>1583.5646293192235</v>
      </c>
      <c r="E24" s="2258">
        <v>10879.733473773129</v>
      </c>
      <c r="F24" s="2259">
        <v>4718.1799138891274</v>
      </c>
      <c r="G24" s="2258">
        <v>55.367863394693977</v>
      </c>
      <c r="H24" s="2260">
        <v>53.097715044448051</v>
      </c>
      <c r="I24" s="2258">
        <v>8206.0472783740333</v>
      </c>
      <c r="J24" s="2258">
        <v>4697.2483084914211</v>
      </c>
      <c r="K24" s="2261"/>
      <c r="L24" s="2261"/>
      <c r="M24" s="2262"/>
      <c r="N24" s="2129">
        <f t="shared" si="0"/>
        <v>59893.565204658247</v>
      </c>
      <c r="O24" s="1513"/>
      <c r="P24" s="1513"/>
      <c r="Q24" s="1513"/>
      <c r="R24" s="1513"/>
      <c r="S24" s="1513"/>
      <c r="T24" s="1513"/>
    </row>
    <row r="25" spans="1:20" ht="14.25" x14ac:dyDescent="0.2">
      <c r="A25" s="2124" t="s">
        <v>266</v>
      </c>
      <c r="B25" s="2263">
        <v>468198.96968422964</v>
      </c>
      <c r="C25" s="2264">
        <v>1572586.2763090632</v>
      </c>
      <c r="D25" s="2265">
        <v>108810.76959078413</v>
      </c>
      <c r="E25" s="2264">
        <v>747574.27029220806</v>
      </c>
      <c r="F25" s="2265">
        <v>324198.19058396248</v>
      </c>
      <c r="G25" s="2264">
        <v>3804.4672854078899</v>
      </c>
      <c r="H25" s="2266">
        <v>3648.4795950401772</v>
      </c>
      <c r="I25" s="2264">
        <v>563858.4640792968</v>
      </c>
      <c r="J25" s="2264">
        <v>322759.92652455735</v>
      </c>
      <c r="K25" s="2267"/>
      <c r="L25" s="2267"/>
      <c r="M25" s="2268"/>
      <c r="N25" s="2129">
        <f t="shared" si="0"/>
        <v>4115439.8139445493</v>
      </c>
      <c r="O25" s="1513"/>
      <c r="P25" s="1513"/>
      <c r="Q25" s="1513"/>
      <c r="R25" s="1513"/>
      <c r="S25" s="1513"/>
      <c r="T25" s="1513"/>
    </row>
    <row r="26" spans="1:20" ht="14.25" x14ac:dyDescent="0.2">
      <c r="A26" s="2124" t="s">
        <v>348</v>
      </c>
      <c r="B26" s="2269">
        <v>0</v>
      </c>
      <c r="C26" s="2270">
        <v>0</v>
      </c>
      <c r="D26" s="2271">
        <v>0</v>
      </c>
      <c r="E26" s="2270">
        <v>0</v>
      </c>
      <c r="F26" s="2271">
        <v>0</v>
      </c>
      <c r="G26" s="2270">
        <v>0</v>
      </c>
      <c r="H26" s="2272">
        <v>0</v>
      </c>
      <c r="I26" s="2270">
        <v>0</v>
      </c>
      <c r="J26" s="2270">
        <v>0</v>
      </c>
      <c r="K26" s="2270"/>
      <c r="L26" s="2270"/>
      <c r="M26" s="2273"/>
      <c r="N26" s="2129">
        <f t="shared" si="0"/>
        <v>0</v>
      </c>
      <c r="O26" s="1513"/>
      <c r="P26" s="1513"/>
      <c r="Q26" s="1513"/>
      <c r="R26" s="1513"/>
      <c r="S26" s="1513"/>
      <c r="T26" s="1513"/>
    </row>
    <row r="27" spans="1:20" ht="14.25" x14ac:dyDescent="0.2">
      <c r="A27" s="2130" t="s">
        <v>138</v>
      </c>
      <c r="B27" s="2269">
        <v>15903.705870657484</v>
      </c>
      <c r="C27" s="2270">
        <v>53417.35290771669</v>
      </c>
      <c r="D27" s="2271">
        <v>3696.0663888235822</v>
      </c>
      <c r="E27" s="2270">
        <v>25393.480295817782</v>
      </c>
      <c r="F27" s="2271">
        <v>11012.311005989737</v>
      </c>
      <c r="G27" s="2270">
        <v>129.22952124920874</v>
      </c>
      <c r="H27" s="2272">
        <v>123.93095694710355</v>
      </c>
      <c r="I27" s="2270">
        <v>19153.051898951828</v>
      </c>
      <c r="J27" s="2270">
        <v>10963.456288132193</v>
      </c>
      <c r="K27" s="2270"/>
      <c r="L27" s="2270"/>
      <c r="M27" s="2273"/>
      <c r="N27" s="2129">
        <f t="shared" si="0"/>
        <v>139792.58513428562</v>
      </c>
      <c r="O27" s="1513"/>
      <c r="P27" s="1513"/>
      <c r="Q27" s="1513"/>
      <c r="R27" s="1513"/>
      <c r="S27" s="1513"/>
      <c r="T27" s="1513"/>
    </row>
    <row r="28" spans="1:20" ht="14.25" x14ac:dyDescent="0.2">
      <c r="A28" s="2131" t="s">
        <v>297</v>
      </c>
      <c r="B28" s="2269">
        <v>67925.479040485632</v>
      </c>
      <c r="C28" s="2270">
        <v>228148.03762346812</v>
      </c>
      <c r="D28" s="2271">
        <v>15786.074143227386</v>
      </c>
      <c r="E28" s="2270">
        <v>108456.75389287413</v>
      </c>
      <c r="F28" s="2271">
        <v>47034.100511426346</v>
      </c>
      <c r="G28" s="2270">
        <v>551.94538986165412</v>
      </c>
      <c r="H28" s="2272">
        <v>529.31497143123374</v>
      </c>
      <c r="I28" s="2270">
        <v>81803.589421501398</v>
      </c>
      <c r="J28" s="2270">
        <v>46825.439703634103</v>
      </c>
      <c r="K28" s="2270"/>
      <c r="L28" s="2270"/>
      <c r="M28" s="2273"/>
      <c r="N28" s="2129">
        <f t="shared" si="0"/>
        <v>597060.73469791003</v>
      </c>
      <c r="O28" s="1513"/>
      <c r="P28" s="1513"/>
      <c r="Q28" s="1513"/>
      <c r="R28" s="1513"/>
      <c r="S28" s="1513"/>
      <c r="T28" s="1513"/>
    </row>
    <row r="29" spans="1:20" ht="14.25" x14ac:dyDescent="0.2">
      <c r="A29" s="2131" t="s">
        <v>349</v>
      </c>
      <c r="B29" s="2269">
        <v>0</v>
      </c>
      <c r="C29" s="2270">
        <v>0</v>
      </c>
      <c r="D29" s="2271">
        <v>0</v>
      </c>
      <c r="E29" s="2270">
        <v>0</v>
      </c>
      <c r="F29" s="2271">
        <v>0</v>
      </c>
      <c r="G29" s="2270">
        <v>0</v>
      </c>
      <c r="H29" s="2272">
        <v>0</v>
      </c>
      <c r="I29" s="2270">
        <v>0</v>
      </c>
      <c r="J29" s="2270">
        <v>0</v>
      </c>
      <c r="K29" s="2270"/>
      <c r="L29" s="2270"/>
      <c r="M29" s="2273"/>
      <c r="N29" s="2129">
        <f t="shared" si="0"/>
        <v>0</v>
      </c>
      <c r="O29" s="1513"/>
      <c r="P29" s="1513"/>
      <c r="Q29" s="1513"/>
      <c r="R29" s="1513"/>
      <c r="S29" s="1513"/>
      <c r="T29" s="1513"/>
    </row>
    <row r="30" spans="1:20" ht="14.25" x14ac:dyDescent="0.2">
      <c r="A30" s="2131" t="s">
        <v>328</v>
      </c>
      <c r="B30" s="2269">
        <v>110913.05839410589</v>
      </c>
      <c r="C30" s="2270">
        <v>372534.68031267147</v>
      </c>
      <c r="D30" s="2271">
        <v>25776.509610155052</v>
      </c>
      <c r="E30" s="2270">
        <v>177095.11140268453</v>
      </c>
      <c r="F30" s="2271">
        <v>76800.281871089435</v>
      </c>
      <c r="G30" s="2270">
        <v>901.25166757521754</v>
      </c>
      <c r="H30" s="2272">
        <v>864.29927568468383</v>
      </c>
      <c r="I30" s="2270">
        <v>133574.12297301006</v>
      </c>
      <c r="J30" s="2270">
        <v>76459.567183668129</v>
      </c>
      <c r="K30" s="2270"/>
      <c r="L30" s="2270"/>
      <c r="M30" s="2273"/>
      <c r="N30" s="2129">
        <f t="shared" si="0"/>
        <v>974918.88269064447</v>
      </c>
      <c r="O30" s="1513"/>
      <c r="P30" s="1513"/>
      <c r="Q30" s="1513"/>
      <c r="R30" s="1513"/>
      <c r="S30" s="1513"/>
      <c r="T30" s="1513"/>
    </row>
    <row r="31" spans="1:20" ht="14.25" x14ac:dyDescent="0.2">
      <c r="A31" s="2131" t="s">
        <v>350</v>
      </c>
      <c r="B31" s="2269">
        <v>0</v>
      </c>
      <c r="C31" s="2270">
        <v>0</v>
      </c>
      <c r="D31" s="2271">
        <v>0</v>
      </c>
      <c r="E31" s="2270">
        <v>0</v>
      </c>
      <c r="F31" s="2271">
        <v>0</v>
      </c>
      <c r="G31" s="2270">
        <v>0</v>
      </c>
      <c r="H31" s="2272">
        <v>0</v>
      </c>
      <c r="I31" s="2270">
        <v>0</v>
      </c>
      <c r="J31" s="2270">
        <v>0</v>
      </c>
      <c r="K31" s="2270"/>
      <c r="L31" s="2270"/>
      <c r="M31" s="2273"/>
      <c r="N31" s="2129">
        <f t="shared" si="0"/>
        <v>0</v>
      </c>
      <c r="O31" s="1513"/>
      <c r="P31" s="1513"/>
      <c r="Q31" s="1513"/>
      <c r="R31" s="1513"/>
      <c r="S31" s="1513"/>
      <c r="T31" s="1513"/>
    </row>
    <row r="32" spans="1:20" ht="14.25" x14ac:dyDescent="0.2">
      <c r="A32" s="2131" t="s">
        <v>351</v>
      </c>
      <c r="B32" s="2269">
        <v>0</v>
      </c>
      <c r="C32" s="2270">
        <v>0</v>
      </c>
      <c r="D32" s="2271">
        <v>0</v>
      </c>
      <c r="E32" s="2270">
        <v>0</v>
      </c>
      <c r="F32" s="2271">
        <v>0</v>
      </c>
      <c r="G32" s="2270">
        <v>0</v>
      </c>
      <c r="H32" s="2272">
        <v>0</v>
      </c>
      <c r="I32" s="2270">
        <v>0</v>
      </c>
      <c r="J32" s="2270">
        <v>0</v>
      </c>
      <c r="K32" s="2270"/>
      <c r="L32" s="2270"/>
      <c r="M32" s="2273"/>
      <c r="N32" s="2129">
        <f t="shared" si="0"/>
        <v>0</v>
      </c>
      <c r="O32" s="1513"/>
      <c r="P32" s="1513"/>
      <c r="Q32" s="1513"/>
      <c r="R32" s="1513"/>
      <c r="S32" s="1513"/>
      <c r="T32" s="1513"/>
    </row>
    <row r="33" spans="1:20" ht="14.25" x14ac:dyDescent="0.2">
      <c r="A33" s="2131" t="s">
        <v>352</v>
      </c>
      <c r="B33" s="2269">
        <v>0</v>
      </c>
      <c r="C33" s="2270">
        <v>0</v>
      </c>
      <c r="D33" s="2271">
        <v>0</v>
      </c>
      <c r="E33" s="2270">
        <v>0</v>
      </c>
      <c r="F33" s="2271">
        <v>0</v>
      </c>
      <c r="G33" s="2270">
        <v>0</v>
      </c>
      <c r="H33" s="2272">
        <v>0</v>
      </c>
      <c r="I33" s="2270">
        <v>0</v>
      </c>
      <c r="J33" s="2270">
        <v>0</v>
      </c>
      <c r="K33" s="2270"/>
      <c r="L33" s="2270"/>
      <c r="M33" s="2273"/>
      <c r="N33" s="2129">
        <f t="shared" si="0"/>
        <v>0</v>
      </c>
      <c r="O33" s="1513"/>
      <c r="P33" s="1513"/>
      <c r="Q33" s="1513"/>
      <c r="R33" s="1513"/>
      <c r="S33" s="1513"/>
      <c r="T33" s="1513"/>
    </row>
    <row r="34" spans="1:20" ht="14.25" x14ac:dyDescent="0.2">
      <c r="A34" s="2132" t="s">
        <v>353</v>
      </c>
      <c r="B34" s="2269">
        <v>0</v>
      </c>
      <c r="C34" s="2270">
        <v>0</v>
      </c>
      <c r="D34" s="2271">
        <v>0</v>
      </c>
      <c r="E34" s="2270">
        <v>0</v>
      </c>
      <c r="F34" s="2271">
        <v>0</v>
      </c>
      <c r="G34" s="2270">
        <v>0</v>
      </c>
      <c r="H34" s="2272">
        <v>0</v>
      </c>
      <c r="I34" s="2270">
        <v>0</v>
      </c>
      <c r="J34" s="2270">
        <v>0</v>
      </c>
      <c r="K34" s="2270"/>
      <c r="L34" s="2270"/>
      <c r="M34" s="2273"/>
      <c r="N34" s="2129">
        <f t="shared" si="0"/>
        <v>0</v>
      </c>
      <c r="O34" s="1513"/>
      <c r="P34" s="1513"/>
      <c r="Q34" s="1513"/>
      <c r="R34" s="1513"/>
      <c r="S34" s="1513"/>
      <c r="T34" s="1513"/>
    </row>
    <row r="35" spans="1:20" ht="14.25" x14ac:dyDescent="0.2">
      <c r="A35" s="2131" t="s">
        <v>336</v>
      </c>
      <c r="B35" s="2269">
        <v>3365.3355478685135</v>
      </c>
      <c r="C35" s="2270">
        <v>11303.485997251068</v>
      </c>
      <c r="D35" s="2271">
        <v>782.11353421338015</v>
      </c>
      <c r="E35" s="2270">
        <v>5373.438280274313</v>
      </c>
      <c r="F35" s="2271">
        <v>2330.2821363803819</v>
      </c>
      <c r="G35" s="2270">
        <v>27.345871788058425</v>
      </c>
      <c r="H35" s="2272">
        <v>26.224658471894109</v>
      </c>
      <c r="I35" s="2272">
        <v>4052.9199250745696</v>
      </c>
      <c r="J35" s="2272">
        <v>2319.9441359153184</v>
      </c>
      <c r="K35" s="2272"/>
      <c r="L35" s="2270"/>
      <c r="M35" s="2271"/>
      <c r="N35" s="2129">
        <f t="shared" si="0"/>
        <v>29581.090087237491</v>
      </c>
      <c r="O35" s="1513"/>
      <c r="P35" s="1513"/>
      <c r="Q35" s="1513"/>
      <c r="R35" s="1513"/>
      <c r="S35" s="1513"/>
      <c r="T35" s="1513"/>
    </row>
    <row r="36" spans="1:20" ht="14.25" x14ac:dyDescent="0.2">
      <c r="A36" s="2131" t="s">
        <v>354</v>
      </c>
      <c r="B36" s="2269">
        <v>20.307042745264422</v>
      </c>
      <c r="C36" s="2270">
        <v>68.20727682327491</v>
      </c>
      <c r="D36" s="2271">
        <v>4.7194143778561122</v>
      </c>
      <c r="E36" s="2270">
        <v>32.42429745696014</v>
      </c>
      <c r="F36" s="2271">
        <v>14.061343446710406</v>
      </c>
      <c r="G36" s="2270">
        <v>0.1650099312261267</v>
      </c>
      <c r="H36" s="2272">
        <v>0.15824432749536968</v>
      </c>
      <c r="I36" s="2272">
        <v>24.456051110193425</v>
      </c>
      <c r="J36" s="2272">
        <v>13.998962084032451</v>
      </c>
      <c r="K36" s="2272"/>
      <c r="L36" s="2270"/>
      <c r="M36" s="2271"/>
      <c r="N36" s="2129">
        <f t="shared" si="0"/>
        <v>178.49764230301335</v>
      </c>
      <c r="O36" s="1513"/>
      <c r="P36" s="1513"/>
      <c r="Q36" s="1513"/>
      <c r="R36" s="1513"/>
      <c r="S36" s="1513"/>
      <c r="T36" s="1513"/>
    </row>
    <row r="37" spans="1:20" ht="14.25" x14ac:dyDescent="0.2">
      <c r="A37" s="2133" t="s">
        <v>1364</v>
      </c>
      <c r="B37" s="2269">
        <v>0</v>
      </c>
      <c r="C37" s="2270">
        <v>0</v>
      </c>
      <c r="D37" s="2271">
        <v>0</v>
      </c>
      <c r="E37" s="2270">
        <v>0</v>
      </c>
      <c r="F37" s="2271">
        <v>0</v>
      </c>
      <c r="G37" s="2270">
        <v>0</v>
      </c>
      <c r="H37" s="2272">
        <v>0</v>
      </c>
      <c r="I37" s="2272">
        <v>0</v>
      </c>
      <c r="J37" s="2272">
        <v>0</v>
      </c>
      <c r="K37" s="2272"/>
      <c r="L37" s="2270"/>
      <c r="M37" s="2271"/>
      <c r="N37" s="2129">
        <f t="shared" si="0"/>
        <v>0</v>
      </c>
      <c r="O37" s="1513"/>
      <c r="P37" s="1513"/>
      <c r="Q37" s="1513"/>
      <c r="R37" s="1513"/>
      <c r="S37" s="1513"/>
      <c r="T37" s="1513"/>
    </row>
    <row r="38" spans="1:20" ht="14.25" x14ac:dyDescent="0.2">
      <c r="A38" s="2133" t="s">
        <v>1433</v>
      </c>
      <c r="B38" s="2269">
        <v>33.065744094617763</v>
      </c>
      <c r="C38" s="2270">
        <v>111.06119138667302</v>
      </c>
      <c r="D38" s="2270">
        <v>7.6845727884746191</v>
      </c>
      <c r="E38" s="2272">
        <v>52.796142481633858</v>
      </c>
      <c r="F38" s="2271">
        <v>22.895937624589987</v>
      </c>
      <c r="G38" s="2270">
        <v>0.26868393529461376</v>
      </c>
      <c r="H38" s="2272">
        <v>0.25766757390644601</v>
      </c>
      <c r="I38" s="2272">
        <v>39.8215307722798</v>
      </c>
      <c r="J38" s="2272">
        <v>22.794362707924002</v>
      </c>
      <c r="K38" s="2272"/>
      <c r="L38" s="2270"/>
      <c r="M38" s="2271"/>
      <c r="N38" s="2129">
        <f t="shared" si="0"/>
        <v>290.64583336539408</v>
      </c>
      <c r="O38" s="1513"/>
      <c r="P38" s="1513"/>
      <c r="Q38" s="1513"/>
      <c r="R38" s="1513"/>
      <c r="S38" s="1513"/>
      <c r="T38" s="1513"/>
    </row>
    <row r="39" spans="1:20" ht="14.25" x14ac:dyDescent="0.2">
      <c r="A39" s="2133" t="s">
        <v>1651</v>
      </c>
      <c r="B39" s="2274">
        <v>446.1345088651064</v>
      </c>
      <c r="C39" s="2275">
        <v>1498.4761852473207</v>
      </c>
      <c r="D39" s="2275">
        <v>103.68292626393161</v>
      </c>
      <c r="E39" s="2276">
        <v>712.34389973549401</v>
      </c>
      <c r="F39" s="2277">
        <v>308.9199462115007</v>
      </c>
      <c r="G39" s="2275">
        <v>3.6251770161167527</v>
      </c>
      <c r="H39" s="2276">
        <v>3.4765404403503926</v>
      </c>
      <c r="I39" s="2276">
        <v>537.28593019140828</v>
      </c>
      <c r="J39" s="2276">
        <v>307.54946214103421</v>
      </c>
      <c r="K39" s="2278"/>
      <c r="L39" s="2279"/>
      <c r="M39" s="2280"/>
      <c r="N39" s="2129">
        <f t="shared" si="0"/>
        <v>3921.4945761122631</v>
      </c>
      <c r="O39" s="1513"/>
      <c r="P39" s="1513"/>
      <c r="Q39" s="1513"/>
      <c r="R39" s="1513"/>
      <c r="S39" s="1513"/>
      <c r="T39" s="1513"/>
    </row>
    <row r="40" spans="1:20" ht="14.25" x14ac:dyDescent="0.2">
      <c r="A40" s="2134" t="s">
        <v>1667</v>
      </c>
      <c r="B40" s="2274">
        <v>0</v>
      </c>
      <c r="C40" s="2276">
        <v>0</v>
      </c>
      <c r="D40" s="2275">
        <v>0</v>
      </c>
      <c r="E40" s="2276">
        <v>0</v>
      </c>
      <c r="F40" s="2275">
        <v>0</v>
      </c>
      <c r="G40" s="2276">
        <v>0</v>
      </c>
      <c r="H40" s="2276">
        <v>0</v>
      </c>
      <c r="I40" s="2276">
        <v>0</v>
      </c>
      <c r="J40" s="2276">
        <v>0</v>
      </c>
      <c r="K40" s="2278"/>
      <c r="L40" s="2278"/>
      <c r="M40" s="2281"/>
      <c r="N40" s="2129">
        <f t="shared" si="0"/>
        <v>0</v>
      </c>
      <c r="O40" s="1513"/>
      <c r="P40" s="1513"/>
      <c r="Q40" s="1513"/>
      <c r="R40" s="1513"/>
      <c r="S40" s="1513"/>
      <c r="T40" s="1513"/>
    </row>
    <row r="41" spans="1:20" ht="14.25" x14ac:dyDescent="0.2">
      <c r="A41" s="2134" t="s">
        <v>1668</v>
      </c>
      <c r="B41" s="2274">
        <v>0</v>
      </c>
      <c r="C41" s="2276">
        <v>0</v>
      </c>
      <c r="D41" s="2275">
        <v>0</v>
      </c>
      <c r="E41" s="2276">
        <v>0</v>
      </c>
      <c r="F41" s="2275">
        <v>0</v>
      </c>
      <c r="G41" s="2276">
        <v>0</v>
      </c>
      <c r="H41" s="2276">
        <v>0</v>
      </c>
      <c r="I41" s="2276">
        <v>0</v>
      </c>
      <c r="J41" s="2276">
        <v>0</v>
      </c>
      <c r="K41" s="2278"/>
      <c r="L41" s="2278"/>
      <c r="M41" s="2281"/>
      <c r="N41" s="2129">
        <f t="shared" si="0"/>
        <v>0</v>
      </c>
      <c r="O41" s="1513"/>
      <c r="P41" s="1513"/>
      <c r="Q41" s="1513"/>
      <c r="R41" s="1513"/>
      <c r="S41" s="1513"/>
      <c r="T41" s="1513"/>
    </row>
    <row r="42" spans="1:20" ht="14.25" x14ac:dyDescent="0.2">
      <c r="A42" s="2135" t="s">
        <v>1669</v>
      </c>
      <c r="B42" s="2274">
        <v>0</v>
      </c>
      <c r="C42" s="2276">
        <v>0</v>
      </c>
      <c r="D42" s="2275">
        <v>0</v>
      </c>
      <c r="E42" s="2276">
        <v>0</v>
      </c>
      <c r="F42" s="2275">
        <v>0</v>
      </c>
      <c r="G42" s="2276">
        <v>0</v>
      </c>
      <c r="H42" s="2276">
        <v>0</v>
      </c>
      <c r="I42" s="2276">
        <v>0</v>
      </c>
      <c r="J42" s="2276">
        <v>0</v>
      </c>
      <c r="K42" s="2278"/>
      <c r="L42" s="2278"/>
      <c r="M42" s="2281"/>
      <c r="N42" s="2129">
        <f t="shared" ref="N42:N43" si="1">SUM(B42:M42)</f>
        <v>0</v>
      </c>
      <c r="O42" s="1513"/>
      <c r="P42" s="1513"/>
      <c r="Q42" s="1513"/>
      <c r="R42" s="1513"/>
      <c r="S42" s="1513"/>
      <c r="T42" s="1513"/>
    </row>
    <row r="43" spans="1:20" ht="14.25" x14ac:dyDescent="0.2">
      <c r="A43" s="2136" t="s">
        <v>1696</v>
      </c>
      <c r="B43" s="2282">
        <v>0</v>
      </c>
      <c r="C43" s="2283">
        <v>0</v>
      </c>
      <c r="D43" s="2284">
        <v>0</v>
      </c>
      <c r="E43" s="2283">
        <v>0</v>
      </c>
      <c r="F43" s="2284">
        <v>0</v>
      </c>
      <c r="G43" s="2283">
        <v>0</v>
      </c>
      <c r="H43" s="2283">
        <v>0</v>
      </c>
      <c r="I43" s="2283">
        <v>0</v>
      </c>
      <c r="J43" s="2283">
        <v>0</v>
      </c>
      <c r="K43" s="2285"/>
      <c r="L43" s="2285"/>
      <c r="M43" s="2286"/>
      <c r="N43" s="2137">
        <f t="shared" si="1"/>
        <v>0</v>
      </c>
      <c r="O43" s="1513"/>
      <c r="P43" s="1513"/>
      <c r="Q43" s="1513"/>
      <c r="R43" s="1513"/>
      <c r="S43" s="1513"/>
      <c r="T43" s="1513"/>
    </row>
    <row r="44" spans="1:20" x14ac:dyDescent="0.2">
      <c r="A44" s="2124" t="s">
        <v>742</v>
      </c>
      <c r="B44" s="2138">
        <f>SUM(B12:B43)</f>
        <v>2731706.3499999996</v>
      </c>
      <c r="C44" s="2138">
        <f t="shared" ref="C44:N44" si="2">SUM(C12:C43)</f>
        <v>9175252.8199999984</v>
      </c>
      <c r="D44" s="2138">
        <f t="shared" si="2"/>
        <v>634856.30999999971</v>
      </c>
      <c r="E44" s="2138">
        <f t="shared" si="2"/>
        <v>4361721.2199999988</v>
      </c>
      <c r="F44" s="2138">
        <f t="shared" si="2"/>
        <v>1891533.9699999995</v>
      </c>
      <c r="G44" s="2138">
        <f t="shared" si="2"/>
        <v>22197.159999999989</v>
      </c>
      <c r="H44" s="2138">
        <f t="shared" si="2"/>
        <v>21287.049999999996</v>
      </c>
      <c r="I44" s="2138">
        <f t="shared" si="2"/>
        <v>3289831.5599999987</v>
      </c>
      <c r="J44" s="2138">
        <f t="shared" si="2"/>
        <v>1883142.4199999992</v>
      </c>
      <c r="K44" s="2138">
        <f t="shared" si="2"/>
        <v>0</v>
      </c>
      <c r="L44" s="2138">
        <f t="shared" si="2"/>
        <v>0</v>
      </c>
      <c r="M44" s="2138">
        <f t="shared" si="2"/>
        <v>0</v>
      </c>
      <c r="N44" s="2138">
        <f t="shared" si="2"/>
        <v>24011528.859999999</v>
      </c>
      <c r="O44" s="1513"/>
      <c r="P44" s="1513"/>
      <c r="Q44" s="1513"/>
      <c r="R44" s="1513"/>
      <c r="S44" s="1513"/>
      <c r="T44" s="1513"/>
    </row>
    <row r="45" spans="1:20" ht="13.5" thickBot="1" x14ac:dyDescent="0.25">
      <c r="A45" s="2139"/>
      <c r="B45" s="2140"/>
      <c r="C45" s="2141"/>
      <c r="D45" s="2142"/>
      <c r="E45" s="2141"/>
      <c r="F45" s="2142"/>
      <c r="G45" s="2141"/>
      <c r="H45" s="2143"/>
      <c r="I45" s="2143"/>
      <c r="J45" s="2143"/>
      <c r="K45" s="2143"/>
      <c r="L45" s="2141"/>
      <c r="M45" s="2142"/>
      <c r="N45" s="2144"/>
      <c r="O45" s="1513"/>
      <c r="P45" s="1513"/>
      <c r="Q45" s="1513"/>
      <c r="R45" s="1513"/>
      <c r="S45" s="1513"/>
      <c r="T45" s="1513"/>
    </row>
    <row r="46" spans="1:20" x14ac:dyDescent="0.2">
      <c r="B46" s="2145"/>
      <c r="C46" s="2145"/>
      <c r="D46" s="2145"/>
      <c r="E46" s="2145"/>
      <c r="F46" s="2145"/>
      <c r="G46" s="2145"/>
      <c r="H46" s="2145"/>
      <c r="I46" s="2145"/>
      <c r="J46" s="2145"/>
      <c r="K46" s="2145"/>
      <c r="L46" s="2145"/>
      <c r="M46" s="2145"/>
      <c r="N46" s="2145"/>
      <c r="O46" s="2145"/>
      <c r="P46" s="2145"/>
      <c r="Q46" s="1513"/>
      <c r="R46" s="1513"/>
      <c r="S46" s="1513"/>
      <c r="T46" s="1513"/>
    </row>
    <row r="47" spans="1:20" x14ac:dyDescent="0.2">
      <c r="A47" s="2146"/>
      <c r="B47" s="1513"/>
      <c r="C47" s="1513"/>
      <c r="D47" s="1513"/>
      <c r="E47" s="1513"/>
      <c r="F47" s="1513"/>
      <c r="G47" s="1513"/>
      <c r="H47" s="1513"/>
      <c r="I47" s="1513"/>
      <c r="J47" s="1513"/>
      <c r="K47" s="1513"/>
      <c r="L47" s="1513"/>
      <c r="M47" s="1513"/>
      <c r="N47" s="1513"/>
      <c r="O47" s="1513"/>
      <c r="P47" s="1513"/>
      <c r="Q47" s="1513"/>
      <c r="R47" s="1513"/>
      <c r="S47" s="1513"/>
      <c r="T47" s="1513"/>
    </row>
    <row r="48" spans="1:20" ht="13.5" thickBot="1" x14ac:dyDescent="0.25">
      <c r="B48" s="1513"/>
      <c r="C48" s="1513"/>
      <c r="D48" s="2147"/>
      <c r="E48" s="2147"/>
      <c r="F48" s="2147"/>
      <c r="G48" s="2147"/>
      <c r="H48" s="2147"/>
      <c r="I48" s="2147"/>
      <c r="J48" s="2147"/>
      <c r="K48" s="2147"/>
      <c r="L48" s="2147"/>
      <c r="M48" s="2147"/>
      <c r="N48" s="2147"/>
      <c r="O48" s="2147"/>
      <c r="P48" s="1513"/>
      <c r="Q48" s="1513"/>
      <c r="R48" s="1513"/>
      <c r="S48" s="1513"/>
      <c r="T48" s="1513"/>
    </row>
    <row r="49" spans="1:20" x14ac:dyDescent="0.2">
      <c r="A49" s="2148"/>
      <c r="B49" s="2362" t="s">
        <v>1873</v>
      </c>
      <c r="C49" s="2359"/>
      <c r="D49" s="2359"/>
      <c r="E49" s="2359"/>
      <c r="F49" s="2359"/>
      <c r="G49" s="2359"/>
      <c r="H49" s="2359"/>
      <c r="I49" s="2359"/>
      <c r="J49" s="2359"/>
      <c r="K49" s="2359"/>
      <c r="L49" s="2359"/>
      <c r="M49" s="2359"/>
      <c r="N49" s="2360"/>
      <c r="O49" s="1513"/>
      <c r="P49" s="1513"/>
      <c r="Q49" s="1513"/>
      <c r="R49" s="1513"/>
      <c r="S49" s="1513"/>
      <c r="T49" s="1513"/>
    </row>
    <row r="50" spans="1:20" ht="13.5" thickBot="1" x14ac:dyDescent="0.25">
      <c r="A50" s="2114"/>
      <c r="B50" s="2355" t="s">
        <v>1888</v>
      </c>
      <c r="C50" s="2356"/>
      <c r="D50" s="2356"/>
      <c r="E50" s="2356"/>
      <c r="F50" s="2356"/>
      <c r="G50" s="2356"/>
      <c r="H50" s="2356"/>
      <c r="I50" s="2356"/>
      <c r="J50" s="2356"/>
      <c r="K50" s="2356"/>
      <c r="L50" s="2356"/>
      <c r="M50" s="2356"/>
      <c r="N50" s="2357"/>
      <c r="O50" s="1513"/>
      <c r="P50" s="1513"/>
      <c r="Q50" s="1513"/>
      <c r="R50" s="1513"/>
      <c r="S50" s="1513"/>
      <c r="T50" s="1513"/>
    </row>
    <row r="51" spans="1:20" x14ac:dyDescent="0.2">
      <c r="A51" s="2114" t="s">
        <v>0</v>
      </c>
      <c r="B51" s="2100" t="s">
        <v>755</v>
      </c>
      <c r="C51" s="2101" t="s">
        <v>750</v>
      </c>
      <c r="D51" s="2102" t="s">
        <v>754</v>
      </c>
      <c r="E51" s="2101" t="s">
        <v>753</v>
      </c>
      <c r="F51" s="2102" t="s">
        <v>752</v>
      </c>
      <c r="G51" s="2101" t="s">
        <v>201</v>
      </c>
      <c r="H51" s="2101" t="s">
        <v>751</v>
      </c>
      <c r="I51" s="2103" t="s">
        <v>749</v>
      </c>
      <c r="J51" s="2104" t="s">
        <v>750</v>
      </c>
      <c r="K51" s="2101"/>
      <c r="L51" s="2101"/>
      <c r="M51" s="2105"/>
      <c r="N51" s="2106"/>
      <c r="O51" s="1513"/>
      <c r="P51" s="1513"/>
      <c r="Q51" s="1513"/>
      <c r="R51" s="1513"/>
      <c r="S51" s="1513"/>
      <c r="T51" s="1513"/>
    </row>
    <row r="52" spans="1:20" ht="38.25" x14ac:dyDescent="0.2">
      <c r="A52" s="2114"/>
      <c r="B52" s="2107"/>
      <c r="C52" s="2108"/>
      <c r="D52" s="2102"/>
      <c r="E52" s="2108"/>
      <c r="F52" s="2102"/>
      <c r="G52" s="2109"/>
      <c r="H52" s="2109"/>
      <c r="I52" s="2110" t="s">
        <v>1388</v>
      </c>
      <c r="J52" s="2111" t="s">
        <v>1387</v>
      </c>
      <c r="K52" s="2109"/>
      <c r="L52" s="2109"/>
      <c r="M52" s="2112"/>
      <c r="N52" s="2113" t="s">
        <v>355</v>
      </c>
      <c r="O52" s="1513"/>
      <c r="P52" s="1513"/>
      <c r="Q52" s="1513"/>
      <c r="R52" s="1513"/>
      <c r="S52" s="1513"/>
      <c r="T52" s="1513"/>
    </row>
    <row r="53" spans="1:20" x14ac:dyDescent="0.2">
      <c r="A53" s="2114"/>
      <c r="B53" s="233" t="s">
        <v>758</v>
      </c>
      <c r="C53" s="2115" t="s">
        <v>758</v>
      </c>
      <c r="D53" s="233" t="s">
        <v>758</v>
      </c>
      <c r="E53" s="2115" t="s">
        <v>758</v>
      </c>
      <c r="F53" s="2115" t="s">
        <v>758</v>
      </c>
      <c r="G53" s="2115" t="s">
        <v>758</v>
      </c>
      <c r="H53" s="233" t="s">
        <v>758</v>
      </c>
      <c r="I53" s="2149" t="s">
        <v>759</v>
      </c>
      <c r="J53" s="2149" t="s">
        <v>759</v>
      </c>
      <c r="K53" s="2149"/>
      <c r="L53" s="2149"/>
      <c r="M53" s="2105"/>
      <c r="N53" s="2098"/>
      <c r="O53" s="1513"/>
      <c r="P53" s="1513"/>
      <c r="Q53" s="1513"/>
      <c r="R53" s="1513"/>
      <c r="S53" s="1513"/>
      <c r="T53" s="1513"/>
    </row>
    <row r="54" spans="1:20" x14ac:dyDescent="0.2">
      <c r="A54" s="2114"/>
      <c r="B54" s="233"/>
      <c r="C54" s="2115"/>
      <c r="D54" s="233"/>
      <c r="E54" s="2115"/>
      <c r="F54" s="2115"/>
      <c r="G54" s="2115"/>
      <c r="H54" s="233"/>
      <c r="I54" s="2115"/>
      <c r="J54" s="2115"/>
      <c r="K54" s="2115"/>
      <c r="L54" s="2115"/>
      <c r="M54" s="2105"/>
      <c r="N54" s="2098"/>
      <c r="O54" s="1513"/>
      <c r="P54" s="1513"/>
      <c r="Q54" s="1513"/>
      <c r="R54" s="1513"/>
      <c r="S54" s="1513"/>
      <c r="T54" s="1513"/>
    </row>
    <row r="55" spans="1:20" x14ac:dyDescent="0.2">
      <c r="A55" s="2150"/>
      <c r="B55" s="2151"/>
      <c r="C55" s="2152"/>
      <c r="D55" s="2151"/>
      <c r="E55" s="2152"/>
      <c r="F55" s="2152"/>
      <c r="G55" s="2152"/>
      <c r="H55" s="2151"/>
      <c r="I55" s="2152"/>
      <c r="J55" s="2152"/>
      <c r="K55" s="2152"/>
      <c r="L55" s="2153"/>
      <c r="M55" s="2151"/>
      <c r="N55" s="2154"/>
      <c r="O55" s="1513"/>
      <c r="P55" s="1513"/>
      <c r="Q55" s="1513"/>
      <c r="R55" s="1513"/>
      <c r="S55" s="1513"/>
      <c r="T55" s="1513"/>
    </row>
    <row r="56" spans="1:20" ht="14.25" x14ac:dyDescent="0.2">
      <c r="A56" s="2155" t="s">
        <v>12</v>
      </c>
      <c r="B56" s="2156">
        <f>+'4A'!D15-'4B'!B12</f>
        <v>-1271.1882756595587</v>
      </c>
      <c r="C56" s="2156">
        <f>+'4A'!E15-'4B'!C12</f>
        <v>-4269.6660316347843</v>
      </c>
      <c r="D56" s="2156">
        <f>+'4A'!F15-'4B'!D12</f>
        <v>-295.42776367616534</v>
      </c>
      <c r="E56" s="2156">
        <f>+'4A'!G15-'4B'!E12</f>
        <v>-2029.7089680079953</v>
      </c>
      <c r="F56" s="2156">
        <f>+'4A'!H15-'4B'!F12</f>
        <v>-880.21752619044855</v>
      </c>
      <c r="G56" s="2156">
        <f>+'4A'!I15-'4B'!G12</f>
        <v>-10.329356793763282</v>
      </c>
      <c r="H56" s="2156">
        <f>+'4A'!J15-'4B'!H12</f>
        <v>-9.9058408614741893</v>
      </c>
      <c r="I56" s="2156">
        <f>+'4A'!K15-'4B'!I12</f>
        <v>-1530.9095386357221</v>
      </c>
      <c r="J56" s="2156">
        <f>+'4A'!L15-'4B'!J12</f>
        <v>-876.31255303161743</v>
      </c>
      <c r="K56" s="2156">
        <f>+'4A'!M15-'4B'!K12</f>
        <v>0</v>
      </c>
      <c r="L56" s="2156">
        <f>+'4A'!N15-'4B'!L12</f>
        <v>0</v>
      </c>
      <c r="M56" s="2156">
        <f>+'4A'!O15-'4B'!M12</f>
        <v>0</v>
      </c>
      <c r="N56" s="2157">
        <f>SUM(B56:M56)</f>
        <v>-11173.66585449153</v>
      </c>
      <c r="O56" s="1513"/>
      <c r="P56" s="1513"/>
      <c r="Q56" s="1513"/>
      <c r="R56" s="1513"/>
      <c r="S56" s="1513"/>
      <c r="T56" s="1513"/>
    </row>
    <row r="57" spans="1:20" ht="14.25" x14ac:dyDescent="0.2">
      <c r="A57" s="2155" t="s">
        <v>39</v>
      </c>
      <c r="B57" s="2156">
        <f>+'4A'!D16-'4B'!B13</f>
        <v>1275.7771618037368</v>
      </c>
      <c r="C57" s="2156">
        <f>+'4A'!E16-'4B'!C13</f>
        <v>4285.0791782694869</v>
      </c>
      <c r="D57" s="2156">
        <f>+'4A'!F16-'4B'!D13</f>
        <v>296.49423384215333</v>
      </c>
      <c r="E57" s="2156">
        <f>+'4A'!G16-'4B'!E13</f>
        <v>2037.0360520745162</v>
      </c>
      <c r="F57" s="2156">
        <f>+'4A'!H16-'4B'!F13</f>
        <v>883.39503977145068</v>
      </c>
      <c r="G57" s="2156">
        <f>+'4A'!I16-'4B'!G13</f>
        <v>10.366644930522853</v>
      </c>
      <c r="H57" s="2156">
        <f>+'4A'!J16-'4B'!H13</f>
        <v>9.9416001402100846</v>
      </c>
      <c r="I57" s="2156">
        <f>+'4A'!K16-'4B'!I13</f>
        <v>1536.435997386463</v>
      </c>
      <c r="J57" s="2156">
        <f>+'4A'!L16-'4B'!J13</f>
        <v>879.47596997744404</v>
      </c>
      <c r="K57" s="2156">
        <f>+'4A'!M16-'4B'!K13</f>
        <v>0</v>
      </c>
      <c r="L57" s="2156">
        <f>+'4A'!N16-'4B'!L13</f>
        <v>0</v>
      </c>
      <c r="M57" s="2156">
        <f>+'4A'!O16-'4B'!M13</f>
        <v>0</v>
      </c>
      <c r="N57" s="2157">
        <f t="shared" ref="N57:N88" si="3">SUM(B57:M57)</f>
        <v>11214.001878195984</v>
      </c>
      <c r="O57" s="1513"/>
      <c r="P57" s="1513"/>
      <c r="Q57" s="1513"/>
      <c r="R57" s="1513"/>
      <c r="S57" s="1513"/>
      <c r="T57" s="1513"/>
    </row>
    <row r="58" spans="1:20" ht="14.25" x14ac:dyDescent="0.2">
      <c r="A58" s="2155" t="s">
        <v>98</v>
      </c>
      <c r="B58" s="2156">
        <f>+'4A'!D17-'4B'!B14</f>
        <v>146.51825805136468</v>
      </c>
      <c r="C58" s="2156">
        <f>+'4A'!E17-'4B'!C14</f>
        <v>492.1253927484795</v>
      </c>
      <c r="D58" s="2156">
        <f>+'4A'!F17-'4B'!D14</f>
        <v>34.051259079922602</v>
      </c>
      <c r="E58" s="2156">
        <f>+'4A'!G17-'4B'!E14</f>
        <v>233.94600787162199</v>
      </c>
      <c r="F58" s="2156">
        <f>+'4A'!H17-'4B'!F14</f>
        <v>101.45463194805052</v>
      </c>
      <c r="G58" s="2156">
        <f>+'4A'!I17-'4B'!G14</f>
        <v>1.1905705812367273</v>
      </c>
      <c r="H58" s="2156">
        <f>+'4A'!J17-'4B'!H14</f>
        <v>1.1417557692657283</v>
      </c>
      <c r="I58" s="2156">
        <f>+'4A'!K17-'4B'!I14</f>
        <v>176.45395503570035</v>
      </c>
      <c r="J58" s="2156">
        <f>+'4A'!L17-'4B'!J14</f>
        <v>101.00454137064662</v>
      </c>
      <c r="K58" s="2156">
        <f>+'4A'!M17-'4B'!K14</f>
        <v>0</v>
      </c>
      <c r="L58" s="2156">
        <f>+'4A'!N17-'4B'!L14</f>
        <v>0</v>
      </c>
      <c r="M58" s="2156">
        <f>+'4A'!O17-'4B'!M14</f>
        <v>0</v>
      </c>
      <c r="N58" s="2157">
        <f t="shared" si="3"/>
        <v>1287.8863724562887</v>
      </c>
      <c r="O58" s="1513"/>
      <c r="P58" s="1513"/>
      <c r="Q58" s="1513"/>
      <c r="R58" s="1513"/>
      <c r="S58" s="1513"/>
      <c r="T58" s="1513"/>
    </row>
    <row r="59" spans="1:20" ht="14.25" x14ac:dyDescent="0.2">
      <c r="A59" s="2155" t="s">
        <v>131</v>
      </c>
      <c r="B59" s="2156">
        <f>+'4A'!D18-'4B'!B15</f>
        <v>-4702.8069540516299</v>
      </c>
      <c r="C59" s="2156">
        <f>+'4A'!E18-'4B'!C15</f>
        <v>-15795.783747794689</v>
      </c>
      <c r="D59" s="2156">
        <f>+'4A'!F18-'4B'!D15</f>
        <v>-1092.945685575447</v>
      </c>
      <c r="E59" s="2156">
        <f>+'4A'!G18-'4B'!E15</f>
        <v>-7508.9816608767724</v>
      </c>
      <c r="F59" s="2156">
        <f>+'4A'!H18-'4B'!F15</f>
        <v>-3256.3965405508934</v>
      </c>
      <c r="G59" s="2156">
        <f>+'4A'!I18-'4B'!G15</f>
        <v>-38.213828659949513</v>
      </c>
      <c r="H59" s="2156">
        <f>+'4A'!J18-'4B'!H15</f>
        <v>-36.647016166743015</v>
      </c>
      <c r="I59" s="2156">
        <f>+'4A'!K18-'4B'!I15</f>
        <v>-5663.655150205479</v>
      </c>
      <c r="J59" s="2156">
        <f>+'4A'!L18-'4B'!J15</f>
        <v>-3241.9499512623588</v>
      </c>
      <c r="K59" s="2156">
        <f>+'4A'!M18-'4B'!K15</f>
        <v>0</v>
      </c>
      <c r="L59" s="2156">
        <f>+'4A'!N18-'4B'!L15</f>
        <v>0</v>
      </c>
      <c r="M59" s="2156">
        <f>+'4A'!O18-'4B'!M15</f>
        <v>0</v>
      </c>
      <c r="N59" s="2157">
        <f t="shared" si="3"/>
        <v>-41337.380535143966</v>
      </c>
      <c r="O59" s="1513"/>
      <c r="P59" s="1513"/>
      <c r="Q59" s="1513"/>
      <c r="R59" s="1513"/>
      <c r="S59" s="1513"/>
      <c r="T59" s="1513"/>
    </row>
    <row r="60" spans="1:20" ht="14.25" x14ac:dyDescent="0.2">
      <c r="A60" s="2155" t="s">
        <v>420</v>
      </c>
      <c r="B60" s="2156">
        <f>+'4A'!D19-'4B'!B16</f>
        <v>-235.34624169647577</v>
      </c>
      <c r="C60" s="2156">
        <f>+'4A'!E19-'4B'!C16</f>
        <v>-790.48074395040749</v>
      </c>
      <c r="D60" s="2156">
        <f>+'4A'!F19-'4B'!D16</f>
        <v>-54.695134627414518</v>
      </c>
      <c r="E60" s="2156">
        <f>+'4A'!G19-'4B'!E16</f>
        <v>-375.77783441284555</v>
      </c>
      <c r="F60" s="2156">
        <f>+'4A'!H19-'4B'!F16</f>
        <v>-162.96239560330287</v>
      </c>
      <c r="G60" s="2156">
        <f>+'4A'!I19-'4B'!G16</f>
        <v>-1.9123644759019953</v>
      </c>
      <c r="H60" s="2156">
        <f>+'4A'!J19-'4B'!H16</f>
        <v>-1.8339552544896378</v>
      </c>
      <c r="I60" s="2156">
        <f>+'4A'!K19-'4B'!I16</f>
        <v>-283.43071848133695</v>
      </c>
      <c r="J60" s="2156">
        <f>+'4A'!L19-'4B'!J16</f>
        <v>-162.23943365151354</v>
      </c>
      <c r="K60" s="2156">
        <f>+'4A'!M19-'4B'!K16</f>
        <v>0</v>
      </c>
      <c r="L60" s="2156">
        <f>+'4A'!N19-'4B'!L16</f>
        <v>0</v>
      </c>
      <c r="M60" s="2156">
        <f>+'4A'!O19-'4B'!M16</f>
        <v>0</v>
      </c>
      <c r="N60" s="2157">
        <f t="shared" si="3"/>
        <v>-2068.6788221536881</v>
      </c>
      <c r="O60" s="1513"/>
      <c r="P60" s="1513"/>
      <c r="Q60" s="1513"/>
      <c r="R60" s="1513"/>
      <c r="S60" s="1513"/>
      <c r="T60" s="1513"/>
    </row>
    <row r="61" spans="1:20" ht="14.25" x14ac:dyDescent="0.2">
      <c r="A61" s="2155" t="s">
        <v>217</v>
      </c>
      <c r="B61" s="2156">
        <f>+'4A'!D20-'4B'!B17</f>
        <v>-610.28320902877022</v>
      </c>
      <c r="C61" s="2156">
        <f>+'4A'!E20-'4B'!C17</f>
        <v>-2049.8186910317745</v>
      </c>
      <c r="D61" s="2156">
        <f>+'4A'!F20-'4B'!D17</f>
        <v>-141.83155013677606</v>
      </c>
      <c r="E61" s="2156">
        <f>+'4A'!G20-'4B'!E17</f>
        <v>-974.44047125719953</v>
      </c>
      <c r="F61" s="2156">
        <f>+'4A'!H20-'4B'!F17</f>
        <v>-422.58254486197256</v>
      </c>
      <c r="G61" s="2156">
        <f>+'4A'!I20-'4B'!G17</f>
        <v>-4.9590081438022935</v>
      </c>
      <c r="H61" s="2156">
        <f>+'4A'!J20-'4B'!H17</f>
        <v>-4.7556829030163499</v>
      </c>
      <c r="I61" s="2156">
        <f>+'4A'!K20-'4B'!I17</f>
        <v>-734.97246935084695</v>
      </c>
      <c r="J61" s="2156">
        <f>+'4A'!L20-'4B'!J17</f>
        <v>-420.70781112174154</v>
      </c>
      <c r="K61" s="2156">
        <f>+'4A'!M20-'4B'!K17</f>
        <v>0</v>
      </c>
      <c r="L61" s="2156">
        <f>+'4A'!N20-'4B'!L17</f>
        <v>0</v>
      </c>
      <c r="M61" s="2156">
        <f>+'4A'!O20-'4B'!M17</f>
        <v>0</v>
      </c>
      <c r="N61" s="2157">
        <f t="shared" si="3"/>
        <v>-5364.3514378358996</v>
      </c>
      <c r="O61" s="1513"/>
      <c r="P61" s="1513"/>
      <c r="Q61" s="1513"/>
      <c r="R61" s="1513"/>
      <c r="S61" s="1513"/>
      <c r="T61" s="1513"/>
    </row>
    <row r="62" spans="1:20" ht="14.25" x14ac:dyDescent="0.2">
      <c r="A62" s="2155" t="s">
        <v>91</v>
      </c>
      <c r="B62" s="2156">
        <f>+'4A'!D21-'4B'!B18</f>
        <v>81.950106751242856</v>
      </c>
      <c r="C62" s="2156">
        <f>+'4A'!E21-'4B'!C18</f>
        <v>275.25394450564636</v>
      </c>
      <c r="D62" s="2156">
        <f>+'4A'!F21-'4B'!D18</f>
        <v>19.045437433711413</v>
      </c>
      <c r="E62" s="2156">
        <f>+'4A'!G21-'4B'!E18</f>
        <v>130.8499061761031</v>
      </c>
      <c r="F62" s="2156">
        <f>+'4A'!H21-'4B'!F18</f>
        <v>56.745268672490056</v>
      </c>
      <c r="G62" s="2156">
        <f>+'4A'!I21-'4B'!G18</f>
        <v>0.66590599372966608</v>
      </c>
      <c r="H62" s="2156">
        <f>+'4A'!J21-'4B'!H18</f>
        <v>0.63860305479724389</v>
      </c>
      <c r="I62" s="2156">
        <f>+'4A'!K21-'4B'!I18</f>
        <v>98.693641626450699</v>
      </c>
      <c r="J62" s="2156">
        <f>+'4A'!L21-'4B'!J18</f>
        <v>56.493525501664408</v>
      </c>
      <c r="K62" s="2156">
        <f>+'4A'!M21-'4B'!K18</f>
        <v>0</v>
      </c>
      <c r="L62" s="2156">
        <f>+'4A'!N21-'4B'!L18</f>
        <v>0</v>
      </c>
      <c r="M62" s="2156">
        <f>+'4A'!O21-'4B'!M18</f>
        <v>0</v>
      </c>
      <c r="N62" s="2157">
        <f t="shared" si="3"/>
        <v>720.33633971583583</v>
      </c>
      <c r="O62" s="1513"/>
      <c r="P62" s="1513"/>
      <c r="Q62" s="1513"/>
      <c r="R62" s="1513"/>
      <c r="S62" s="1513"/>
      <c r="T62" s="1513"/>
    </row>
    <row r="63" spans="1:20" ht="14.25" x14ac:dyDescent="0.2">
      <c r="A63" s="2155" t="s">
        <v>169</v>
      </c>
      <c r="B63" s="2156">
        <f>+'4A'!D22-'4B'!B19</f>
        <v>156.57587783429335</v>
      </c>
      <c r="C63" s="2156">
        <f>+'4A'!E22-'4B'!C19</f>
        <v>525.90691698729643</v>
      </c>
      <c r="D63" s="2156">
        <f>+'4A'!F22-'4B'!D19</f>
        <v>36.388678467172213</v>
      </c>
      <c r="E63" s="2156">
        <f>+'4A'!G22-'4B'!E19</f>
        <v>250.00503033204586</v>
      </c>
      <c r="F63" s="2156">
        <f>+'4A'!H22-'4B'!F19</f>
        <v>108.41889788269327</v>
      </c>
      <c r="G63" s="2156">
        <f>+'4A'!I22-'4B'!G19</f>
        <v>1.2722962746080952</v>
      </c>
      <c r="H63" s="2156">
        <f>+'4A'!J22-'4B'!H19</f>
        <v>1.2201306118619186</v>
      </c>
      <c r="I63" s="2156">
        <f>+'4A'!K22-'4B'!I19</f>
        <v>188.56648498619325</v>
      </c>
      <c r="J63" s="2156">
        <f>+'4A'!L22-'4B'!J19</f>
        <v>107.93791122479161</v>
      </c>
      <c r="K63" s="2156">
        <f>+'4A'!M22-'4B'!K19</f>
        <v>0</v>
      </c>
      <c r="L63" s="2156">
        <f>+'4A'!N22-'4B'!L19</f>
        <v>0</v>
      </c>
      <c r="M63" s="2156">
        <f>+'4A'!O22-'4B'!M19</f>
        <v>0</v>
      </c>
      <c r="N63" s="2157">
        <f t="shared" si="3"/>
        <v>1376.2922246009562</v>
      </c>
      <c r="O63" s="1513"/>
      <c r="P63" s="1513"/>
      <c r="Q63" s="1513"/>
      <c r="R63" s="1513"/>
      <c r="S63" s="1513"/>
      <c r="T63" s="1513"/>
    </row>
    <row r="64" spans="1:20" ht="14.25" x14ac:dyDescent="0.2">
      <c r="A64" s="2155" t="s">
        <v>182</v>
      </c>
      <c r="B64" s="2156">
        <f>+'4A'!D23-'4B'!B20</f>
        <v>85.448754973505856</v>
      </c>
      <c r="C64" s="2156">
        <f>+'4A'!E23-'4B'!C20</f>
        <v>287.00520099319692</v>
      </c>
      <c r="D64" s="2156">
        <f>+'4A'!F23-'4B'!D20</f>
        <v>19.858533211880058</v>
      </c>
      <c r="E64" s="2156">
        <f>+'4A'!G23-'4B'!E20</f>
        <v>136.43620508130698</v>
      </c>
      <c r="F64" s="2156">
        <f>+'4A'!H23-'4B'!F20</f>
        <v>59.16786140889235</v>
      </c>
      <c r="G64" s="2156">
        <f>+'4A'!I23-'4B'!G20</f>
        <v>0.69433513084146625</v>
      </c>
      <c r="H64" s="2156">
        <f>+'4A'!J23-'4B'!H20</f>
        <v>0.66586656342428796</v>
      </c>
      <c r="I64" s="2156">
        <f>+'4A'!K23-'4B'!I20</f>
        <v>102.9071118403881</v>
      </c>
      <c r="J64" s="2156">
        <f>+'4A'!L23-'4B'!J20</f>
        <v>58.905370713360753</v>
      </c>
      <c r="K64" s="2156">
        <f>+'4A'!M23-'4B'!K20</f>
        <v>0</v>
      </c>
      <c r="L64" s="2156">
        <f>+'4A'!N23-'4B'!L20</f>
        <v>0</v>
      </c>
      <c r="M64" s="2156">
        <f>+'4A'!O23-'4B'!M20</f>
        <v>0</v>
      </c>
      <c r="N64" s="2157">
        <f t="shared" si="3"/>
        <v>751.08923991679671</v>
      </c>
      <c r="O64" s="1513"/>
      <c r="P64" s="1513"/>
      <c r="Q64" s="1513"/>
      <c r="R64" s="1513"/>
      <c r="S64" s="1513"/>
      <c r="T64" s="1513"/>
    </row>
    <row r="65" spans="1:20" ht="14.25" x14ac:dyDescent="0.2">
      <c r="A65" s="2155" t="s">
        <v>201</v>
      </c>
      <c r="B65" s="2156">
        <f>+'4A'!D24-'4B'!B21</f>
        <v>184.64800558806746</v>
      </c>
      <c r="C65" s="2156">
        <f>+'4A'!E24-'4B'!C21</f>
        <v>620.19555432055495</v>
      </c>
      <c r="D65" s="2156">
        <f>+'4A'!F24-'4B'!D21</f>
        <v>42.912720643085777</v>
      </c>
      <c r="E65" s="2156">
        <f>+'4A'!G24-'4B'!E21</f>
        <v>294.82785519905156</v>
      </c>
      <c r="F65" s="2156">
        <f>+'4A'!H24-'4B'!F21</f>
        <v>127.85707184908824</v>
      </c>
      <c r="G65" s="2156">
        <f>+'4A'!I24-'4B'!G21</f>
        <v>1.5004033371739069</v>
      </c>
      <c r="H65" s="2156">
        <f>+'4A'!J24-'4B'!H21</f>
        <v>1.4388850131542767</v>
      </c>
      <c r="I65" s="2156">
        <f>+'4A'!K24-'4B'!I21</f>
        <v>222.37413486067089</v>
      </c>
      <c r="J65" s="2156">
        <f>+'4A'!L24-'4B'!J21</f>
        <v>127.28985020344408</v>
      </c>
      <c r="K65" s="2156">
        <f>+'4A'!M24-'4B'!K21</f>
        <v>0</v>
      </c>
      <c r="L65" s="2156">
        <f>+'4A'!N24-'4B'!L21</f>
        <v>0</v>
      </c>
      <c r="M65" s="2156">
        <f>+'4A'!O24-'4B'!M21</f>
        <v>0</v>
      </c>
      <c r="N65" s="2157">
        <f t="shared" si="3"/>
        <v>1623.044481014291</v>
      </c>
      <c r="O65" s="1513"/>
      <c r="P65" s="1513"/>
      <c r="Q65" s="1513"/>
      <c r="R65" s="1513"/>
      <c r="S65" s="1513"/>
      <c r="T65" s="1513"/>
    </row>
    <row r="66" spans="1:20" ht="14.25" x14ac:dyDescent="0.2">
      <c r="A66" s="2155" t="s">
        <v>210</v>
      </c>
      <c r="B66" s="2156">
        <f>+'4A'!D25-'4B'!B22</f>
        <v>-189.04222569336707</v>
      </c>
      <c r="C66" s="2156">
        <f>+'4A'!E25-'4B'!C22</f>
        <v>-634.95485683961306</v>
      </c>
      <c r="D66" s="2156">
        <f>+'4A'!F25-'4B'!D22</f>
        <v>-43.933949869055141</v>
      </c>
      <c r="E66" s="2156">
        <f>+'4A'!G25-'4B'!E22</f>
        <v>-301.8441155956607</v>
      </c>
      <c r="F66" s="2156">
        <f>+'4A'!H25-'4B'!F22</f>
        <v>-130.8997915033633</v>
      </c>
      <c r="G66" s="2156">
        <f>+'4A'!I25-'4B'!G22</f>
        <v>-1.5361096665722869</v>
      </c>
      <c r="H66" s="2156">
        <f>+'4A'!J25-'4B'!H22</f>
        <v>-1.4731273405159584</v>
      </c>
      <c r="I66" s="2156">
        <f>+'4A'!K25-'4B'!I22</f>
        <v>-227.66615462115442</v>
      </c>
      <c r="J66" s="2156">
        <f>+'4A'!L25-'4B'!J22</f>
        <v>-130.31907121876247</v>
      </c>
      <c r="K66" s="2156">
        <f>+'4A'!M25-'4B'!K22</f>
        <v>0</v>
      </c>
      <c r="L66" s="2156">
        <f>+'4A'!N25-'4B'!L22</f>
        <v>0</v>
      </c>
      <c r="M66" s="2156">
        <f>+'4A'!O25-'4B'!M22</f>
        <v>0</v>
      </c>
      <c r="N66" s="2157">
        <f t="shared" si="3"/>
        <v>-1661.6694023480643</v>
      </c>
      <c r="O66" s="1513"/>
      <c r="P66" s="1513"/>
      <c r="Q66" s="1513"/>
      <c r="R66" s="1513"/>
      <c r="S66" s="1513"/>
      <c r="T66" s="1513"/>
    </row>
    <row r="67" spans="1:20" ht="14.25" x14ac:dyDescent="0.2">
      <c r="A67" s="2155" t="s">
        <v>299</v>
      </c>
      <c r="B67" s="2156">
        <f>+'4A'!D26-'4B'!B23</f>
        <v>3694.2882238003658</v>
      </c>
      <c r="C67" s="2156">
        <f>+'4A'!E26-'4B'!C23</f>
        <v>12408.371947928099</v>
      </c>
      <c r="D67" s="2156">
        <f>+'4A'!F26-'4B'!D23</f>
        <v>858.56306986961863</v>
      </c>
      <c r="E67" s="2156">
        <f>+'4A'!G26-'4B'!E23</f>
        <v>5898.6777032406535</v>
      </c>
      <c r="F67" s="2156">
        <f>+'4A'!H26-'4B'!F23</f>
        <v>2558.0610706159496</v>
      </c>
      <c r="G67" s="2156">
        <f>+'4A'!I26-'4B'!G23</f>
        <v>30.01885864848191</v>
      </c>
      <c r="H67" s="2156">
        <f>+'4A'!J26-'4B'!H23</f>
        <v>28.788049687130297</v>
      </c>
      <c r="I67" s="2156">
        <f>+'4A'!K26-'4B'!I23</f>
        <v>4449.0821608240949</v>
      </c>
      <c r="J67" s="2156">
        <f>+'4A'!L26-'4B'!J23</f>
        <v>2546.7125578650739</v>
      </c>
      <c r="K67" s="2156">
        <f>+'4A'!M26-'4B'!K23</f>
        <v>0</v>
      </c>
      <c r="L67" s="2156">
        <f>+'4A'!N26-'4B'!L23</f>
        <v>0</v>
      </c>
      <c r="M67" s="2156">
        <f>+'4A'!O26-'4B'!M23</f>
        <v>0</v>
      </c>
      <c r="N67" s="2157">
        <f t="shared" si="3"/>
        <v>32472.563642479465</v>
      </c>
      <c r="O67" s="1513"/>
      <c r="P67" s="1513"/>
      <c r="Q67" s="1513"/>
      <c r="R67" s="1513"/>
      <c r="S67" s="1513"/>
      <c r="T67" s="1513"/>
    </row>
    <row r="68" spans="1:20" ht="14.25" x14ac:dyDescent="0.2">
      <c r="A68" s="2155" t="s">
        <v>255</v>
      </c>
      <c r="B68" s="2156">
        <f>+'4A'!D27-'4B'!B24</f>
        <v>17.152258821355645</v>
      </c>
      <c r="C68" s="2156">
        <f>+'4A'!E27-'4B'!C24</f>
        <v>57.610991430326976</v>
      </c>
      <c r="D68" s="2156">
        <f>+'4A'!F27-'4B'!D24</f>
        <v>3.9862336387261621</v>
      </c>
      <c r="E68" s="2156">
        <f>+'4A'!G27-'4B'!E24</f>
        <v>27.387047393305693</v>
      </c>
      <c r="F68" s="2156">
        <f>+'4A'!H27-'4B'!F24</f>
        <v>11.876855000475189</v>
      </c>
      <c r="G68" s="2156">
        <f>+'4A'!I27-'4B'!G24</f>
        <v>0.13937494907498404</v>
      </c>
      <c r="H68" s="2156">
        <f>+'4A'!J27-'4B'!H24</f>
        <v>0.13366041014735686</v>
      </c>
      <c r="I68" s="2156">
        <f>+'4A'!K27-'4B'!I24</f>
        <v>20.656701404157502</v>
      </c>
      <c r="J68" s="2156">
        <f>+'4A'!L27-'4B'!J24</f>
        <v>11.82416484309033</v>
      </c>
      <c r="K68" s="2156">
        <f>+'4A'!M27-'4B'!K24</f>
        <v>0</v>
      </c>
      <c r="L68" s="2156">
        <f>+'4A'!N27-'4B'!L24</f>
        <v>0</v>
      </c>
      <c r="M68" s="2156">
        <f>+'4A'!O27-'4B'!M24</f>
        <v>0</v>
      </c>
      <c r="N68" s="2157">
        <f t="shared" si="3"/>
        <v>150.76728789065982</v>
      </c>
      <c r="O68" s="1513"/>
      <c r="P68" s="1513"/>
      <c r="Q68" s="1513"/>
      <c r="R68" s="1513"/>
      <c r="S68" s="1513"/>
      <c r="T68" s="1513"/>
    </row>
    <row r="69" spans="1:20" ht="14.25" x14ac:dyDescent="0.2">
      <c r="A69" s="2155" t="s">
        <v>266</v>
      </c>
      <c r="B69" s="2156">
        <f>+'4A'!D28-'4B'!B25</f>
        <v>1178.5755049191648</v>
      </c>
      <c r="C69" s="2156">
        <f>+'4A'!E28-'4B'!C25</f>
        <v>3958.5983409571927</v>
      </c>
      <c r="D69" s="2156">
        <f>+'4A'!F28-'4B'!D25</f>
        <v>273.90429286418657</v>
      </c>
      <c r="E69" s="2156">
        <f>+'4A'!G28-'4B'!E25</f>
        <v>1881.8339640268823</v>
      </c>
      <c r="F69" s="2156">
        <f>+'4A'!H28-'4B'!F25</f>
        <v>816.08903671673033</v>
      </c>
      <c r="G69" s="2156">
        <f>+'4A'!I28-'4B'!G25</f>
        <v>9.5768086693396981</v>
      </c>
      <c r="H69" s="2156">
        <f>+'4A'!J28-'4B'!H25</f>
        <v>9.1841481065448534</v>
      </c>
      <c r="I69" s="2156">
        <f>+'4A'!K28-'4B'!I25</f>
        <v>1419.3747039925074</v>
      </c>
      <c r="J69" s="2156">
        <f>+'4A'!L28-'4B'!J25</f>
        <v>812.46856144920457</v>
      </c>
      <c r="K69" s="2156">
        <f>+'4A'!M28-'4B'!K25</f>
        <v>0</v>
      </c>
      <c r="L69" s="2156">
        <f>+'4A'!N28-'4B'!L25</f>
        <v>0</v>
      </c>
      <c r="M69" s="2156">
        <f>+'4A'!O28-'4B'!M25</f>
        <v>0</v>
      </c>
      <c r="N69" s="2157">
        <f t="shared" si="3"/>
        <v>10359.605361701753</v>
      </c>
      <c r="O69" s="1513"/>
      <c r="P69" s="1513"/>
      <c r="Q69" s="1513"/>
      <c r="R69" s="1513"/>
      <c r="S69" s="1513"/>
      <c r="T69" s="1513"/>
    </row>
    <row r="70" spans="1:20" ht="14.25" x14ac:dyDescent="0.2">
      <c r="A70" s="2155" t="s">
        <v>348</v>
      </c>
      <c r="B70" s="2156">
        <f>+'4A'!D29-'4B'!B26</f>
        <v>0</v>
      </c>
      <c r="C70" s="2156">
        <f>+'4A'!E29-'4B'!C26</f>
        <v>0</v>
      </c>
      <c r="D70" s="2156">
        <f>+'4A'!F29-'4B'!D26</f>
        <v>0</v>
      </c>
      <c r="E70" s="2156">
        <f>+'4A'!G29-'4B'!E26</f>
        <v>0</v>
      </c>
      <c r="F70" s="2156">
        <f>+'4A'!H29-'4B'!F26</f>
        <v>0</v>
      </c>
      <c r="G70" s="2156">
        <f>+'4A'!I29-'4B'!G26</f>
        <v>0</v>
      </c>
      <c r="H70" s="2156">
        <f>+'4A'!J29-'4B'!H26</f>
        <v>0</v>
      </c>
      <c r="I70" s="2156">
        <f>+'4A'!K29-'4B'!I26</f>
        <v>0</v>
      </c>
      <c r="J70" s="2156">
        <f>+'4A'!L29-'4B'!J26</f>
        <v>0</v>
      </c>
      <c r="K70" s="2156">
        <f>+'4A'!M29-'4B'!K26</f>
        <v>0</v>
      </c>
      <c r="L70" s="2156">
        <f>+'4A'!N29-'4B'!L26</f>
        <v>0</v>
      </c>
      <c r="M70" s="2156">
        <f>+'4A'!O29-'4B'!M26</f>
        <v>0</v>
      </c>
      <c r="N70" s="2157">
        <f t="shared" si="3"/>
        <v>0</v>
      </c>
      <c r="O70" s="1513"/>
      <c r="P70" s="1513"/>
      <c r="Q70" s="1513"/>
      <c r="R70" s="1513"/>
      <c r="S70" s="1513"/>
      <c r="T70" s="1513"/>
    </row>
    <row r="71" spans="1:20" ht="14.25" x14ac:dyDescent="0.2">
      <c r="A71" s="2158" t="s">
        <v>138</v>
      </c>
      <c r="B71" s="2156">
        <f>+'4A'!D30-'4B'!B27</f>
        <v>-121.01716937215315</v>
      </c>
      <c r="C71" s="2156">
        <f>+'4A'!E30-'4B'!C27</f>
        <v>-406.47235913563054</v>
      </c>
      <c r="D71" s="2156">
        <f>+'4A'!F30-'4B'!D27</f>
        <v>-28.124733683124759</v>
      </c>
      <c r="E71" s="2156">
        <f>+'4A'!G30-'4B'!E27</f>
        <v>-193.22836645119241</v>
      </c>
      <c r="F71" s="2156">
        <f>+'4A'!H30-'4B'!F27</f>
        <v>-83.796740019537538</v>
      </c>
      <c r="G71" s="2156">
        <f>+'4A'!I30-'4B'!G27</f>
        <v>-0.98335513672645902</v>
      </c>
      <c r="H71" s="2156">
        <f>+'4A'!J30-'4B'!H27</f>
        <v>-0.94303640480372053</v>
      </c>
      <c r="I71" s="2156">
        <f>+'4A'!K30-'4B'!I27</f>
        <v>-145.74264290976134</v>
      </c>
      <c r="J71" s="2156">
        <f>+'4A'!L30-'4B'!J27</f>
        <v>-83.424986434953098</v>
      </c>
      <c r="K71" s="2156">
        <f>+'4A'!M30-'4B'!K27</f>
        <v>0</v>
      </c>
      <c r="L71" s="2156">
        <f>+'4A'!N30-'4B'!L27</f>
        <v>0</v>
      </c>
      <c r="M71" s="2156">
        <f>+'4A'!O30-'4B'!M27</f>
        <v>0</v>
      </c>
      <c r="N71" s="2157">
        <f t="shared" si="3"/>
        <v>-1063.733389547883</v>
      </c>
      <c r="O71" s="1513"/>
      <c r="P71" s="1513"/>
      <c r="Q71" s="1513"/>
      <c r="R71" s="1513"/>
      <c r="S71" s="1513"/>
      <c r="T71" s="1513"/>
    </row>
    <row r="72" spans="1:20" ht="14.25" x14ac:dyDescent="0.2">
      <c r="A72" s="2158" t="s">
        <v>297</v>
      </c>
      <c r="B72" s="2156">
        <f>+'4A'!D31-'4B'!B28</f>
        <v>170.98565127345501</v>
      </c>
      <c r="C72" s="2156">
        <f>+'4A'!E31-'4B'!C28</f>
        <v>574.3064509939868</v>
      </c>
      <c r="D72" s="2156">
        <f>+'4A'!F31-'4B'!D28</f>
        <v>39.73755071821688</v>
      </c>
      <c r="E72" s="2156">
        <f>+'4A'!G31-'4B'!E28</f>
        <v>273.01314560214814</v>
      </c>
      <c r="F72" s="2156">
        <f>+'4A'!H31-'4B'!F28</f>
        <v>118.3967551147216</v>
      </c>
      <c r="G72" s="2156">
        <f>+'4A'!I31-'4B'!G28</f>
        <v>1.3893864759735379</v>
      </c>
      <c r="H72" s="2156">
        <f>+'4A'!J31-'4B'!H28</f>
        <v>1.3324199755001018</v>
      </c>
      <c r="I72" s="2156">
        <f>+'4A'!K31-'4B'!I28</f>
        <v>205.92037349348539</v>
      </c>
      <c r="J72" s="2156">
        <f>+'4A'!L31-'4B'!J28</f>
        <v>117.871502961636</v>
      </c>
      <c r="K72" s="2156">
        <f>+'4A'!M31-'4B'!K28</f>
        <v>0</v>
      </c>
      <c r="L72" s="2156">
        <f>+'4A'!N31-'4B'!L28</f>
        <v>0</v>
      </c>
      <c r="M72" s="2156">
        <f>+'4A'!O31-'4B'!M28</f>
        <v>0</v>
      </c>
      <c r="N72" s="2157">
        <f t="shared" si="3"/>
        <v>1502.9532366091235</v>
      </c>
      <c r="O72" s="1513"/>
      <c r="P72" s="1513"/>
      <c r="Q72" s="1513"/>
      <c r="R72" s="1513"/>
      <c r="S72" s="1513"/>
      <c r="T72" s="1513"/>
    </row>
    <row r="73" spans="1:20" ht="14.25" x14ac:dyDescent="0.2">
      <c r="A73" s="2158" t="s">
        <v>349</v>
      </c>
      <c r="B73" s="2156">
        <f>+'4A'!D32-'4B'!B29</f>
        <v>0</v>
      </c>
      <c r="C73" s="2156">
        <f>+'4A'!E32-'4B'!C29</f>
        <v>0</v>
      </c>
      <c r="D73" s="2156">
        <f>+'4A'!F32-'4B'!D29</f>
        <v>0</v>
      </c>
      <c r="E73" s="2156">
        <f>+'4A'!G32-'4B'!E29</f>
        <v>0</v>
      </c>
      <c r="F73" s="2156">
        <f>+'4A'!H32-'4B'!F29</f>
        <v>0</v>
      </c>
      <c r="G73" s="2156">
        <f>+'4A'!I32-'4B'!G29</f>
        <v>0</v>
      </c>
      <c r="H73" s="2156">
        <f>+'4A'!J32-'4B'!H29</f>
        <v>0</v>
      </c>
      <c r="I73" s="2156">
        <f>+'4A'!K32-'4B'!I29</f>
        <v>0</v>
      </c>
      <c r="J73" s="2156">
        <f>+'4A'!L32-'4B'!J29</f>
        <v>0</v>
      </c>
      <c r="K73" s="2156">
        <f>+'4A'!M32-'4B'!K29</f>
        <v>0</v>
      </c>
      <c r="L73" s="2156">
        <f>+'4A'!N32-'4B'!L29</f>
        <v>0</v>
      </c>
      <c r="M73" s="2156">
        <f>+'4A'!O32-'4B'!M29</f>
        <v>0</v>
      </c>
      <c r="N73" s="2157">
        <f t="shared" si="3"/>
        <v>0</v>
      </c>
      <c r="O73" s="1513"/>
      <c r="P73" s="1513"/>
      <c r="Q73" s="1513"/>
      <c r="R73" s="1513"/>
      <c r="S73" s="1513"/>
      <c r="T73" s="1513"/>
    </row>
    <row r="74" spans="1:20" ht="14.25" x14ac:dyDescent="0.2">
      <c r="A74" s="2158" t="s">
        <v>328</v>
      </c>
      <c r="B74" s="2156">
        <f>+'4A'!D33-'4B'!B30</f>
        <v>124.42279777686053</v>
      </c>
      <c r="C74" s="2156">
        <f>+'4A'!E33-'4B'!C30</f>
        <v>417.91118074406404</v>
      </c>
      <c r="D74" s="2156">
        <f>+'4A'!F33-'4B'!D30</f>
        <v>28.916211391649995</v>
      </c>
      <c r="E74" s="2156">
        <f>+'4A'!G33-'4B'!E30</f>
        <v>198.6661404199549</v>
      </c>
      <c r="F74" s="2156">
        <f>+'4A'!H33-'4B'!F30</f>
        <v>86.154922412300948</v>
      </c>
      <c r="G74" s="2156">
        <f>+'4A'!I33-'4B'!G30</f>
        <v>1.0110284181537281</v>
      </c>
      <c r="H74" s="2156">
        <f>+'4A'!J33-'4B'!H30</f>
        <v>0.96957504872955269</v>
      </c>
      <c r="I74" s="2156">
        <f>+'4A'!K33-'4B'!I30</f>
        <v>149.84408807699219</v>
      </c>
      <c r="J74" s="2156">
        <f>+'4A'!L33-'4B'!J30</f>
        <v>85.772707051306497</v>
      </c>
      <c r="K74" s="2156">
        <f>+'4A'!M33-'4B'!K30</f>
        <v>0</v>
      </c>
      <c r="L74" s="2156">
        <f>+'4A'!N33-'4B'!L30</f>
        <v>0</v>
      </c>
      <c r="M74" s="2156">
        <f>+'4A'!O33-'4B'!M30</f>
        <v>0</v>
      </c>
      <c r="N74" s="2157">
        <f t="shared" si="3"/>
        <v>1093.6686513400123</v>
      </c>
      <c r="O74" s="1513"/>
      <c r="P74" s="1513"/>
      <c r="Q74" s="1513"/>
      <c r="R74" s="1513"/>
      <c r="S74" s="1513"/>
      <c r="T74" s="1513"/>
    </row>
    <row r="75" spans="1:20" ht="14.25" x14ac:dyDescent="0.2">
      <c r="A75" s="2158" t="s">
        <v>350</v>
      </c>
      <c r="B75" s="2156">
        <f>+'4A'!D34-'4B'!B31</f>
        <v>0</v>
      </c>
      <c r="C75" s="2156">
        <f>+'4A'!E34-'4B'!C31</f>
        <v>0</v>
      </c>
      <c r="D75" s="2156">
        <f>+'4A'!F34-'4B'!D31</f>
        <v>0</v>
      </c>
      <c r="E75" s="2156">
        <f>+'4A'!G34-'4B'!E31</f>
        <v>0</v>
      </c>
      <c r="F75" s="2156">
        <f>+'4A'!H34-'4B'!F31</f>
        <v>0</v>
      </c>
      <c r="G75" s="2156">
        <f>+'4A'!I34-'4B'!G31</f>
        <v>0</v>
      </c>
      <c r="H75" s="2156">
        <f>+'4A'!J34-'4B'!H31</f>
        <v>0</v>
      </c>
      <c r="I75" s="2156">
        <f>+'4A'!K34-'4B'!I31</f>
        <v>0</v>
      </c>
      <c r="J75" s="2156">
        <f>+'4A'!L34-'4B'!J31</f>
        <v>0</v>
      </c>
      <c r="K75" s="2156">
        <f>+'4A'!M34-'4B'!K31</f>
        <v>0</v>
      </c>
      <c r="L75" s="2156">
        <f>+'4A'!N34-'4B'!L31</f>
        <v>0</v>
      </c>
      <c r="M75" s="2156">
        <f>+'4A'!O34-'4B'!M31</f>
        <v>0</v>
      </c>
      <c r="N75" s="2157">
        <f t="shared" si="3"/>
        <v>0</v>
      </c>
      <c r="O75" s="1513"/>
      <c r="P75" s="1513"/>
      <c r="Q75" s="1513"/>
      <c r="R75" s="1513"/>
      <c r="S75" s="1513"/>
      <c r="T75" s="1513"/>
    </row>
    <row r="76" spans="1:20" ht="14.25" x14ac:dyDescent="0.2">
      <c r="A76" s="2158" t="s">
        <v>351</v>
      </c>
      <c r="B76" s="2156">
        <f>+'4A'!D35-'4B'!B32</f>
        <v>0</v>
      </c>
      <c r="C76" s="2156">
        <f>+'4A'!E35-'4B'!C32</f>
        <v>0</v>
      </c>
      <c r="D76" s="2156">
        <f>+'4A'!F35-'4B'!D32</f>
        <v>0</v>
      </c>
      <c r="E76" s="2156">
        <f>+'4A'!G35-'4B'!E32</f>
        <v>0</v>
      </c>
      <c r="F76" s="2156">
        <f>+'4A'!H35-'4B'!F32</f>
        <v>0</v>
      </c>
      <c r="G76" s="2156">
        <f>+'4A'!I35-'4B'!G32</f>
        <v>0</v>
      </c>
      <c r="H76" s="2156">
        <f>+'4A'!J35-'4B'!H32</f>
        <v>0</v>
      </c>
      <c r="I76" s="2156">
        <f>+'4A'!K35-'4B'!I32</f>
        <v>0</v>
      </c>
      <c r="J76" s="2156">
        <f>+'4A'!L35-'4B'!J32</f>
        <v>0</v>
      </c>
      <c r="K76" s="2156">
        <f>+'4A'!M35-'4B'!K32</f>
        <v>0</v>
      </c>
      <c r="L76" s="2156">
        <f>+'4A'!N35-'4B'!L32</f>
        <v>0</v>
      </c>
      <c r="M76" s="2156">
        <f>+'4A'!O35-'4B'!M32</f>
        <v>0</v>
      </c>
      <c r="N76" s="2157">
        <f t="shared" si="3"/>
        <v>0</v>
      </c>
      <c r="O76" s="1513"/>
      <c r="P76" s="1513"/>
      <c r="Q76" s="1513"/>
      <c r="R76" s="1513"/>
      <c r="S76" s="1513"/>
      <c r="T76" s="1513"/>
    </row>
    <row r="77" spans="1:20" ht="14.25" x14ac:dyDescent="0.2">
      <c r="A77" s="2158" t="s">
        <v>352</v>
      </c>
      <c r="B77" s="2156">
        <f>+'4A'!D36-'4B'!B33</f>
        <v>0</v>
      </c>
      <c r="C77" s="2156">
        <f>+'4A'!E36-'4B'!C33</f>
        <v>0</v>
      </c>
      <c r="D77" s="2156">
        <f>+'4A'!F36-'4B'!D33</f>
        <v>0</v>
      </c>
      <c r="E77" s="2156">
        <f>+'4A'!G36-'4B'!E33</f>
        <v>0</v>
      </c>
      <c r="F77" s="2156">
        <f>+'4A'!H36-'4B'!F33</f>
        <v>0</v>
      </c>
      <c r="G77" s="2156">
        <f>+'4A'!I36-'4B'!G33</f>
        <v>0</v>
      </c>
      <c r="H77" s="2156">
        <f>+'4A'!J36-'4B'!H33</f>
        <v>0</v>
      </c>
      <c r="I77" s="2156">
        <f>+'4A'!K36-'4B'!I33</f>
        <v>0</v>
      </c>
      <c r="J77" s="2156">
        <f>+'4A'!L36-'4B'!J33</f>
        <v>0</v>
      </c>
      <c r="K77" s="2156">
        <f>+'4A'!M36-'4B'!K33</f>
        <v>0</v>
      </c>
      <c r="L77" s="2156">
        <f>+'4A'!N36-'4B'!L33</f>
        <v>0</v>
      </c>
      <c r="M77" s="2156">
        <f>+'4A'!O36-'4B'!M33</f>
        <v>0</v>
      </c>
      <c r="N77" s="2157">
        <f t="shared" si="3"/>
        <v>0</v>
      </c>
      <c r="O77" s="1513"/>
      <c r="P77" s="1513"/>
      <c r="Q77" s="1513"/>
      <c r="R77" s="1513"/>
      <c r="S77" s="1513"/>
      <c r="T77" s="1513"/>
    </row>
    <row r="78" spans="1:20" ht="14.25" x14ac:dyDescent="0.2">
      <c r="A78" s="2158" t="s">
        <v>353</v>
      </c>
      <c r="B78" s="2156">
        <f>+'4A'!D37-'4B'!B34</f>
        <v>0</v>
      </c>
      <c r="C78" s="2156">
        <f>+'4A'!E37-'4B'!C34</f>
        <v>0</v>
      </c>
      <c r="D78" s="2156">
        <f>+'4A'!F37-'4B'!D34</f>
        <v>0</v>
      </c>
      <c r="E78" s="2156">
        <f>+'4A'!G37-'4B'!E34</f>
        <v>0</v>
      </c>
      <c r="F78" s="2156">
        <f>+'4A'!H37-'4B'!F34</f>
        <v>0</v>
      </c>
      <c r="G78" s="2156">
        <f>+'4A'!I37-'4B'!G34</f>
        <v>0</v>
      </c>
      <c r="H78" s="2156">
        <f>+'4A'!J37-'4B'!H34</f>
        <v>0</v>
      </c>
      <c r="I78" s="2156">
        <f>+'4A'!K37-'4B'!I34</f>
        <v>0</v>
      </c>
      <c r="J78" s="2156">
        <f>+'4A'!L37-'4B'!J34</f>
        <v>0</v>
      </c>
      <c r="K78" s="2156">
        <f>+'4A'!M37-'4B'!K34</f>
        <v>0</v>
      </c>
      <c r="L78" s="2156">
        <f>+'4A'!N37-'4B'!L34</f>
        <v>0</v>
      </c>
      <c r="M78" s="2156">
        <f>+'4A'!O37-'4B'!M34</f>
        <v>0</v>
      </c>
      <c r="N78" s="2157">
        <f t="shared" si="3"/>
        <v>0</v>
      </c>
      <c r="O78" s="1513"/>
      <c r="P78" s="1513"/>
      <c r="Q78" s="1513"/>
      <c r="R78" s="1513"/>
      <c r="S78" s="1513"/>
      <c r="T78" s="1513"/>
    </row>
    <row r="79" spans="1:20" ht="14.25" x14ac:dyDescent="0.2">
      <c r="A79" s="2158" t="s">
        <v>336</v>
      </c>
      <c r="B79" s="2156">
        <f>+'4A'!D38-'4B'!B35</f>
        <v>8.4714027568802521</v>
      </c>
      <c r="C79" s="2156">
        <f>+'4A'!E38-'4B'!C35</f>
        <v>28.453739925020272</v>
      </c>
      <c r="D79" s="2156">
        <f>+'4A'!F38-'4B'!D35</f>
        <v>1.9687780477418073</v>
      </c>
      <c r="E79" s="2156">
        <f>+'4A'!G38-'4B'!E35</f>
        <v>13.526306430356271</v>
      </c>
      <c r="F79" s="2156">
        <f>+'4A'!H38-'4B'!F35</f>
        <v>5.8659109124923816</v>
      </c>
      <c r="G79" s="2156">
        <f>+'4A'!I38-'4B'!G35</f>
        <v>6.8836492040556863E-2</v>
      </c>
      <c r="H79" s="2156">
        <f>+'4A'!J38-'4B'!H35</f>
        <v>6.6014113872764568E-2</v>
      </c>
      <c r="I79" s="2156">
        <f>+'4A'!K38-'4B'!I35</f>
        <v>10.202226951318153</v>
      </c>
      <c r="J79" s="2156">
        <f>+'4A'!L38-'4B'!J35</f>
        <v>5.8398875444231635</v>
      </c>
      <c r="K79" s="2156">
        <f>+'4A'!M38-'4B'!K35</f>
        <v>0</v>
      </c>
      <c r="L79" s="2156">
        <f>+'4A'!N38-'4B'!L35</f>
        <v>0</v>
      </c>
      <c r="M79" s="2156">
        <f>+'4A'!O38-'4B'!M35</f>
        <v>0</v>
      </c>
      <c r="N79" s="2157">
        <f t="shared" si="3"/>
        <v>74.46310317414563</v>
      </c>
      <c r="O79" s="1513"/>
      <c r="P79" s="1513"/>
      <c r="Q79" s="1513"/>
      <c r="R79" s="1513"/>
      <c r="S79" s="1513"/>
      <c r="T79" s="1513"/>
    </row>
    <row r="80" spans="1:20" ht="14.25" x14ac:dyDescent="0.2">
      <c r="A80" s="2158" t="s">
        <v>354</v>
      </c>
      <c r="B80" s="2156">
        <f>+'4A'!D39-'4B'!B36</f>
        <v>5.1117974849567815E-2</v>
      </c>
      <c r="C80" s="2156">
        <f>+'4A'!E39-'4B'!C36</f>
        <v>0.17169500773434265</v>
      </c>
      <c r="D80" s="2156">
        <f>+'4A'!F39-'4B'!D36</f>
        <v>1.1879962459240723E-2</v>
      </c>
      <c r="E80" s="2156">
        <f>+'4A'!G39-'4B'!E36</f>
        <v>8.162017693621948E-2</v>
      </c>
      <c r="F80" s="2156">
        <f>+'4A'!H39-'4B'!F36</f>
        <v>3.5395966299807569E-2</v>
      </c>
      <c r="G80" s="2156">
        <f>+'4A'!I39-'4B'!G36</f>
        <v>4.1537183036233216E-4</v>
      </c>
      <c r="H80" s="2156">
        <f>+'4A'!J39-'4B'!H36</f>
        <v>3.9834109055006395E-4</v>
      </c>
      <c r="I80" s="2156">
        <f>+'4A'!K39-'4B'!I36</f>
        <v>6.1562080764428373E-2</v>
      </c>
      <c r="J80" s="2156">
        <f>+'4A'!L39-'4B'!J36</f>
        <v>3.5238936594966574E-2</v>
      </c>
      <c r="K80" s="2156">
        <f>+'4A'!M39-'4B'!K36</f>
        <v>0</v>
      </c>
      <c r="L80" s="2156">
        <f>+'4A'!N39-'4B'!L36</f>
        <v>0</v>
      </c>
      <c r="M80" s="2156">
        <f>+'4A'!O39-'4B'!M36</f>
        <v>0</v>
      </c>
      <c r="N80" s="2157">
        <f t="shared" si="3"/>
        <v>0.44932381855948555</v>
      </c>
      <c r="O80" s="1513"/>
      <c r="P80" s="1513"/>
      <c r="Q80" s="1513"/>
      <c r="R80" s="1513"/>
      <c r="S80" s="1513"/>
      <c r="T80" s="1513"/>
    </row>
    <row r="81" spans="1:20" ht="14.25" x14ac:dyDescent="0.2">
      <c r="A81" s="2158" t="s">
        <v>1364</v>
      </c>
      <c r="B81" s="2156">
        <f>+'4A'!D40-'4B'!B37</f>
        <v>3.6126846538427908</v>
      </c>
      <c r="C81" s="2156">
        <f>+'4A'!E40-'4B'!C37</f>
        <v>12.134281950891898</v>
      </c>
      <c r="D81" s="2156">
        <f>+'4A'!F40-'4B'!D37</f>
        <v>0.83959816857044733</v>
      </c>
      <c r="E81" s="2156">
        <f>+'4A'!G40-'4B'!E37</f>
        <v>5.7683811130850327</v>
      </c>
      <c r="F81" s="2156">
        <f>+'4A'!H40-'4B'!F37</f>
        <v>2.5015557567676807</v>
      </c>
      <c r="G81" s="2156">
        <f>+'4A'!I40-'4B'!G37</f>
        <v>2.9355768525739609E-2</v>
      </c>
      <c r="H81" s="2156">
        <f>+'4A'!J40-'4B'!H37</f>
        <v>2.8152147049255189E-2</v>
      </c>
      <c r="I81" s="2156">
        <f>+'4A'!K40-'4B'!I37</f>
        <v>4.3508058582283882</v>
      </c>
      <c r="J81" s="2156">
        <f>+'4A'!L40-'4B'!J37</f>
        <v>2.4904579226586248</v>
      </c>
      <c r="K81" s="2156">
        <f>+'4A'!M40-'4B'!K37</f>
        <v>0</v>
      </c>
      <c r="L81" s="2156">
        <f>+'4A'!N40-'4B'!L37</f>
        <v>0</v>
      </c>
      <c r="M81" s="2156">
        <f>+'4A'!O40-'4B'!M37</f>
        <v>0</v>
      </c>
      <c r="N81" s="2157">
        <f t="shared" si="3"/>
        <v>31.755273339619855</v>
      </c>
      <c r="O81" s="1513"/>
      <c r="P81" s="1513"/>
      <c r="Q81" s="1513"/>
      <c r="R81" s="1513"/>
      <c r="S81" s="1513"/>
      <c r="T81" s="1513"/>
    </row>
    <row r="82" spans="1:20" ht="14.25" x14ac:dyDescent="0.2">
      <c r="A82" s="2158" t="s">
        <v>1433</v>
      </c>
      <c r="B82" s="2156">
        <f>+'4A'!D41-'4B'!B38</f>
        <v>8.3234860743338857E-2</v>
      </c>
      <c r="C82" s="2156">
        <f>+'4A'!E41-'4B'!C38</f>
        <v>0.27956917505338197</v>
      </c>
      <c r="D82" s="2156">
        <f>+'4A'!F41-'4B'!D38</f>
        <v>1.9344017908395905E-2</v>
      </c>
      <c r="E82" s="2156">
        <f>+'4A'!G41-'4B'!E38</f>
        <v>0.13290127555180931</v>
      </c>
      <c r="F82" s="2156">
        <f>+'4A'!H41-'4B'!F38</f>
        <v>5.7634879599795852E-2</v>
      </c>
      <c r="G82" s="2156">
        <f>+'4A'!I41-'4B'!G38</f>
        <v>6.7634558212947837E-4</v>
      </c>
      <c r="H82" s="2156">
        <f>+'4A'!J41-'4B'!H38</f>
        <v>6.4861460763765422E-4</v>
      </c>
      <c r="I82" s="2156">
        <f>+'4A'!K41-'4B'!I38</f>
        <v>0.10024088854412838</v>
      </c>
      <c r="J82" s="2156">
        <f>+'4A'!L41-'4B'!J38</f>
        <v>5.7379189783183904E-2</v>
      </c>
      <c r="K82" s="2156">
        <f>+'4A'!M41-'4B'!K38</f>
        <v>0</v>
      </c>
      <c r="L82" s="2156">
        <f>+'4A'!N41-'4B'!L38</f>
        <v>0</v>
      </c>
      <c r="M82" s="2156">
        <f>+'4A'!O41-'4B'!M38</f>
        <v>0</v>
      </c>
      <c r="N82" s="2157">
        <f t="shared" si="3"/>
        <v>0.73162924737380131</v>
      </c>
      <c r="O82" s="1513"/>
      <c r="P82" s="1513"/>
      <c r="Q82" s="1513"/>
      <c r="R82" s="1513"/>
      <c r="S82" s="1513"/>
      <c r="T82" s="1513"/>
    </row>
    <row r="83" spans="1:20" ht="14.25" x14ac:dyDescent="0.2">
      <c r="A83" s="2158" t="s">
        <v>1651</v>
      </c>
      <c r="B83" s="2156">
        <f>+'4A'!D42-'4B'!B39</f>
        <v>1.1230336632355034</v>
      </c>
      <c r="C83" s="2156">
        <f>+'4A'!E42-'4B'!C39</f>
        <v>3.7720444532978945</v>
      </c>
      <c r="D83" s="2156">
        <f>+'4A'!F42-'4B'!D39</f>
        <v>0.26099621119504945</v>
      </c>
      <c r="E83" s="2156">
        <f>+'4A'!G42-'4B'!E39</f>
        <v>1.7931501897005546</v>
      </c>
      <c r="F83" s="2156">
        <f>+'4A'!H42-'4B'!F39</f>
        <v>0.77762982227693556</v>
      </c>
      <c r="G83" s="2156">
        <f>+'4A'!I42-'4B'!G39</f>
        <v>9.1254896077037628E-3</v>
      </c>
      <c r="H83" s="2156">
        <f>+'4A'!J42-'4B'!H39</f>
        <v>8.7513336640210326E-3</v>
      </c>
      <c r="I83" s="2156">
        <f>+'4A'!K42-'4B'!I39</f>
        <v>1.3524848995041339</v>
      </c>
      <c r="J83" s="2156">
        <f>+'4A'!L42-'4B'!J39</f>
        <v>0.77417996642526532</v>
      </c>
      <c r="K83" s="2156">
        <f>+'4A'!M42-'4B'!K39</f>
        <v>0</v>
      </c>
      <c r="L83" s="2156">
        <f>+'4A'!N42-'4B'!L39</f>
        <v>0</v>
      </c>
      <c r="M83" s="2156">
        <f>+'4A'!O42-'4B'!M39</f>
        <v>0</v>
      </c>
      <c r="N83" s="2157">
        <f t="shared" si="3"/>
        <v>9.8713960289070606</v>
      </c>
      <c r="O83" s="1513"/>
      <c r="P83" s="1513"/>
      <c r="Q83" s="1513"/>
      <c r="R83" s="1513"/>
      <c r="S83" s="1513"/>
      <c r="T83" s="1513"/>
    </row>
    <row r="84" spans="1:20" ht="14.25" x14ac:dyDescent="0.2">
      <c r="A84" s="2159" t="s">
        <v>1667</v>
      </c>
      <c r="B84" s="2156">
        <f>+'4A'!D43-'4B'!B40</f>
        <v>0</v>
      </c>
      <c r="C84" s="2156">
        <f>+'4A'!E43-'4B'!C40</f>
        <v>0</v>
      </c>
      <c r="D84" s="2156">
        <f>+'4A'!F43-'4B'!D40</f>
        <v>0</v>
      </c>
      <c r="E84" s="2156">
        <f>+'4A'!G43-'4B'!E40</f>
        <v>0</v>
      </c>
      <c r="F84" s="2156">
        <f>+'4A'!H43-'4B'!F40</f>
        <v>0</v>
      </c>
      <c r="G84" s="2156">
        <f>+'4A'!I43-'4B'!G40</f>
        <v>0</v>
      </c>
      <c r="H84" s="2156">
        <f>+'4A'!J43-'4B'!H40</f>
        <v>0</v>
      </c>
      <c r="I84" s="2156">
        <f>+'4A'!K43-'4B'!I40</f>
        <v>0</v>
      </c>
      <c r="J84" s="2156">
        <f>+'4A'!L43-'4B'!J40</f>
        <v>0</v>
      </c>
      <c r="K84" s="2156">
        <f>+'4A'!M43-'4B'!K40</f>
        <v>0</v>
      </c>
      <c r="L84" s="2156">
        <f>+'4A'!N43-'4B'!L40</f>
        <v>0</v>
      </c>
      <c r="M84" s="2156">
        <f>+'4A'!O43-'4B'!M40</f>
        <v>0</v>
      </c>
      <c r="N84" s="2157">
        <f t="shared" si="3"/>
        <v>0</v>
      </c>
      <c r="O84" s="1513"/>
      <c r="P84" s="1513"/>
      <c r="Q84" s="1513"/>
      <c r="R84" s="1513"/>
      <c r="S84" s="1513"/>
      <c r="T84" s="1513"/>
    </row>
    <row r="85" spans="1:20" ht="14.25" x14ac:dyDescent="0.2">
      <c r="A85" s="2159" t="s">
        <v>1668</v>
      </c>
      <c r="B85" s="2156">
        <f>+'4A'!D44-'4B'!B41</f>
        <v>0</v>
      </c>
      <c r="C85" s="2156">
        <f>+'4A'!E44-'4B'!C41</f>
        <v>0</v>
      </c>
      <c r="D85" s="2156">
        <f>+'4A'!F44-'4B'!D41</f>
        <v>0</v>
      </c>
      <c r="E85" s="2156">
        <f>+'4A'!G44-'4B'!E41</f>
        <v>0</v>
      </c>
      <c r="F85" s="2156">
        <f>+'4A'!H44-'4B'!F41</f>
        <v>0</v>
      </c>
      <c r="G85" s="2156">
        <f>+'4A'!I44-'4B'!G41</f>
        <v>0</v>
      </c>
      <c r="H85" s="2156">
        <f>+'4A'!J44-'4B'!H41</f>
        <v>0</v>
      </c>
      <c r="I85" s="2156">
        <f>+'4A'!K44-'4B'!I41</f>
        <v>0</v>
      </c>
      <c r="J85" s="2156">
        <f>+'4A'!L44-'4B'!J41</f>
        <v>0</v>
      </c>
      <c r="K85" s="2156">
        <f>+'4A'!M44-'4B'!K41</f>
        <v>0</v>
      </c>
      <c r="L85" s="2156">
        <f>+'4A'!N44-'4B'!L41</f>
        <v>0</v>
      </c>
      <c r="M85" s="2156">
        <f>+'4A'!O44-'4B'!M41</f>
        <v>0</v>
      </c>
      <c r="N85" s="2157">
        <f t="shared" si="3"/>
        <v>0</v>
      </c>
      <c r="O85" s="1513"/>
      <c r="P85" s="1513"/>
      <c r="Q85" s="1513"/>
      <c r="R85" s="1513"/>
      <c r="S85" s="1513"/>
      <c r="T85" s="1513"/>
    </row>
    <row r="86" spans="1:20" ht="14.25" x14ac:dyDescent="0.2">
      <c r="A86" s="2159" t="s">
        <v>1669</v>
      </c>
      <c r="B86" s="2156">
        <f>+'4A'!D45-'4B'!B42</f>
        <v>0</v>
      </c>
      <c r="C86" s="2156">
        <f>+'4A'!E45-'4B'!C42</f>
        <v>0</v>
      </c>
      <c r="D86" s="2156">
        <f>+'4A'!F45-'4B'!D42</f>
        <v>0</v>
      </c>
      <c r="E86" s="2156">
        <f>+'4A'!G45-'4B'!E42</f>
        <v>0</v>
      </c>
      <c r="F86" s="2156">
        <f>+'4A'!H45-'4B'!F42</f>
        <v>0</v>
      </c>
      <c r="G86" s="2156">
        <f>+'4A'!I45-'4B'!G42</f>
        <v>0</v>
      </c>
      <c r="H86" s="2156">
        <f>+'4A'!J45-'4B'!H42</f>
        <v>0</v>
      </c>
      <c r="I86" s="2156">
        <f>+'4A'!K45-'4B'!I42</f>
        <v>0</v>
      </c>
      <c r="J86" s="2156">
        <f>+'4A'!L45-'4B'!J42</f>
        <v>0</v>
      </c>
      <c r="K86" s="2156">
        <f>+'4A'!M45-'4B'!K42</f>
        <v>0</v>
      </c>
      <c r="L86" s="2156">
        <f>+'4A'!N45-'4B'!L42</f>
        <v>0</v>
      </c>
      <c r="M86" s="2156">
        <f>+'4A'!O45-'4B'!M42</f>
        <v>0</v>
      </c>
      <c r="N86" s="2157">
        <f t="shared" si="3"/>
        <v>0</v>
      </c>
      <c r="O86" s="1513"/>
      <c r="P86" s="1513"/>
      <c r="Q86" s="1513"/>
      <c r="R86" s="1513"/>
      <c r="S86" s="1513"/>
      <c r="T86" s="1513"/>
    </row>
    <row r="87" spans="1:20" ht="14.25" x14ac:dyDescent="0.2">
      <c r="A87" s="2160" t="s">
        <v>1696</v>
      </c>
      <c r="B87" s="2161">
        <f>+'4A'!D46-'4B'!B43</f>
        <v>0</v>
      </c>
      <c r="C87" s="2161">
        <f>+'4A'!E46-'4B'!C43</f>
        <v>0</v>
      </c>
      <c r="D87" s="2161">
        <f>+'4A'!F46-'4B'!D43</f>
        <v>0</v>
      </c>
      <c r="E87" s="2161">
        <f>+'4A'!G46-'4B'!E43</f>
        <v>0</v>
      </c>
      <c r="F87" s="2161">
        <f>+'4A'!H46-'4B'!F43</f>
        <v>0</v>
      </c>
      <c r="G87" s="2161">
        <f>+'4A'!I46-'4B'!G43</f>
        <v>0</v>
      </c>
      <c r="H87" s="2161">
        <f>+'4A'!J46-'4B'!H43</f>
        <v>0</v>
      </c>
      <c r="I87" s="2161">
        <f>+'4A'!K46-'4B'!I43</f>
        <v>0</v>
      </c>
      <c r="J87" s="2161">
        <f>+'4A'!L46-'4B'!J43</f>
        <v>0</v>
      </c>
      <c r="K87" s="2161">
        <f>+'4A'!M46-'4B'!K43</f>
        <v>0</v>
      </c>
      <c r="L87" s="2161">
        <f>+'4A'!N46-'4B'!L43</f>
        <v>0</v>
      </c>
      <c r="M87" s="2161">
        <f>+'4A'!O46-'4B'!M43</f>
        <v>0</v>
      </c>
      <c r="N87" s="2162">
        <f t="shared" si="3"/>
        <v>0</v>
      </c>
      <c r="O87" s="1513"/>
      <c r="P87" s="1513"/>
      <c r="Q87" s="1513"/>
      <c r="R87" s="1513"/>
      <c r="S87" s="1513"/>
      <c r="T87" s="1513"/>
    </row>
    <row r="88" spans="1:20" ht="14.25" x14ac:dyDescent="0.2">
      <c r="A88" s="2163" t="s">
        <v>742</v>
      </c>
      <c r="B88" s="2164">
        <f>SUM(B56:B83)</f>
        <v>1.0094960423145949E-9</v>
      </c>
      <c r="C88" s="2164">
        <f t="shared" ref="C88:M88" si="4">SUM(C56:C83)</f>
        <v>3.4297276130246246E-9</v>
      </c>
      <c r="D88" s="2164">
        <f t="shared" si="4"/>
        <v>2.1577262199201641E-10</v>
      </c>
      <c r="E88" s="2164">
        <f t="shared" si="4"/>
        <v>1.5542749309815918E-9</v>
      </c>
      <c r="F88" s="2164">
        <f t="shared" si="4"/>
        <v>7.6114003988436707E-10</v>
      </c>
      <c r="G88" s="2164">
        <f t="shared" si="4"/>
        <v>7.2349765067869498E-12</v>
      </c>
      <c r="H88" s="2164">
        <f t="shared" si="4"/>
        <v>7.0593982048894333E-12</v>
      </c>
      <c r="I88" s="2164">
        <f t="shared" si="4"/>
        <v>1.1621006379414212E-9</v>
      </c>
      <c r="J88" s="2164">
        <f t="shared" si="4"/>
        <v>6.0111782218541521E-10</v>
      </c>
      <c r="K88" s="2165">
        <f t="shared" si="4"/>
        <v>0</v>
      </c>
      <c r="L88" s="2165">
        <f t="shared" si="4"/>
        <v>0</v>
      </c>
      <c r="M88" s="2165">
        <f t="shared" si="4"/>
        <v>0</v>
      </c>
      <c r="N88" s="2129">
        <f t="shared" si="3"/>
        <v>8.7479240830357075E-9</v>
      </c>
      <c r="O88" s="1513"/>
      <c r="P88" s="1513"/>
      <c r="Q88" s="1513"/>
      <c r="R88" s="1513"/>
      <c r="S88" s="1513"/>
      <c r="T88" s="1513"/>
    </row>
    <row r="89" spans="1:20" ht="13.5" thickBot="1" x14ac:dyDescent="0.25">
      <c r="A89" s="2166"/>
      <c r="B89" s="2142"/>
      <c r="C89" s="2141"/>
      <c r="D89" s="2142"/>
      <c r="E89" s="2141"/>
      <c r="F89" s="2141"/>
      <c r="G89" s="2141"/>
      <c r="H89" s="2142"/>
      <c r="I89" s="2141"/>
      <c r="J89" s="2141"/>
      <c r="K89" s="2141"/>
      <c r="L89" s="2141"/>
      <c r="M89" s="2142"/>
      <c r="N89" s="2144"/>
      <c r="O89" s="1513"/>
      <c r="P89" s="1513"/>
      <c r="Q89" s="1513"/>
      <c r="R89" s="1513"/>
      <c r="S89" s="1513"/>
      <c r="T89" s="1513"/>
    </row>
    <row r="90" spans="1:20" x14ac:dyDescent="0.2">
      <c r="B90" s="2096"/>
      <c r="C90" s="2096"/>
      <c r="D90" s="2096"/>
      <c r="E90" s="2096"/>
      <c r="F90" s="2096"/>
      <c r="G90" s="2096"/>
      <c r="H90" s="2096"/>
      <c r="I90" s="2096"/>
      <c r="Q90" s="1513"/>
      <c r="R90" s="1513"/>
      <c r="S90" s="1513"/>
      <c r="T90" s="1513"/>
    </row>
    <row r="91" spans="1:20" x14ac:dyDescent="0.2">
      <c r="B91" s="2096"/>
      <c r="C91" s="2096"/>
      <c r="D91" s="2096"/>
      <c r="E91" s="2096"/>
      <c r="F91" s="2096"/>
      <c r="G91" s="2096"/>
      <c r="H91" s="2096"/>
      <c r="I91" s="2096"/>
      <c r="Q91" s="1513"/>
      <c r="R91" s="1513"/>
      <c r="S91" s="1513"/>
      <c r="T91" s="1513"/>
    </row>
    <row r="92" spans="1:20" x14ac:dyDescent="0.2">
      <c r="B92" s="2096"/>
      <c r="C92" s="2096"/>
      <c r="D92" s="2096"/>
      <c r="E92" s="2096"/>
      <c r="F92" s="2096"/>
      <c r="G92" s="2096"/>
      <c r="H92" s="2096"/>
      <c r="I92" s="2096"/>
      <c r="Q92" s="1513"/>
      <c r="R92" s="1513"/>
      <c r="S92" s="1513"/>
      <c r="T92" s="1513"/>
    </row>
    <row r="95" spans="1:20" ht="15" x14ac:dyDescent="0.25">
      <c r="A95" s="2345"/>
      <c r="B95" s="2345"/>
      <c r="C95" s="2345"/>
      <c r="D95" s="2345"/>
      <c r="E95" s="2345"/>
      <c r="F95" s="2345"/>
      <c r="G95" s="2345"/>
      <c r="H95" s="2345"/>
      <c r="I95" s="2345"/>
      <c r="J95" s="2345"/>
      <c r="K95" s="2345"/>
      <c r="L95" s="2345"/>
      <c r="M95" s="2345"/>
      <c r="N95" s="2345"/>
      <c r="O95" s="2345"/>
      <c r="P95" s="2345"/>
    </row>
    <row r="96" spans="1:20" x14ac:dyDescent="0.2">
      <c r="A96" s="2346"/>
      <c r="B96" s="2347"/>
      <c r="C96" s="2347"/>
      <c r="D96" s="2347"/>
      <c r="E96" s="2347"/>
      <c r="F96" s="2347"/>
      <c r="G96" s="2347"/>
      <c r="H96" s="2347"/>
      <c r="I96" s="2347"/>
      <c r="J96" s="2347"/>
      <c r="K96" s="2347"/>
      <c r="L96" s="2347"/>
      <c r="M96" s="2347"/>
      <c r="N96" s="2347"/>
      <c r="O96" s="2347"/>
      <c r="P96" s="2347"/>
    </row>
    <row r="97" spans="1:21" x14ac:dyDescent="0.2">
      <c r="B97" s="2096"/>
      <c r="C97" s="2096"/>
      <c r="D97" s="2096"/>
      <c r="E97" s="2096"/>
      <c r="F97" s="2096"/>
      <c r="G97" s="2096"/>
      <c r="H97" s="2096"/>
      <c r="I97" s="2096"/>
    </row>
    <row r="98" spans="1:21" ht="13.5" thickBot="1" x14ac:dyDescent="0.25">
      <c r="A98" s="2131"/>
      <c r="B98" s="2167"/>
      <c r="C98" s="2167"/>
      <c r="D98" s="2167"/>
      <c r="E98" s="2167"/>
      <c r="F98" s="2167"/>
      <c r="G98" s="2167"/>
      <c r="H98" s="2167"/>
      <c r="I98" s="2167"/>
      <c r="J98" s="2167"/>
      <c r="K98" s="2167"/>
      <c r="L98" s="2167"/>
      <c r="M98" s="2167"/>
      <c r="N98" s="2167"/>
      <c r="O98" s="2167"/>
      <c r="P98" s="19"/>
    </row>
    <row r="99" spans="1:21" s="2171" customFormat="1" x14ac:dyDescent="0.2">
      <c r="A99" s="2168"/>
      <c r="B99" s="2348" t="s">
        <v>1874</v>
      </c>
      <c r="C99" s="2348"/>
      <c r="D99" s="2349"/>
      <c r="E99" s="2352" t="s">
        <v>1875</v>
      </c>
      <c r="F99" s="2348"/>
      <c r="G99" s="2349"/>
      <c r="H99" s="2352" t="s">
        <v>1876</v>
      </c>
      <c r="I99" s="2348"/>
      <c r="J99" s="2349"/>
      <c r="K99" s="2354" t="s">
        <v>1877</v>
      </c>
      <c r="L99" s="2348"/>
      <c r="M99" s="2349"/>
      <c r="N99" s="2354" t="s">
        <v>1878</v>
      </c>
      <c r="O99" s="2348"/>
      <c r="P99" s="2349"/>
      <c r="Q99" s="2169"/>
      <c r="R99" s="2169"/>
      <c r="S99" s="2169"/>
      <c r="T99" s="2170"/>
      <c r="U99" s="2170"/>
    </row>
    <row r="100" spans="1:21" x14ac:dyDescent="0.2">
      <c r="A100" s="2172" t="s">
        <v>0</v>
      </c>
      <c r="B100" s="2350"/>
      <c r="C100" s="2350"/>
      <c r="D100" s="2351"/>
      <c r="E100" s="2353"/>
      <c r="F100" s="2350"/>
      <c r="G100" s="2351"/>
      <c r="H100" s="2353"/>
      <c r="I100" s="2350"/>
      <c r="J100" s="2351"/>
      <c r="K100" s="2173"/>
      <c r="L100" s="2174"/>
      <c r="M100" s="2175"/>
      <c r="N100" s="2173"/>
      <c r="O100" s="2174"/>
      <c r="P100" s="2175"/>
      <c r="Q100" s="2176"/>
      <c r="R100" s="2176"/>
      <c r="S100" s="2176"/>
      <c r="T100" s="2176"/>
      <c r="U100" s="2176"/>
    </row>
    <row r="101" spans="1:21" x14ac:dyDescent="0.2">
      <c r="A101" s="2177"/>
      <c r="B101" s="2178"/>
      <c r="C101" s="2178" t="str">
        <f>+F101</f>
        <v xml:space="preserve">  enero 2013-revision 1</v>
      </c>
      <c r="D101" s="2179"/>
      <c r="E101" s="2180"/>
      <c r="F101" s="2249" t="s">
        <v>1889</v>
      </c>
      <c r="G101" s="2179"/>
      <c r="H101" s="2180"/>
      <c r="I101" s="2178" t="str">
        <f>+L101</f>
        <v xml:space="preserve">  enero 2013-revision 1</v>
      </c>
      <c r="J101" s="2179"/>
      <c r="K101" s="2180"/>
      <c r="L101" s="2178" t="str">
        <f>+F101</f>
        <v xml:space="preserve">  enero 2013-revision 1</v>
      </c>
      <c r="M101" s="2179"/>
      <c r="N101" s="2180"/>
      <c r="O101" s="2178" t="str">
        <f>+C101</f>
        <v xml:space="preserve">  enero 2013-revision 1</v>
      </c>
      <c r="P101" s="2179"/>
      <c r="Q101" s="160"/>
      <c r="R101" s="160"/>
      <c r="S101" s="160"/>
      <c r="T101" s="160"/>
      <c r="U101" s="160"/>
    </row>
    <row r="102" spans="1:21" x14ac:dyDescent="0.2">
      <c r="A102" s="2181"/>
      <c r="B102" s="2182" t="s">
        <v>1686</v>
      </c>
      <c r="C102" s="2183" t="s">
        <v>1879</v>
      </c>
      <c r="D102" s="2184" t="s">
        <v>1880</v>
      </c>
      <c r="E102" s="2182" t="s">
        <v>1686</v>
      </c>
      <c r="F102" s="2183" t="s">
        <v>1879</v>
      </c>
      <c r="G102" s="2184" t="s">
        <v>1880</v>
      </c>
      <c r="H102" s="2182" t="s">
        <v>1686</v>
      </c>
      <c r="I102" s="2183" t="s">
        <v>1879</v>
      </c>
      <c r="J102" s="2184" t="s">
        <v>1880</v>
      </c>
      <c r="K102" s="2182" t="s">
        <v>1686</v>
      </c>
      <c r="L102" s="2183" t="s">
        <v>1879</v>
      </c>
      <c r="M102" s="2184" t="s">
        <v>1880</v>
      </c>
      <c r="N102" s="2182" t="s">
        <v>1686</v>
      </c>
      <c r="O102" s="2183" t="s">
        <v>1879</v>
      </c>
      <c r="P102" s="2184" t="s">
        <v>1880</v>
      </c>
      <c r="Q102" s="19"/>
      <c r="R102" s="160"/>
      <c r="S102" s="160"/>
      <c r="T102" s="160"/>
      <c r="U102" s="160"/>
    </row>
    <row r="103" spans="1:21" x14ac:dyDescent="0.2">
      <c r="A103" s="2155" t="s">
        <v>12</v>
      </c>
      <c r="B103" s="146">
        <f>+'3'!G84</f>
        <v>45703.804375068903</v>
      </c>
      <c r="C103" s="2250">
        <v>46282.32432410273</v>
      </c>
      <c r="D103" s="2185">
        <f>+B103-C103</f>
        <v>-578.51994903382729</v>
      </c>
      <c r="E103" s="2186">
        <f>+'3'!H84</f>
        <v>786105.43525118474</v>
      </c>
      <c r="F103" s="2252">
        <v>796055.97837456665</v>
      </c>
      <c r="G103" s="2185">
        <f>+E103-F103</f>
        <v>-9950.5431233819108</v>
      </c>
      <c r="H103" s="2186">
        <f>+'3'!I84</f>
        <v>0</v>
      </c>
      <c r="I103" s="2252">
        <v>0</v>
      </c>
      <c r="J103" s="2185">
        <f>+H103-I103</f>
        <v>0</v>
      </c>
      <c r="K103" s="2187">
        <f>+'3'!Y84</f>
        <v>371637.79934342421</v>
      </c>
      <c r="L103" s="2252">
        <v>385214.71481686365</v>
      </c>
      <c r="M103" s="2185">
        <f>+K103-L103</f>
        <v>-13576.91547343944</v>
      </c>
      <c r="N103" s="2187">
        <f>+'3'!Z84</f>
        <v>12669.470432162188</v>
      </c>
      <c r="O103" s="2252">
        <v>13132.319823302169</v>
      </c>
      <c r="P103" s="2185">
        <f>+N103-O103</f>
        <v>-462.84939113998007</v>
      </c>
      <c r="Q103" s="2188"/>
      <c r="R103" s="2189"/>
      <c r="S103" s="2189"/>
      <c r="T103" s="2190"/>
      <c r="U103" s="2190"/>
    </row>
    <row r="104" spans="1:21" x14ac:dyDescent="0.2">
      <c r="A104" s="2155" t="s">
        <v>39</v>
      </c>
      <c r="B104" s="146">
        <f>+'3'!G85</f>
        <v>184782.73183598512</v>
      </c>
      <c r="C104" s="2250">
        <v>184782.73183598512</v>
      </c>
      <c r="D104" s="2185">
        <f t="shared" ref="D104:D134" si="5">+B104-C104</f>
        <v>0</v>
      </c>
      <c r="E104" s="2186">
        <f>+'3'!H85</f>
        <v>3178262.9875789429</v>
      </c>
      <c r="F104" s="2252">
        <v>3178262.9875789429</v>
      </c>
      <c r="G104" s="2185">
        <f t="shared" ref="G104:G134" si="6">+E104-F104</f>
        <v>0</v>
      </c>
      <c r="H104" s="2186">
        <f>+'3'!I85</f>
        <v>0</v>
      </c>
      <c r="I104" s="2252">
        <v>0</v>
      </c>
      <c r="J104" s="2185">
        <f t="shared" ref="J104:J134" si="7">+H104-I104</f>
        <v>0</v>
      </c>
      <c r="K104" s="2187">
        <f>+'3'!Y85</f>
        <v>2828746.9181046919</v>
      </c>
      <c r="L104" s="2252">
        <v>2828746.9181046919</v>
      </c>
      <c r="M104" s="2185">
        <f t="shared" ref="M104:M134" si="8">+K104-L104</f>
        <v>0</v>
      </c>
      <c r="N104" s="2187">
        <f>+'3'!Z85</f>
        <v>96434.554026296304</v>
      </c>
      <c r="O104" s="2252">
        <v>96434.554026296304</v>
      </c>
      <c r="P104" s="2185">
        <f t="shared" ref="P104:P134" si="9">+N104-O104</f>
        <v>0</v>
      </c>
      <c r="Q104" s="2188"/>
      <c r="R104" s="2189"/>
      <c r="S104" s="2189"/>
      <c r="T104" s="2190"/>
      <c r="U104" s="2190"/>
    </row>
    <row r="105" spans="1:21" x14ac:dyDescent="0.2">
      <c r="A105" s="2155" t="s">
        <v>98</v>
      </c>
      <c r="B105" s="146">
        <f>+'3'!G86</f>
        <v>21221.608911939275</v>
      </c>
      <c r="C105" s="2250">
        <v>21221.608911939275</v>
      </c>
      <c r="D105" s="2185">
        <f t="shared" si="5"/>
        <v>0</v>
      </c>
      <c r="E105" s="2186">
        <f>+'3'!H86</f>
        <v>365011.67328535533</v>
      </c>
      <c r="F105" s="2252">
        <v>365011.67328535533</v>
      </c>
      <c r="G105" s="2185">
        <f t="shared" si="6"/>
        <v>0</v>
      </c>
      <c r="H105" s="2186">
        <f>+'3'!I86</f>
        <v>0</v>
      </c>
      <c r="I105" s="2252">
        <v>0</v>
      </c>
      <c r="J105" s="2185">
        <f t="shared" si="7"/>
        <v>0</v>
      </c>
      <c r="K105" s="2187">
        <f>+'3'!Y86</f>
        <v>159654.73200820753</v>
      </c>
      <c r="L105" s="2252">
        <v>159654.73200820753</v>
      </c>
      <c r="M105" s="2185">
        <f t="shared" si="8"/>
        <v>0</v>
      </c>
      <c r="N105" s="2187">
        <f>+'3'!Z86</f>
        <v>5442.7749548252559</v>
      </c>
      <c r="O105" s="2252">
        <v>5442.7749548252559</v>
      </c>
      <c r="P105" s="2185">
        <f t="shared" si="9"/>
        <v>0</v>
      </c>
      <c r="Q105" s="2188"/>
      <c r="R105" s="2189"/>
      <c r="S105" s="2189"/>
      <c r="T105" s="2190"/>
      <c r="U105" s="2190"/>
    </row>
    <row r="106" spans="1:21" x14ac:dyDescent="0.2">
      <c r="A106" s="2155" t="s">
        <v>131</v>
      </c>
      <c r="B106" s="146">
        <f>+'3'!G87</f>
        <v>57334.347980102662</v>
      </c>
      <c r="C106" s="2250">
        <v>59193.304059042246</v>
      </c>
      <c r="D106" s="2185">
        <f t="shared" si="5"/>
        <v>-1858.9560789395837</v>
      </c>
      <c r="E106" s="2186">
        <f>+'3'!H87</f>
        <v>986150.78525776567</v>
      </c>
      <c r="F106" s="2252">
        <v>1018124.8298155261</v>
      </c>
      <c r="G106" s="2185">
        <f t="shared" si="6"/>
        <v>-31974.04455776047</v>
      </c>
      <c r="H106" s="2186">
        <f>+'3'!I87</f>
        <v>0</v>
      </c>
      <c r="I106" s="2252">
        <v>0</v>
      </c>
      <c r="J106" s="2185">
        <f t="shared" si="7"/>
        <v>0</v>
      </c>
      <c r="K106" s="2187">
        <f>+'3'!Y87</f>
        <v>849990.6901164318</v>
      </c>
      <c r="L106" s="2252">
        <v>950302.35212874506</v>
      </c>
      <c r="M106" s="2185">
        <f t="shared" si="8"/>
        <v>-100311.66201231326</v>
      </c>
      <c r="N106" s="2187">
        <f>+'3'!Z87</f>
        <v>28976.955344878355</v>
      </c>
      <c r="O106" s="2252">
        <v>32396.671095298127</v>
      </c>
      <c r="P106" s="2185">
        <f t="shared" si="9"/>
        <v>-3419.7157504197712</v>
      </c>
      <c r="Q106" s="2188"/>
      <c r="R106" s="2189"/>
      <c r="S106" s="2189"/>
      <c r="T106" s="2190"/>
      <c r="U106" s="2190"/>
    </row>
    <row r="107" spans="1:21" x14ac:dyDescent="0.2">
      <c r="A107" s="2155" t="s">
        <v>420</v>
      </c>
      <c r="B107" s="146">
        <f>+'3'!G88</f>
        <v>55467.407786152791</v>
      </c>
      <c r="C107" s="2250">
        <v>55692.839931584698</v>
      </c>
      <c r="D107" s="2185">
        <f t="shared" si="5"/>
        <v>-225.43214543190697</v>
      </c>
      <c r="E107" s="2186">
        <f>+'3'!H88</f>
        <v>954039.41392182792</v>
      </c>
      <c r="F107" s="2252">
        <v>957916.84682325681</v>
      </c>
      <c r="G107" s="2185">
        <f t="shared" si="6"/>
        <v>-3877.432901428896</v>
      </c>
      <c r="H107" s="2186">
        <f>+'3'!I88</f>
        <v>0</v>
      </c>
      <c r="I107" s="2252">
        <v>0</v>
      </c>
      <c r="J107" s="2185">
        <f t="shared" si="7"/>
        <v>0</v>
      </c>
      <c r="K107" s="2187">
        <f>+'3'!Y88</f>
        <v>697216.82425640605</v>
      </c>
      <c r="L107" s="2252">
        <v>700504.26970425493</v>
      </c>
      <c r="M107" s="2185">
        <f t="shared" si="8"/>
        <v>-3287.4454478488769</v>
      </c>
      <c r="N107" s="2187">
        <f>+'3'!Z88</f>
        <v>23768.75537237748</v>
      </c>
      <c r="O107" s="2252">
        <v>23880.827376281417</v>
      </c>
      <c r="P107" s="2185">
        <f t="shared" si="9"/>
        <v>-112.072003903937</v>
      </c>
      <c r="Q107" s="2188"/>
      <c r="R107" s="2189"/>
      <c r="S107" s="2189"/>
      <c r="T107" s="2190"/>
      <c r="U107" s="2190"/>
    </row>
    <row r="108" spans="1:21" x14ac:dyDescent="0.2">
      <c r="A108" s="2155" t="s">
        <v>217</v>
      </c>
      <c r="B108" s="146">
        <f>+'3'!G89</f>
        <v>127418.11198083144</v>
      </c>
      <c r="C108" s="2250">
        <v>127961.36331735375</v>
      </c>
      <c r="D108" s="2185">
        <f t="shared" si="5"/>
        <v>-543.25133652231307</v>
      </c>
      <c r="E108" s="2186">
        <f>+'3'!H89</f>
        <v>2191591.5260703</v>
      </c>
      <c r="F108" s="2252">
        <v>2200935.4490584829</v>
      </c>
      <c r="G108" s="2185">
        <f t="shared" si="6"/>
        <v>-9343.9229881828651</v>
      </c>
      <c r="H108" s="2186">
        <f>+'3'!I89</f>
        <v>0</v>
      </c>
      <c r="I108" s="2252">
        <v>0</v>
      </c>
      <c r="J108" s="2185">
        <f t="shared" si="7"/>
        <v>0</v>
      </c>
      <c r="K108" s="2187">
        <f>+'3'!Y89</f>
        <v>1488403.9335492025</v>
      </c>
      <c r="L108" s="2252">
        <v>1491822.0709586011</v>
      </c>
      <c r="M108" s="2185">
        <f t="shared" si="8"/>
        <v>-3418.1374093985651</v>
      </c>
      <c r="N108" s="2187">
        <f>+'3'!Z89</f>
        <v>50741.043189177355</v>
      </c>
      <c r="O108" s="2252">
        <v>50857.5706008614</v>
      </c>
      <c r="P108" s="2185">
        <f t="shared" si="9"/>
        <v>-116.52741168404464</v>
      </c>
      <c r="Q108" s="2188"/>
      <c r="R108" s="2189"/>
      <c r="S108" s="2189"/>
      <c r="T108" s="2190"/>
      <c r="U108" s="2190"/>
    </row>
    <row r="109" spans="1:21" x14ac:dyDescent="0.2">
      <c r="A109" s="2155" t="s">
        <v>91</v>
      </c>
      <c r="B109" s="146">
        <f>+'3'!G90</f>
        <v>11869.6</v>
      </c>
      <c r="C109" s="2250">
        <v>11869.6</v>
      </c>
      <c r="D109" s="2185">
        <f t="shared" si="5"/>
        <v>0</v>
      </c>
      <c r="E109" s="2186">
        <f>+'3'!H90</f>
        <v>204157.11999999997</v>
      </c>
      <c r="F109" s="2252">
        <v>204157.11999999997</v>
      </c>
      <c r="G109" s="2185">
        <f t="shared" si="6"/>
        <v>0</v>
      </c>
      <c r="H109" s="2186">
        <f>+'3'!I90</f>
        <v>0</v>
      </c>
      <c r="I109" s="2252">
        <v>0</v>
      </c>
      <c r="J109" s="2185">
        <f t="shared" si="7"/>
        <v>0</v>
      </c>
      <c r="K109" s="2187">
        <f>+'3'!Y90</f>
        <v>508841.62560000009</v>
      </c>
      <c r="L109" s="2252">
        <v>508841.62560000009</v>
      </c>
      <c r="M109" s="2185">
        <f t="shared" si="8"/>
        <v>0</v>
      </c>
      <c r="N109" s="2187">
        <f>+'3'!Z90</f>
        <v>17346.873600000003</v>
      </c>
      <c r="O109" s="2252">
        <v>17346.873600000003</v>
      </c>
      <c r="P109" s="2185">
        <f t="shared" si="9"/>
        <v>0</v>
      </c>
      <c r="Q109" s="2188"/>
      <c r="R109" s="2189"/>
      <c r="S109" s="2189"/>
      <c r="T109" s="2190"/>
      <c r="U109" s="2190"/>
    </row>
    <row r="110" spans="1:21" x14ac:dyDescent="0.2">
      <c r="A110" s="2155" t="s">
        <v>169</v>
      </c>
      <c r="B110" s="146">
        <f>+'3'!G91</f>
        <v>22678.348000000005</v>
      </c>
      <c r="C110" s="2250">
        <v>22678.348000000005</v>
      </c>
      <c r="D110" s="2185">
        <f t="shared" si="5"/>
        <v>0</v>
      </c>
      <c r="E110" s="2186">
        <f>+'3'!H91</f>
        <v>390067.58559999993</v>
      </c>
      <c r="F110" s="2252">
        <v>390067.58559999993</v>
      </c>
      <c r="G110" s="2185">
        <f t="shared" si="6"/>
        <v>0</v>
      </c>
      <c r="H110" s="2186">
        <f>+'3'!I91</f>
        <v>0</v>
      </c>
      <c r="I110" s="2252">
        <v>0</v>
      </c>
      <c r="J110" s="2185">
        <f t="shared" si="7"/>
        <v>0</v>
      </c>
      <c r="K110" s="2187">
        <f>+'3'!Y91</f>
        <v>337523.90927200002</v>
      </c>
      <c r="L110" s="2252">
        <v>337523.90927200002</v>
      </c>
      <c r="M110" s="2185">
        <f t="shared" si="8"/>
        <v>0</v>
      </c>
      <c r="N110" s="2187">
        <f>+'3'!Z91</f>
        <v>11506.496907000001</v>
      </c>
      <c r="O110" s="2252">
        <v>11506.496907000001</v>
      </c>
      <c r="P110" s="2185">
        <f t="shared" si="9"/>
        <v>0</v>
      </c>
      <c r="Q110" s="2188"/>
      <c r="R110" s="2189"/>
      <c r="S110" s="2189"/>
      <c r="T110" s="2190"/>
      <c r="U110" s="2190"/>
    </row>
    <row r="111" spans="1:21" x14ac:dyDescent="0.2">
      <c r="A111" s="2155" t="s">
        <v>182</v>
      </c>
      <c r="B111" s="146">
        <f>+'3'!G92</f>
        <v>13879.163867959453</v>
      </c>
      <c r="C111" s="2250">
        <v>13882.94685178389</v>
      </c>
      <c r="D111" s="2185">
        <f t="shared" si="5"/>
        <v>-3.7829838244379062</v>
      </c>
      <c r="E111" s="2186">
        <f>+'3'!H92</f>
        <v>238721.61852890244</v>
      </c>
      <c r="F111" s="2252">
        <v>238786.68585068264</v>
      </c>
      <c r="G111" s="2185">
        <f t="shared" si="6"/>
        <v>-65.067321780195925</v>
      </c>
      <c r="H111" s="2186">
        <f>+'3'!I92</f>
        <v>0</v>
      </c>
      <c r="I111" s="2252">
        <v>0</v>
      </c>
      <c r="J111" s="2185">
        <f t="shared" si="7"/>
        <v>0</v>
      </c>
      <c r="K111" s="2187">
        <f>+'3'!Y92</f>
        <v>195845.46837015613</v>
      </c>
      <c r="L111" s="2252">
        <v>195869.27090437943</v>
      </c>
      <c r="M111" s="2185">
        <f t="shared" si="8"/>
        <v>-23.802534223301336</v>
      </c>
      <c r="N111" s="2187">
        <f>+'3'!Z92</f>
        <v>6676.5500580735043</v>
      </c>
      <c r="O111" s="2252">
        <v>6677.3615081038442</v>
      </c>
      <c r="P111" s="2185">
        <f t="shared" si="9"/>
        <v>-0.81145003033998364</v>
      </c>
      <c r="Q111" s="2188"/>
      <c r="R111" s="2189"/>
      <c r="S111" s="2189"/>
      <c r="T111" s="2190"/>
      <c r="U111" s="2190"/>
    </row>
    <row r="112" spans="1:21" x14ac:dyDescent="0.2">
      <c r="A112" s="2155" t="s">
        <v>201</v>
      </c>
      <c r="B112" s="146">
        <f>+'3'!G93</f>
        <v>26744.29667042111</v>
      </c>
      <c r="C112" s="2250">
        <v>26744.29667042111</v>
      </c>
      <c r="D112" s="2185">
        <f t="shared" si="5"/>
        <v>0</v>
      </c>
      <c r="E112" s="2186">
        <f>+'3'!H93</f>
        <v>460001.90273124288</v>
      </c>
      <c r="F112" s="2252">
        <v>460001.90273124288</v>
      </c>
      <c r="G112" s="2185">
        <f t="shared" si="6"/>
        <v>0</v>
      </c>
      <c r="H112" s="2186">
        <f>+'3'!I93</f>
        <v>0</v>
      </c>
      <c r="I112" s="2252">
        <v>0</v>
      </c>
      <c r="J112" s="2185">
        <f t="shared" si="7"/>
        <v>0</v>
      </c>
      <c r="K112" s="2187">
        <f>+'3'!Y93</f>
        <v>357505.49981267587</v>
      </c>
      <c r="L112" s="2252">
        <v>357505.49981267587</v>
      </c>
      <c r="M112" s="2185">
        <f t="shared" si="8"/>
        <v>0</v>
      </c>
      <c r="N112" s="2187">
        <f>+'3'!Z93</f>
        <v>12187.68749361395</v>
      </c>
      <c r="O112" s="2252">
        <v>12187.68749361395</v>
      </c>
      <c r="P112" s="2185">
        <f t="shared" si="9"/>
        <v>0</v>
      </c>
      <c r="Q112" s="2188"/>
      <c r="R112" s="2189"/>
      <c r="S112" s="2189"/>
      <c r="T112" s="2190"/>
      <c r="U112" s="2190"/>
    </row>
    <row r="113" spans="1:21" x14ac:dyDescent="0.2">
      <c r="A113" s="2155" t="s">
        <v>210</v>
      </c>
      <c r="B113" s="146">
        <f>+'3'!G94</f>
        <v>7985.0607248448878</v>
      </c>
      <c r="C113" s="2250">
        <v>8074.0854430666195</v>
      </c>
      <c r="D113" s="2185">
        <f t="shared" si="5"/>
        <v>-89.024718221731746</v>
      </c>
      <c r="E113" s="2186">
        <f>+'3'!H94</f>
        <v>137343.04446733199</v>
      </c>
      <c r="F113" s="2252">
        <v>138874.26962074579</v>
      </c>
      <c r="G113" s="2185">
        <f t="shared" si="6"/>
        <v>-1531.2251534138049</v>
      </c>
      <c r="H113" s="2186">
        <f>+'3'!I94</f>
        <v>0</v>
      </c>
      <c r="I113" s="2252">
        <v>0</v>
      </c>
      <c r="J113" s="2185">
        <f t="shared" si="7"/>
        <v>0</v>
      </c>
      <c r="K113" s="2187">
        <f>+'3'!Y94</f>
        <v>77144.170531986936</v>
      </c>
      <c r="L113" s="2252">
        <v>77704.314059038079</v>
      </c>
      <c r="M113" s="2185">
        <f t="shared" si="8"/>
        <v>-560.14352705114288</v>
      </c>
      <c r="N113" s="2187">
        <f>+'3'!Z94</f>
        <v>2629.9149044995543</v>
      </c>
      <c r="O113" s="2252">
        <v>2649.010706558116</v>
      </c>
      <c r="P113" s="2185">
        <f t="shared" si="9"/>
        <v>-19.095802058561731</v>
      </c>
      <c r="Q113" s="2188"/>
      <c r="R113" s="2189"/>
      <c r="S113" s="2189"/>
      <c r="T113" s="2190"/>
      <c r="U113" s="2190"/>
    </row>
    <row r="114" spans="1:21" x14ac:dyDescent="0.2">
      <c r="A114" s="2155" t="s">
        <v>299</v>
      </c>
      <c r="B114" s="146">
        <f>+'3'!G95</f>
        <v>172901.11181135848</v>
      </c>
      <c r="C114" s="2250">
        <v>171989.42001854078</v>
      </c>
      <c r="D114" s="2185">
        <f t="shared" si="5"/>
        <v>911.69179281769902</v>
      </c>
      <c r="E114" s="2186">
        <f>+'3'!H95</f>
        <v>2973899.123155361</v>
      </c>
      <c r="F114" s="2252">
        <v>2958218.0243188976</v>
      </c>
      <c r="G114" s="2185">
        <f t="shared" si="6"/>
        <v>15681.09883646341</v>
      </c>
      <c r="H114" s="2186">
        <f>+'3'!I95</f>
        <v>0</v>
      </c>
      <c r="I114" s="2252">
        <v>0</v>
      </c>
      <c r="J114" s="2185">
        <f t="shared" si="7"/>
        <v>0</v>
      </c>
      <c r="K114" s="2187">
        <f>+'3'!Y95</f>
        <v>3098041.5017421967</v>
      </c>
      <c r="L114" s="2252">
        <v>3058809.7372991638</v>
      </c>
      <c r="M114" s="2185">
        <f t="shared" si="8"/>
        <v>39231.764443032909</v>
      </c>
      <c r="N114" s="2187">
        <f>+'3'!Z95</f>
        <v>105615.05119575669</v>
      </c>
      <c r="O114" s="2252">
        <v>104277.60468065331</v>
      </c>
      <c r="P114" s="2185">
        <f t="shared" si="9"/>
        <v>1337.4465151033801</v>
      </c>
      <c r="Q114" s="2188"/>
      <c r="R114" s="2189"/>
      <c r="S114" s="2189"/>
      <c r="T114" s="2190"/>
      <c r="U114" s="2190"/>
    </row>
    <row r="115" spans="1:21" x14ac:dyDescent="0.2">
      <c r="A115" s="2155" t="s">
        <v>255</v>
      </c>
      <c r="B115" s="146">
        <f>+'3'!G96</f>
        <v>2484.3219780536174</v>
      </c>
      <c r="C115" s="2250">
        <v>2484.3219780536174</v>
      </c>
      <c r="D115" s="2185">
        <f t="shared" si="5"/>
        <v>0</v>
      </c>
      <c r="E115" s="2186">
        <f>+'3'!H96</f>
        <v>42730.338022522206</v>
      </c>
      <c r="F115" s="2252">
        <v>42730.338022522206</v>
      </c>
      <c r="G115" s="2185">
        <f t="shared" si="6"/>
        <v>0</v>
      </c>
      <c r="H115" s="2186">
        <f>+'3'!I96</f>
        <v>0</v>
      </c>
      <c r="I115" s="2252">
        <v>0</v>
      </c>
      <c r="J115" s="2185">
        <f t="shared" si="7"/>
        <v>0</v>
      </c>
      <c r="K115" s="2187">
        <f>+'3'!Y96</f>
        <v>38382.767230633275</v>
      </c>
      <c r="L115" s="2252">
        <v>38382.767230633275</v>
      </c>
      <c r="M115" s="2185">
        <f t="shared" si="8"/>
        <v>0</v>
      </c>
      <c r="N115" s="2187">
        <f>+'3'!Z96</f>
        <v>1308.5034283170432</v>
      </c>
      <c r="O115" s="2252">
        <v>1308.5034283170432</v>
      </c>
      <c r="P115" s="2185">
        <f t="shared" si="9"/>
        <v>0</v>
      </c>
      <c r="Q115" s="2188"/>
      <c r="R115" s="2189"/>
      <c r="S115" s="2189"/>
      <c r="T115" s="2190"/>
      <c r="U115" s="2190"/>
    </row>
    <row r="116" spans="1:21" x14ac:dyDescent="0.2">
      <c r="A116" s="2155" t="s">
        <v>266</v>
      </c>
      <c r="B116" s="146">
        <f>+'3'!G97</f>
        <v>170704.10726433343</v>
      </c>
      <c r="C116" s="2250">
        <v>170704.10726433343</v>
      </c>
      <c r="D116" s="2185">
        <f t="shared" si="5"/>
        <v>0</v>
      </c>
      <c r="E116" s="2186">
        <f>+'3'!H97</f>
        <v>2936110.6449465333</v>
      </c>
      <c r="F116" s="2252">
        <v>2936110.6449465333</v>
      </c>
      <c r="G116" s="2185">
        <f t="shared" si="6"/>
        <v>0</v>
      </c>
      <c r="H116" s="2186">
        <f>+'3'!I97</f>
        <v>0</v>
      </c>
      <c r="I116" s="2252">
        <v>0</v>
      </c>
      <c r="J116" s="2185">
        <f t="shared" si="7"/>
        <v>0</v>
      </c>
      <c r="K116" s="2187">
        <f>+'3'!Y97</f>
        <v>3161832.3433066811</v>
      </c>
      <c r="L116" s="2252">
        <v>3161832.3433066811</v>
      </c>
      <c r="M116" s="2185">
        <f t="shared" si="8"/>
        <v>0</v>
      </c>
      <c r="N116" s="2187">
        <f>+'3'!Z97</f>
        <v>107789.73897636413</v>
      </c>
      <c r="O116" s="2252">
        <v>107789.73897636413</v>
      </c>
      <c r="P116" s="2185">
        <f t="shared" si="9"/>
        <v>0</v>
      </c>
      <c r="Q116" s="2188"/>
      <c r="R116" s="2189"/>
      <c r="S116" s="2189"/>
      <c r="T116" s="2190"/>
      <c r="U116" s="2190"/>
    </row>
    <row r="117" spans="1:21" x14ac:dyDescent="0.2">
      <c r="A117" s="2155" t="s">
        <v>348</v>
      </c>
      <c r="B117" s="146">
        <f>+'3'!G98</f>
        <v>0</v>
      </c>
      <c r="C117" s="2250">
        <v>0</v>
      </c>
      <c r="D117" s="2185">
        <f t="shared" si="5"/>
        <v>0</v>
      </c>
      <c r="E117" s="2186">
        <f>+'3'!H98</f>
        <v>0</v>
      </c>
      <c r="F117" s="2252">
        <v>0</v>
      </c>
      <c r="G117" s="2185">
        <f t="shared" si="6"/>
        <v>0</v>
      </c>
      <c r="H117" s="2186">
        <f>+'3'!I98</f>
        <v>0</v>
      </c>
      <c r="I117" s="2252">
        <v>0</v>
      </c>
      <c r="J117" s="2185">
        <f t="shared" si="7"/>
        <v>0</v>
      </c>
      <c r="K117" s="2187">
        <f>+'3'!Y98</f>
        <v>0</v>
      </c>
      <c r="L117" s="2252">
        <v>0</v>
      </c>
      <c r="M117" s="2185">
        <f t="shared" si="8"/>
        <v>0</v>
      </c>
      <c r="N117" s="2187">
        <f>+'3'!Z98</f>
        <v>0</v>
      </c>
      <c r="O117" s="2252">
        <v>0</v>
      </c>
      <c r="P117" s="2185">
        <f t="shared" si="9"/>
        <v>0</v>
      </c>
      <c r="Q117" s="2188"/>
      <c r="R117" s="2189"/>
      <c r="S117" s="2189"/>
      <c r="T117" s="2190"/>
      <c r="U117" s="2190"/>
    </row>
    <row r="118" spans="1:21" x14ac:dyDescent="0.2">
      <c r="A118" s="2158" t="s">
        <v>138</v>
      </c>
      <c r="B118" s="146">
        <f>+'3'!G99</f>
        <v>5739.8778714437722</v>
      </c>
      <c r="C118" s="2250">
        <v>5798.4491394248535</v>
      </c>
      <c r="D118" s="2185">
        <f t="shared" si="5"/>
        <v>-58.571267981081292</v>
      </c>
      <c r="E118" s="2186">
        <f>+'3'!H99</f>
        <v>98725.899388832913</v>
      </c>
      <c r="F118" s="2252">
        <v>99733.32519810753</v>
      </c>
      <c r="G118" s="2185">
        <f t="shared" si="6"/>
        <v>-1007.4258092746168</v>
      </c>
      <c r="H118" s="2186">
        <f>+'3'!I99</f>
        <v>0</v>
      </c>
      <c r="I118" s="2252">
        <v>0</v>
      </c>
      <c r="J118" s="2185">
        <f t="shared" si="7"/>
        <v>0</v>
      </c>
      <c r="K118" s="2187">
        <f>+'3'!Y99</f>
        <v>148950.65396712429</v>
      </c>
      <c r="L118" s="2252">
        <v>149319.18438526127</v>
      </c>
      <c r="M118" s="2185">
        <f t="shared" si="8"/>
        <v>-368.530418136972</v>
      </c>
      <c r="N118" s="2187">
        <f>+'3'!Z99</f>
        <v>5077.8632034246912</v>
      </c>
      <c r="O118" s="2252">
        <v>5090.4267404066341</v>
      </c>
      <c r="P118" s="2185">
        <f t="shared" si="9"/>
        <v>-12.563536981942889</v>
      </c>
      <c r="Q118" s="2188"/>
      <c r="R118" s="2189"/>
      <c r="S118" s="2189"/>
      <c r="T118" s="2190"/>
      <c r="U118" s="2190"/>
    </row>
    <row r="119" spans="1:21" x14ac:dyDescent="0.2">
      <c r="A119" s="2158" t="s">
        <v>297</v>
      </c>
      <c r="B119" s="146">
        <f>+'3'!G100</f>
        <v>24765.450184413025</v>
      </c>
      <c r="C119" s="2250">
        <v>24765.450184413025</v>
      </c>
      <c r="D119" s="2185">
        <f t="shared" si="5"/>
        <v>0</v>
      </c>
      <c r="E119" s="2186">
        <f>+'3'!H100</f>
        <v>425965.74317190377</v>
      </c>
      <c r="F119" s="2252">
        <v>425965.74317190377</v>
      </c>
      <c r="G119" s="2185">
        <f t="shared" si="6"/>
        <v>0</v>
      </c>
      <c r="H119" s="2186">
        <f>+'3'!I100</f>
        <v>0</v>
      </c>
      <c r="I119" s="2252">
        <v>0</v>
      </c>
      <c r="J119" s="2185">
        <f t="shared" si="7"/>
        <v>0</v>
      </c>
      <c r="K119" s="2187">
        <f>+'3'!Y100</f>
        <v>160541.97017632669</v>
      </c>
      <c r="L119" s="2252">
        <v>160541.97017632669</v>
      </c>
      <c r="M119" s="2185">
        <f t="shared" si="8"/>
        <v>0</v>
      </c>
      <c r="N119" s="2187">
        <f>+'3'!Z100</f>
        <v>5473.0217105565916</v>
      </c>
      <c r="O119" s="2252">
        <v>5473.0217105565916</v>
      </c>
      <c r="P119" s="2185">
        <f t="shared" si="9"/>
        <v>0</v>
      </c>
      <c r="Q119" s="2188"/>
      <c r="R119" s="2189"/>
      <c r="S119" s="2189"/>
      <c r="T119" s="2190"/>
      <c r="U119" s="2190"/>
    </row>
    <row r="120" spans="1:21" x14ac:dyDescent="0.2">
      <c r="A120" s="2158" t="s">
        <v>349</v>
      </c>
      <c r="B120" s="146">
        <f>+'3'!G101</f>
        <v>0</v>
      </c>
      <c r="C120" s="2250">
        <v>0</v>
      </c>
      <c r="D120" s="2185">
        <f t="shared" si="5"/>
        <v>0</v>
      </c>
      <c r="E120" s="2186">
        <f>+'3'!H101</f>
        <v>0</v>
      </c>
      <c r="F120" s="2252">
        <v>0</v>
      </c>
      <c r="G120" s="2185">
        <f t="shared" si="6"/>
        <v>0</v>
      </c>
      <c r="H120" s="2186">
        <f>+'3'!I101</f>
        <v>0</v>
      </c>
      <c r="I120" s="2252">
        <v>0</v>
      </c>
      <c r="J120" s="2185">
        <f t="shared" si="7"/>
        <v>0</v>
      </c>
      <c r="K120" s="2187">
        <f>+'3'!Y101</f>
        <v>0</v>
      </c>
      <c r="L120" s="2252">
        <v>0</v>
      </c>
      <c r="M120" s="2185">
        <f t="shared" si="8"/>
        <v>0</v>
      </c>
      <c r="N120" s="2187">
        <f>+'3'!Z101</f>
        <v>0</v>
      </c>
      <c r="O120" s="2252">
        <v>0</v>
      </c>
      <c r="P120" s="2185">
        <f t="shared" si="9"/>
        <v>0</v>
      </c>
      <c r="Q120" s="2188"/>
      <c r="R120" s="2189"/>
      <c r="S120" s="2189"/>
      <c r="T120" s="2190"/>
      <c r="U120" s="2190"/>
    </row>
    <row r="121" spans="1:21" x14ac:dyDescent="0.2">
      <c r="A121" s="2158" t="s">
        <v>328</v>
      </c>
      <c r="B121" s="146">
        <f>+'3'!G102</f>
        <v>40382.319721115564</v>
      </c>
      <c r="C121" s="2250">
        <v>40438.608034298013</v>
      </c>
      <c r="D121" s="2185">
        <f t="shared" si="5"/>
        <v>-56.288313182449201</v>
      </c>
      <c r="E121" s="2186">
        <f>+'3'!H102</f>
        <v>694575.89920318697</v>
      </c>
      <c r="F121" s="2252">
        <v>695544.05818992527</v>
      </c>
      <c r="G121" s="2185">
        <f t="shared" si="6"/>
        <v>-968.15898673830088</v>
      </c>
      <c r="H121" s="2186">
        <f>+'3'!I102</f>
        <v>0</v>
      </c>
      <c r="I121" s="2252">
        <v>0</v>
      </c>
      <c r="J121" s="2185">
        <f t="shared" si="7"/>
        <v>0</v>
      </c>
      <c r="K121" s="2187">
        <f>+'3'!Y102</f>
        <v>770613.52706025133</v>
      </c>
      <c r="L121" s="2252">
        <v>770967.671055699</v>
      </c>
      <c r="M121" s="2185">
        <f t="shared" si="8"/>
        <v>-354.14399544766638</v>
      </c>
      <c r="N121" s="2187">
        <f>+'3'!Z102</f>
        <v>26270.915695235839</v>
      </c>
      <c r="O121" s="2252">
        <v>26282.988785989735</v>
      </c>
      <c r="P121" s="2185">
        <f t="shared" si="9"/>
        <v>-12.073090753896395</v>
      </c>
      <c r="Q121" s="2188"/>
      <c r="R121" s="2189"/>
      <c r="S121" s="2189"/>
      <c r="T121" s="2190"/>
      <c r="U121" s="2190"/>
    </row>
    <row r="122" spans="1:21" x14ac:dyDescent="0.2">
      <c r="A122" s="2158" t="s">
        <v>350</v>
      </c>
      <c r="B122" s="146">
        <f>+'3'!G103</f>
        <v>0</v>
      </c>
      <c r="C122" s="2250">
        <v>0</v>
      </c>
      <c r="D122" s="2185">
        <f t="shared" si="5"/>
        <v>0</v>
      </c>
      <c r="E122" s="2186">
        <f>+'3'!H103</f>
        <v>0</v>
      </c>
      <c r="F122" s="2252">
        <v>0</v>
      </c>
      <c r="G122" s="2185">
        <f t="shared" si="6"/>
        <v>0</v>
      </c>
      <c r="H122" s="2186">
        <f>+'3'!I103</f>
        <v>0</v>
      </c>
      <c r="I122" s="2252">
        <v>0</v>
      </c>
      <c r="J122" s="2185">
        <f t="shared" si="7"/>
        <v>0</v>
      </c>
      <c r="K122" s="2187">
        <f>+'3'!Y103</f>
        <v>0</v>
      </c>
      <c r="L122" s="2252">
        <v>0</v>
      </c>
      <c r="M122" s="2185">
        <f t="shared" si="8"/>
        <v>0</v>
      </c>
      <c r="N122" s="2187">
        <f>+'3'!Z103</f>
        <v>0</v>
      </c>
      <c r="O122" s="2252">
        <v>0</v>
      </c>
      <c r="P122" s="2185">
        <f t="shared" si="9"/>
        <v>0</v>
      </c>
      <c r="Q122" s="2188"/>
      <c r="R122" s="2189"/>
      <c r="S122" s="2189"/>
      <c r="T122" s="2190"/>
      <c r="U122" s="2190"/>
    </row>
    <row r="123" spans="1:21" x14ac:dyDescent="0.2">
      <c r="A123" s="2158" t="s">
        <v>351</v>
      </c>
      <c r="B123" s="146">
        <f>+'3'!G104</f>
        <v>0</v>
      </c>
      <c r="C123" s="2250">
        <v>0</v>
      </c>
      <c r="D123" s="2185">
        <f t="shared" si="5"/>
        <v>0</v>
      </c>
      <c r="E123" s="2186">
        <f>+'3'!H104</f>
        <v>0</v>
      </c>
      <c r="F123" s="2252">
        <v>0</v>
      </c>
      <c r="G123" s="2185">
        <f t="shared" si="6"/>
        <v>0</v>
      </c>
      <c r="H123" s="2186">
        <f>+'3'!I104</f>
        <v>0</v>
      </c>
      <c r="I123" s="2252">
        <v>0</v>
      </c>
      <c r="J123" s="2185">
        <f t="shared" si="7"/>
        <v>0</v>
      </c>
      <c r="K123" s="2187">
        <f>+'3'!Y104</f>
        <v>0</v>
      </c>
      <c r="L123" s="2252">
        <v>0</v>
      </c>
      <c r="M123" s="2185">
        <f t="shared" si="8"/>
        <v>0</v>
      </c>
      <c r="N123" s="2187">
        <f>+'3'!Z104</f>
        <v>0</v>
      </c>
      <c r="O123" s="2252">
        <v>0</v>
      </c>
      <c r="P123" s="2185">
        <f t="shared" si="9"/>
        <v>0</v>
      </c>
      <c r="Q123" s="2188"/>
      <c r="R123" s="2189"/>
      <c r="S123" s="2189"/>
      <c r="T123" s="2190"/>
      <c r="U123" s="2190"/>
    </row>
    <row r="124" spans="1:21" x14ac:dyDescent="0.2">
      <c r="A124" s="2158" t="s">
        <v>352</v>
      </c>
      <c r="B124" s="146">
        <f>+'3'!G105</f>
        <v>0</v>
      </c>
      <c r="C124" s="2250">
        <v>0</v>
      </c>
      <c r="D124" s="2185">
        <f t="shared" si="5"/>
        <v>0</v>
      </c>
      <c r="E124" s="2186">
        <f>+'3'!H105</f>
        <v>0</v>
      </c>
      <c r="F124" s="2252">
        <v>0</v>
      </c>
      <c r="G124" s="2185">
        <f t="shared" si="6"/>
        <v>0</v>
      </c>
      <c r="H124" s="2186">
        <f>+'3'!I105</f>
        <v>0</v>
      </c>
      <c r="I124" s="2252">
        <v>0</v>
      </c>
      <c r="J124" s="2185">
        <f t="shared" si="7"/>
        <v>0</v>
      </c>
      <c r="K124" s="2187">
        <f>+'3'!Y105</f>
        <v>0</v>
      </c>
      <c r="L124" s="2252">
        <v>0</v>
      </c>
      <c r="M124" s="2185">
        <f t="shared" si="8"/>
        <v>0</v>
      </c>
      <c r="N124" s="2187">
        <f>+'3'!Z105</f>
        <v>0</v>
      </c>
      <c r="O124" s="2252">
        <v>0</v>
      </c>
      <c r="P124" s="2185">
        <f t="shared" si="9"/>
        <v>0</v>
      </c>
      <c r="Q124" s="2188"/>
      <c r="R124" s="2189"/>
      <c r="S124" s="2189"/>
      <c r="T124" s="2190"/>
      <c r="U124" s="2190"/>
    </row>
    <row r="125" spans="1:21" x14ac:dyDescent="0.2">
      <c r="A125" s="2158" t="s">
        <v>353</v>
      </c>
      <c r="B125" s="146">
        <f>+'3'!G106</f>
        <v>0</v>
      </c>
      <c r="C125" s="2250">
        <v>0</v>
      </c>
      <c r="D125" s="2185">
        <f t="shared" si="5"/>
        <v>0</v>
      </c>
      <c r="E125" s="2186">
        <f>+'3'!H106</f>
        <v>0</v>
      </c>
      <c r="F125" s="2252">
        <v>0</v>
      </c>
      <c r="G125" s="2185">
        <f t="shared" si="6"/>
        <v>0</v>
      </c>
      <c r="H125" s="2186">
        <f>+'3'!I106</f>
        <v>0</v>
      </c>
      <c r="I125" s="2252">
        <v>0</v>
      </c>
      <c r="J125" s="2185">
        <f t="shared" si="7"/>
        <v>0</v>
      </c>
      <c r="K125" s="2187">
        <f>+'3'!Y106</f>
        <v>0</v>
      </c>
      <c r="L125" s="2252">
        <v>0</v>
      </c>
      <c r="M125" s="2185">
        <f t="shared" si="8"/>
        <v>0</v>
      </c>
      <c r="N125" s="2187">
        <f>+'3'!Z106</f>
        <v>0</v>
      </c>
      <c r="O125" s="2252">
        <v>0</v>
      </c>
      <c r="P125" s="2185">
        <f t="shared" si="9"/>
        <v>0</v>
      </c>
      <c r="Q125" s="2188"/>
      <c r="R125" s="2189"/>
      <c r="S125" s="2189"/>
      <c r="T125" s="2190"/>
      <c r="U125" s="2190"/>
    </row>
    <row r="126" spans="1:21" x14ac:dyDescent="0.2">
      <c r="A126" s="2158" t="s">
        <v>336</v>
      </c>
      <c r="B126" s="146">
        <f>+'3'!G107</f>
        <v>1226.992448811387</v>
      </c>
      <c r="C126" s="2250">
        <v>1226.992448811387</v>
      </c>
      <c r="D126" s="2185">
        <f t="shared" si="5"/>
        <v>0</v>
      </c>
      <c r="E126" s="2186">
        <f>+'3'!H107</f>
        <v>21104.270119555851</v>
      </c>
      <c r="F126" s="2252">
        <v>21104.270119555851</v>
      </c>
      <c r="G126" s="2185">
        <f t="shared" si="6"/>
        <v>0</v>
      </c>
      <c r="H126" s="2186">
        <f>+'3'!I107</f>
        <v>0</v>
      </c>
      <c r="I126" s="2252">
        <v>0</v>
      </c>
      <c r="J126" s="2185">
        <f t="shared" si="7"/>
        <v>0</v>
      </c>
      <c r="K126" s="2187">
        <f>+'3'!Y107</f>
        <v>24402.42582196086</v>
      </c>
      <c r="L126" s="2252">
        <v>24402.42582196086</v>
      </c>
      <c r="M126" s="2185">
        <f t="shared" si="8"/>
        <v>0</v>
      </c>
      <c r="N126" s="2187">
        <f>+'3'!Z107</f>
        <v>831.90088029412016</v>
      </c>
      <c r="O126" s="2252">
        <v>831.90088029412016</v>
      </c>
      <c r="P126" s="2185">
        <f t="shared" si="9"/>
        <v>0</v>
      </c>
      <c r="Q126" s="2188"/>
      <c r="R126" s="2189"/>
      <c r="S126" s="2189"/>
      <c r="T126" s="2190"/>
      <c r="U126" s="2190"/>
    </row>
    <row r="127" spans="1:21" x14ac:dyDescent="0.2">
      <c r="A127" s="2158" t="s">
        <v>354</v>
      </c>
      <c r="B127" s="146">
        <f>+'3'!G108</f>
        <v>7.403894129341956</v>
      </c>
      <c r="C127" s="2250">
        <v>7.403894129341956</v>
      </c>
      <c r="D127" s="2185">
        <f t="shared" si="5"/>
        <v>0</v>
      </c>
      <c r="E127" s="2186">
        <f>+'3'!H108</f>
        <v>127.34697902468159</v>
      </c>
      <c r="F127" s="2252">
        <v>127.34697902468159</v>
      </c>
      <c r="G127" s="2185">
        <f t="shared" si="6"/>
        <v>0</v>
      </c>
      <c r="H127" s="2186">
        <f>+'3'!I108</f>
        <v>0</v>
      </c>
      <c r="I127" s="2252">
        <v>0</v>
      </c>
      <c r="J127" s="2185">
        <f t="shared" si="7"/>
        <v>0</v>
      </c>
      <c r="K127" s="2187">
        <f>+'3'!Y108</f>
        <v>46.585301861819566</v>
      </c>
      <c r="L127" s="2252">
        <v>46.585301861819566</v>
      </c>
      <c r="M127" s="2185">
        <f t="shared" si="8"/>
        <v>0</v>
      </c>
      <c r="N127" s="2187">
        <f>+'3'!Z108</f>
        <v>1.5881352907438488</v>
      </c>
      <c r="O127" s="2252">
        <v>1.5881352907438488</v>
      </c>
      <c r="P127" s="2185">
        <f t="shared" si="9"/>
        <v>0</v>
      </c>
      <c r="Q127" s="2188"/>
      <c r="R127" s="2189"/>
      <c r="S127" s="2189"/>
      <c r="T127" s="2190"/>
      <c r="U127" s="2190"/>
    </row>
    <row r="128" spans="1:21" x14ac:dyDescent="0.2">
      <c r="A128" s="2158" t="s">
        <v>1364</v>
      </c>
      <c r="B128" s="146">
        <f>+'3'!G109</f>
        <v>1.3138679406005123</v>
      </c>
      <c r="C128" s="2250">
        <v>0</v>
      </c>
      <c r="D128" s="2185">
        <f t="shared" si="5"/>
        <v>1.3138679406005123</v>
      </c>
      <c r="E128" s="2186">
        <f>+'3'!H109</f>
        <v>22.5985285783288</v>
      </c>
      <c r="F128" s="2252">
        <v>0</v>
      </c>
      <c r="G128" s="2185">
        <f t="shared" si="6"/>
        <v>22.5985285783288</v>
      </c>
      <c r="H128" s="2186">
        <f>+'3'!I109</f>
        <v>0</v>
      </c>
      <c r="I128" s="2252">
        <v>0</v>
      </c>
      <c r="J128" s="2185">
        <f t="shared" si="7"/>
        <v>0</v>
      </c>
      <c r="K128" s="2187">
        <f>+'3'!Y109</f>
        <v>8.2668570822584186</v>
      </c>
      <c r="L128" s="2252">
        <v>0</v>
      </c>
      <c r="M128" s="2185">
        <f t="shared" si="8"/>
        <v>8.2668570822584186</v>
      </c>
      <c r="N128" s="2187">
        <f>+'3'!Z109</f>
        <v>0.28182467325880972</v>
      </c>
      <c r="O128" s="2252">
        <v>0</v>
      </c>
      <c r="P128" s="2185">
        <f t="shared" si="9"/>
        <v>0.28182467325880972</v>
      </c>
      <c r="Q128" s="2188"/>
      <c r="R128" s="2189"/>
      <c r="S128" s="2189"/>
      <c r="T128" s="2190"/>
      <c r="U128" s="2190"/>
    </row>
    <row r="129" spans="1:21" x14ac:dyDescent="0.2">
      <c r="A129" s="2158" t="s">
        <v>1433</v>
      </c>
      <c r="B129" s="146">
        <f>+'3'!G110</f>
        <v>12.055682930078754</v>
      </c>
      <c r="C129" s="2250">
        <v>12.055682930078754</v>
      </c>
      <c r="D129" s="2185">
        <f t="shared" si="5"/>
        <v>0</v>
      </c>
      <c r="E129" s="2186">
        <f>+'3'!H110</f>
        <v>207.35774639735448</v>
      </c>
      <c r="F129" s="2252">
        <v>207.35774639735448</v>
      </c>
      <c r="G129" s="2185">
        <f t="shared" si="6"/>
        <v>0</v>
      </c>
      <c r="H129" s="2186">
        <f>+'3'!I110</f>
        <v>0</v>
      </c>
      <c r="I129" s="2252">
        <v>0</v>
      </c>
      <c r="J129" s="2185">
        <f t="shared" si="7"/>
        <v>0</v>
      </c>
      <c r="K129" s="2187">
        <f>+'3'!Y110</f>
        <v>75.8543569960555</v>
      </c>
      <c r="L129" s="2252">
        <v>75.8543569960555</v>
      </c>
      <c r="M129" s="2185">
        <f t="shared" si="8"/>
        <v>0</v>
      </c>
      <c r="N129" s="2187">
        <f>+'3'!Z110</f>
        <v>2.5859439885018918</v>
      </c>
      <c r="O129" s="2252">
        <v>2.5859439885018918</v>
      </c>
      <c r="P129" s="2185">
        <f t="shared" si="9"/>
        <v>0</v>
      </c>
      <c r="Q129" s="2188"/>
      <c r="R129" s="2189"/>
      <c r="S129" s="2189"/>
      <c r="T129" s="2190"/>
      <c r="U129" s="2190"/>
    </row>
    <row r="130" spans="1:21" x14ac:dyDescent="0.2">
      <c r="A130" s="2158" t="s">
        <v>1651</v>
      </c>
      <c r="B130" s="146">
        <f>+'3'!G111</f>
        <v>162.6594631487396</v>
      </c>
      <c r="C130" s="2250">
        <v>162.6594631487396</v>
      </c>
      <c r="D130" s="2185">
        <f t="shared" si="5"/>
        <v>0</v>
      </c>
      <c r="E130" s="2186">
        <f>+'3'!H111</f>
        <v>2797.7427661583201</v>
      </c>
      <c r="F130" s="2252">
        <v>2797.7427661583201</v>
      </c>
      <c r="G130" s="2185">
        <f t="shared" si="6"/>
        <v>0</v>
      </c>
      <c r="H130" s="2186">
        <f>+'3'!I111</f>
        <v>0</v>
      </c>
      <c r="I130" s="2252">
        <v>0</v>
      </c>
      <c r="J130" s="2185">
        <f t="shared" si="7"/>
        <v>0</v>
      </c>
      <c r="K130" s="2187">
        <f>+'3'!Y111</f>
        <v>1023.4533421318692</v>
      </c>
      <c r="L130" s="2252">
        <v>1023.4533421318692</v>
      </c>
      <c r="M130" s="2185">
        <f t="shared" si="8"/>
        <v>0</v>
      </c>
      <c r="N130" s="2187">
        <f>+'3'!Z111</f>
        <v>34.890454845404633</v>
      </c>
      <c r="O130" s="2252">
        <v>34.890454845404633</v>
      </c>
      <c r="P130" s="2185">
        <f t="shared" si="9"/>
        <v>0</v>
      </c>
      <c r="Q130" s="160"/>
      <c r="R130" s="160"/>
      <c r="S130" s="160"/>
      <c r="T130" s="160"/>
      <c r="U130" s="160"/>
    </row>
    <row r="131" spans="1:21" x14ac:dyDescent="0.2">
      <c r="A131" s="2159" t="s">
        <v>1667</v>
      </c>
      <c r="B131" s="146">
        <f>+'3'!G112</f>
        <v>0</v>
      </c>
      <c r="C131" s="2250">
        <v>0</v>
      </c>
      <c r="D131" s="2185">
        <f t="shared" si="5"/>
        <v>0</v>
      </c>
      <c r="E131" s="2186">
        <f>+'3'!H112</f>
        <v>0</v>
      </c>
      <c r="F131" s="2252">
        <v>0</v>
      </c>
      <c r="G131" s="2185">
        <f t="shared" si="6"/>
        <v>0</v>
      </c>
      <c r="H131" s="2186">
        <f>+'3'!I112</f>
        <v>0</v>
      </c>
      <c r="I131" s="2252">
        <v>0</v>
      </c>
      <c r="J131" s="2185">
        <f t="shared" si="7"/>
        <v>0</v>
      </c>
      <c r="K131" s="2187">
        <f>+'3'!Y112</f>
        <v>0</v>
      </c>
      <c r="L131" s="2252">
        <v>0</v>
      </c>
      <c r="M131" s="2185">
        <f t="shared" si="8"/>
        <v>0</v>
      </c>
      <c r="N131" s="2187">
        <f>+'3'!Z112</f>
        <v>0</v>
      </c>
      <c r="O131" s="2252">
        <v>0</v>
      </c>
      <c r="P131" s="2185">
        <f t="shared" si="9"/>
        <v>0</v>
      </c>
      <c r="Q131" s="160"/>
      <c r="R131" s="160"/>
      <c r="S131" s="160"/>
      <c r="T131" s="160"/>
      <c r="U131" s="160"/>
    </row>
    <row r="132" spans="1:21" x14ac:dyDescent="0.2">
      <c r="A132" s="2159" t="s">
        <v>1668</v>
      </c>
      <c r="B132" s="146">
        <f>+'3'!G113</f>
        <v>0</v>
      </c>
      <c r="C132" s="2250">
        <v>0</v>
      </c>
      <c r="D132" s="2185">
        <f t="shared" si="5"/>
        <v>0</v>
      </c>
      <c r="E132" s="2186">
        <f>+'3'!H113</f>
        <v>0</v>
      </c>
      <c r="F132" s="2252">
        <v>0</v>
      </c>
      <c r="G132" s="2185">
        <f t="shared" si="6"/>
        <v>0</v>
      </c>
      <c r="H132" s="2186">
        <f>+'3'!I113</f>
        <v>0</v>
      </c>
      <c r="I132" s="2252">
        <v>0</v>
      </c>
      <c r="J132" s="2185">
        <f t="shared" si="7"/>
        <v>0</v>
      </c>
      <c r="K132" s="2187">
        <f>+'3'!Y113</f>
        <v>0</v>
      </c>
      <c r="L132" s="2252">
        <v>0</v>
      </c>
      <c r="M132" s="2185">
        <f t="shared" si="8"/>
        <v>0</v>
      </c>
      <c r="N132" s="2187">
        <f>+'3'!Z113</f>
        <v>0</v>
      </c>
      <c r="O132" s="2252">
        <v>0</v>
      </c>
      <c r="P132" s="2185">
        <f t="shared" si="9"/>
        <v>0</v>
      </c>
      <c r="Q132" s="160"/>
      <c r="R132" s="160"/>
      <c r="S132" s="160"/>
      <c r="T132" s="160"/>
      <c r="U132" s="160"/>
    </row>
    <row r="133" spans="1:21" s="160" customFormat="1" x14ac:dyDescent="0.2">
      <c r="A133" s="2159" t="s">
        <v>1669</v>
      </c>
      <c r="B133" s="146">
        <f>+'3'!G114</f>
        <v>0</v>
      </c>
      <c r="C133" s="2250">
        <v>0</v>
      </c>
      <c r="D133" s="2185">
        <f t="shared" si="5"/>
        <v>0</v>
      </c>
      <c r="E133" s="2186">
        <f>+'3'!H114</f>
        <v>0</v>
      </c>
      <c r="F133" s="2252">
        <v>0</v>
      </c>
      <c r="G133" s="2185">
        <f t="shared" si="6"/>
        <v>0</v>
      </c>
      <c r="H133" s="2186">
        <f>+'3'!I114</f>
        <v>0</v>
      </c>
      <c r="I133" s="2252">
        <v>0</v>
      </c>
      <c r="J133" s="2185">
        <f t="shared" si="7"/>
        <v>0</v>
      </c>
      <c r="K133" s="2187">
        <f>+'3'!Y114</f>
        <v>0</v>
      </c>
      <c r="L133" s="2252">
        <v>0</v>
      </c>
      <c r="M133" s="2185">
        <f t="shared" si="8"/>
        <v>0</v>
      </c>
      <c r="N133" s="2187">
        <f>+'3'!Z114</f>
        <v>0</v>
      </c>
      <c r="O133" s="2252">
        <v>0</v>
      </c>
      <c r="P133" s="2185">
        <f t="shared" si="9"/>
        <v>0</v>
      </c>
    </row>
    <row r="134" spans="1:21" x14ac:dyDescent="0.2">
      <c r="A134" s="2160" t="s">
        <v>1696</v>
      </c>
      <c r="B134" s="2209">
        <f>+'3'!G115</f>
        <v>0</v>
      </c>
      <c r="C134" s="2251">
        <v>0</v>
      </c>
      <c r="D134" s="2192">
        <f t="shared" si="5"/>
        <v>0</v>
      </c>
      <c r="E134" s="2191">
        <f>+'3'!H115</f>
        <v>0</v>
      </c>
      <c r="F134" s="2253">
        <v>0</v>
      </c>
      <c r="G134" s="2192">
        <f t="shared" si="6"/>
        <v>0</v>
      </c>
      <c r="H134" s="2191">
        <f>+'3'!I115</f>
        <v>0</v>
      </c>
      <c r="I134" s="2253">
        <v>0</v>
      </c>
      <c r="J134" s="2192">
        <f t="shared" si="7"/>
        <v>0</v>
      </c>
      <c r="K134" s="2193">
        <f>+'3'!Y115</f>
        <v>0</v>
      </c>
      <c r="L134" s="2253">
        <v>0</v>
      </c>
      <c r="M134" s="2192">
        <f t="shared" si="8"/>
        <v>0</v>
      </c>
      <c r="N134" s="2193">
        <f>+'3'!Z115</f>
        <v>0</v>
      </c>
      <c r="O134" s="2253">
        <v>0</v>
      </c>
      <c r="P134" s="2192">
        <f t="shared" si="9"/>
        <v>0</v>
      </c>
      <c r="Q134" s="160"/>
      <c r="R134" s="160"/>
      <c r="S134" s="160"/>
      <c r="T134" s="160"/>
      <c r="U134" s="160"/>
    </row>
    <row r="135" spans="1:21" x14ac:dyDescent="0.2">
      <c r="A135" s="2181" t="s">
        <v>742</v>
      </c>
      <c r="B135" s="146">
        <f t="shared" ref="B135:P135" si="10">SUM(B103:B134)</f>
        <v>993472.0963209836</v>
      </c>
      <c r="C135" s="2194">
        <f t="shared" si="10"/>
        <v>995972.91745336296</v>
      </c>
      <c r="D135" s="2185">
        <f t="shared" si="10"/>
        <v>-2500.8211323790315</v>
      </c>
      <c r="E135" s="146">
        <f t="shared" si="10"/>
        <v>17087720.056720909</v>
      </c>
      <c r="F135" s="2194">
        <f t="shared" si="10"/>
        <v>17130734.180197828</v>
      </c>
      <c r="G135" s="2185">
        <f t="shared" si="10"/>
        <v>-43014.123476919318</v>
      </c>
      <c r="H135" s="146">
        <f t="shared" si="10"/>
        <v>0</v>
      </c>
      <c r="I135" s="2194">
        <f t="shared" si="10"/>
        <v>0</v>
      </c>
      <c r="J135" s="2185">
        <f t="shared" si="10"/>
        <v>0</v>
      </c>
      <c r="K135" s="146">
        <f t="shared" si="10"/>
        <v>15276430.920128429</v>
      </c>
      <c r="L135" s="2194">
        <f t="shared" si="10"/>
        <v>15359091.66964617</v>
      </c>
      <c r="M135" s="2185">
        <f t="shared" si="10"/>
        <v>-82660.749517744058</v>
      </c>
      <c r="N135" s="146">
        <f t="shared" si="10"/>
        <v>520787.41773165081</v>
      </c>
      <c r="O135" s="2194">
        <f t="shared" si="10"/>
        <v>523605.39782884676</v>
      </c>
      <c r="P135" s="2185">
        <f t="shared" si="10"/>
        <v>-2817.9800971958357</v>
      </c>
      <c r="Q135" s="2195"/>
      <c r="R135" s="2195"/>
      <c r="S135" s="2195"/>
      <c r="T135" s="2195"/>
      <c r="U135" s="2195"/>
    </row>
    <row r="136" spans="1:21" ht="13.5" thickBot="1" x14ac:dyDescent="0.25">
      <c r="A136" s="2196"/>
      <c r="B136" s="2197"/>
      <c r="C136" s="2198"/>
      <c r="D136" s="2199"/>
      <c r="E136" s="2200"/>
      <c r="F136" s="2198"/>
      <c r="G136" s="2199"/>
      <c r="H136" s="2200"/>
      <c r="I136" s="2198"/>
      <c r="J136" s="2199"/>
      <c r="K136" s="2201"/>
      <c r="L136" s="2202"/>
      <c r="M136" s="2203"/>
      <c r="N136" s="2201"/>
      <c r="O136" s="2202"/>
      <c r="P136" s="2203"/>
      <c r="Q136" s="1513"/>
      <c r="R136" s="1513"/>
      <c r="S136" s="1513"/>
      <c r="T136" s="1513"/>
    </row>
    <row r="137" spans="1:21" x14ac:dyDescent="0.2">
      <c r="C137" s="19"/>
      <c r="D137" s="2204"/>
      <c r="K137" s="2205"/>
      <c r="L137" s="2205"/>
      <c r="M137" s="2205"/>
      <c r="Q137" s="1513"/>
      <c r="R137" s="2055"/>
      <c r="S137" s="2055"/>
      <c r="T137" s="1513"/>
    </row>
    <row r="138" spans="1:21" ht="13.5" thickBot="1" x14ac:dyDescent="0.25">
      <c r="K138" s="2205"/>
      <c r="L138" s="2205"/>
      <c r="M138" s="2205"/>
      <c r="Q138" s="1513"/>
      <c r="R138" s="1513"/>
      <c r="S138" s="1513"/>
      <c r="T138" s="1513"/>
    </row>
    <row r="139" spans="1:21" x14ac:dyDescent="0.2">
      <c r="A139" s="1177"/>
      <c r="B139" s="2348" t="s">
        <v>1881</v>
      </c>
      <c r="C139" s="2348"/>
      <c r="D139" s="2349"/>
      <c r="E139" s="2348" t="s">
        <v>1882</v>
      </c>
      <c r="F139" s="2348"/>
      <c r="G139" s="2349"/>
      <c r="H139" s="2339" t="s">
        <v>489</v>
      </c>
      <c r="I139" s="2337"/>
      <c r="J139" s="2343"/>
      <c r="K139" s="2337" t="s">
        <v>490</v>
      </c>
      <c r="L139" s="2337"/>
      <c r="M139" s="2338"/>
      <c r="N139" s="2337" t="s">
        <v>491</v>
      </c>
      <c r="O139" s="2337"/>
      <c r="P139" s="2338"/>
      <c r="Q139" s="1513"/>
      <c r="R139" s="1513"/>
      <c r="S139" s="1513"/>
      <c r="T139" s="1513"/>
    </row>
    <row r="140" spans="1:21" ht="13.5" thickBot="1" x14ac:dyDescent="0.25">
      <c r="A140" s="2172" t="s">
        <v>0</v>
      </c>
      <c r="B140" s="2174"/>
      <c r="C140" s="2174"/>
      <c r="D140" s="2175"/>
      <c r="E140" s="2342"/>
      <c r="F140" s="2340"/>
      <c r="G140" s="2341"/>
      <c r="H140" s="2342"/>
      <c r="I140" s="2340"/>
      <c r="J140" s="2341"/>
      <c r="K140" s="2342"/>
      <c r="L140" s="2340"/>
      <c r="M140" s="2341"/>
      <c r="N140" s="2206"/>
      <c r="O140" s="2120"/>
      <c r="P140" s="2121"/>
      <c r="Q140" s="1513"/>
      <c r="R140" s="1513"/>
      <c r="S140" s="1513"/>
      <c r="T140" s="1513"/>
    </row>
    <row r="141" spans="1:21" x14ac:dyDescent="0.2">
      <c r="A141" s="2177"/>
      <c r="B141" s="2178"/>
      <c r="C141" s="2178" t="str">
        <f>+F141</f>
        <v xml:space="preserve">  enero 2013-revision 1</v>
      </c>
      <c r="D141" s="2179"/>
      <c r="E141" s="2180"/>
      <c r="F141" s="2178" t="str">
        <f>+I101</f>
        <v xml:space="preserve">  enero 2013-revision 1</v>
      </c>
      <c r="G141" s="2179"/>
      <c r="H141" s="2180"/>
      <c r="I141" s="2178" t="str">
        <f>+F141</f>
        <v xml:space="preserve">  enero 2013-revision 1</v>
      </c>
      <c r="J141" s="2179"/>
      <c r="K141" s="2180"/>
      <c r="L141" s="2178" t="str">
        <f>+I141</f>
        <v xml:space="preserve">  enero 2013-revision 1</v>
      </c>
      <c r="M141" s="2179"/>
      <c r="N141" s="2180"/>
      <c r="O141" s="2178" t="str">
        <f>+I141</f>
        <v xml:space="preserve">  enero 2013-revision 1</v>
      </c>
      <c r="P141" s="2179"/>
      <c r="Q141" s="1513"/>
      <c r="R141" s="1513"/>
      <c r="S141" s="1513"/>
      <c r="T141" s="1513"/>
    </row>
    <row r="142" spans="1:21" x14ac:dyDescent="0.2">
      <c r="A142" s="2181"/>
      <c r="B142" s="2182" t="s">
        <v>1686</v>
      </c>
      <c r="C142" s="2183" t="s">
        <v>1879</v>
      </c>
      <c r="D142" s="2184" t="s">
        <v>1880</v>
      </c>
      <c r="E142" s="2182" t="s">
        <v>1686</v>
      </c>
      <c r="F142" s="2183" t="s">
        <v>1879</v>
      </c>
      <c r="G142" s="2184" t="s">
        <v>1880</v>
      </c>
      <c r="H142" s="2182" t="s">
        <v>1686</v>
      </c>
      <c r="I142" s="2183" t="s">
        <v>1879</v>
      </c>
      <c r="J142" s="2184" t="s">
        <v>1880</v>
      </c>
      <c r="K142" s="2182" t="s">
        <v>1686</v>
      </c>
      <c r="L142" s="2183" t="s">
        <v>1879</v>
      </c>
      <c r="M142" s="2184" t="s">
        <v>1880</v>
      </c>
      <c r="N142" s="2182" t="s">
        <v>1686</v>
      </c>
      <c r="O142" s="2183" t="s">
        <v>1879</v>
      </c>
      <c r="P142" s="2184" t="s">
        <v>1880</v>
      </c>
      <c r="Q142" s="1513"/>
      <c r="R142" s="1513"/>
      <c r="S142" s="1513"/>
      <c r="T142" s="1513"/>
    </row>
    <row r="143" spans="1:21" x14ac:dyDescent="0.2">
      <c r="A143" s="2155" t="s">
        <v>12</v>
      </c>
      <c r="B143" s="2207">
        <f>+'3'!AA84</f>
        <v>16892.627242882918</v>
      </c>
      <c r="C143" s="2254">
        <v>17509.759764402894</v>
      </c>
      <c r="D143" s="2185">
        <f>+B143-C143</f>
        <v>-617.13252151997585</v>
      </c>
      <c r="E143" s="2186">
        <f>+'3'!AB84</f>
        <v>21115.784053603649</v>
      </c>
      <c r="F143" s="2252">
        <v>21887.199705503619</v>
      </c>
      <c r="G143" s="2185">
        <f>+E143-F143</f>
        <v>-771.41565189996982</v>
      </c>
      <c r="H143" s="2186">
        <f>+'3'!K84</f>
        <v>0</v>
      </c>
      <c r="I143" s="2252">
        <v>0</v>
      </c>
      <c r="J143" s="2185">
        <f>+H143-I143</f>
        <v>0</v>
      </c>
      <c r="K143" s="2186">
        <f>+'3'!L84</f>
        <v>6855.5706562603336</v>
      </c>
      <c r="L143" s="2252">
        <v>6942.3486486154061</v>
      </c>
      <c r="M143" s="2185">
        <f>+K143-L143</f>
        <v>-86.777992355072456</v>
      </c>
      <c r="N143" s="2187">
        <f>+'3'!M84</f>
        <v>4570.3804375068894</v>
      </c>
      <c r="O143" s="2252">
        <v>4628.2324324102719</v>
      </c>
      <c r="P143" s="2185">
        <f>+N143-O143</f>
        <v>-57.851994903382547</v>
      </c>
      <c r="Q143" s="1513"/>
      <c r="R143" s="1513"/>
      <c r="S143" s="1513"/>
      <c r="T143" s="1513"/>
    </row>
    <row r="144" spans="1:21" x14ac:dyDescent="0.2">
      <c r="A144" s="2155" t="s">
        <v>39</v>
      </c>
      <c r="B144" s="2207">
        <f>+'3'!AA85</f>
        <v>128579.40536839508</v>
      </c>
      <c r="C144" s="2254">
        <v>128579.40536839508</v>
      </c>
      <c r="D144" s="2185">
        <f t="shared" ref="D144:D174" si="11">+B144-C144</f>
        <v>0</v>
      </c>
      <c r="E144" s="2186">
        <f>+'3'!AB85</f>
        <v>160724.25671049385</v>
      </c>
      <c r="F144" s="2252">
        <v>160724.25671049385</v>
      </c>
      <c r="G144" s="2185">
        <f t="shared" ref="G144:G174" si="12">+E144-F144</f>
        <v>0</v>
      </c>
      <c r="H144" s="2186">
        <f>+'3'!K85</f>
        <v>0</v>
      </c>
      <c r="I144" s="2252">
        <v>0</v>
      </c>
      <c r="J144" s="2185">
        <f t="shared" ref="J144:J174" si="13">+H144-I144</f>
        <v>0</v>
      </c>
      <c r="K144" s="2186">
        <f>+'3'!L85</f>
        <v>27717.409775397744</v>
      </c>
      <c r="L144" s="2252">
        <v>27717.409775397744</v>
      </c>
      <c r="M144" s="2185">
        <f t="shared" ref="M144:M174" si="14">+K144-L144</f>
        <v>0</v>
      </c>
      <c r="N144" s="2187">
        <f>+'3'!M85</f>
        <v>18478.2731835985</v>
      </c>
      <c r="O144" s="2252">
        <v>18478.2731835985</v>
      </c>
      <c r="P144" s="2185">
        <f t="shared" ref="P144:P174" si="15">+N144-O144</f>
        <v>0</v>
      </c>
      <c r="Q144" s="1513"/>
      <c r="R144" s="1513"/>
      <c r="S144" s="1513"/>
      <c r="T144" s="1513"/>
    </row>
    <row r="145" spans="1:20" x14ac:dyDescent="0.2">
      <c r="A145" s="2155" t="s">
        <v>98</v>
      </c>
      <c r="B145" s="2207">
        <f>+'3'!AA86</f>
        <v>7257.0332731003418</v>
      </c>
      <c r="C145" s="2254">
        <v>7257.0332731003418</v>
      </c>
      <c r="D145" s="2185">
        <f t="shared" si="11"/>
        <v>0</v>
      </c>
      <c r="E145" s="2186">
        <f>+'3'!AB86</f>
        <v>9071.2915913754277</v>
      </c>
      <c r="F145" s="2252">
        <v>9071.2915913754277</v>
      </c>
      <c r="G145" s="2185">
        <f t="shared" si="12"/>
        <v>0</v>
      </c>
      <c r="H145" s="2186">
        <f>+'3'!K86</f>
        <v>0</v>
      </c>
      <c r="I145" s="2252">
        <v>0</v>
      </c>
      <c r="J145" s="2185">
        <f t="shared" si="13"/>
        <v>0</v>
      </c>
      <c r="K145" s="2186">
        <f>+'3'!L86</f>
        <v>3183.2413367908903</v>
      </c>
      <c r="L145" s="2252">
        <v>3183.2413367908903</v>
      </c>
      <c r="M145" s="2185">
        <f t="shared" si="14"/>
        <v>0</v>
      </c>
      <c r="N145" s="2187">
        <f>+'3'!M86</f>
        <v>2122.1608911939275</v>
      </c>
      <c r="O145" s="2252">
        <v>2122.1608911939275</v>
      </c>
      <c r="P145" s="2185">
        <f t="shared" si="15"/>
        <v>0</v>
      </c>
      <c r="Q145" s="1513"/>
      <c r="R145" s="1513"/>
      <c r="S145" s="1513"/>
      <c r="T145" s="1513"/>
    </row>
    <row r="146" spans="1:20" x14ac:dyDescent="0.2">
      <c r="A146" s="2155" t="s">
        <v>131</v>
      </c>
      <c r="B146" s="2207">
        <f>+'3'!AA87</f>
        <v>38635.94045983781</v>
      </c>
      <c r="C146" s="2254">
        <v>43195.561460397505</v>
      </c>
      <c r="D146" s="2185">
        <f t="shared" si="11"/>
        <v>-4559.6210005596949</v>
      </c>
      <c r="E146" s="2186">
        <f>+'3'!AB87</f>
        <v>48294.925574797264</v>
      </c>
      <c r="F146" s="2252">
        <v>53994.451825496886</v>
      </c>
      <c r="G146" s="2185">
        <f t="shared" si="12"/>
        <v>-5699.5262506996223</v>
      </c>
      <c r="H146" s="2186">
        <f>+'3'!K87</f>
        <v>0</v>
      </c>
      <c r="I146" s="2252">
        <v>0</v>
      </c>
      <c r="J146" s="2185">
        <f t="shared" si="13"/>
        <v>0</v>
      </c>
      <c r="K146" s="2186">
        <f>+'3'!L87</f>
        <v>8600.1521970153935</v>
      </c>
      <c r="L146" s="2252">
        <v>8878.9956088563322</v>
      </c>
      <c r="M146" s="2185">
        <f t="shared" si="14"/>
        <v>-278.84341184093864</v>
      </c>
      <c r="N146" s="2187">
        <f>+'3'!M87</f>
        <v>5733.4347980102666</v>
      </c>
      <c r="O146" s="2252">
        <v>5919.330405904223</v>
      </c>
      <c r="P146" s="2185">
        <f t="shared" si="15"/>
        <v>-185.89560789395637</v>
      </c>
      <c r="Q146" s="1513"/>
      <c r="R146" s="1513"/>
      <c r="S146" s="1513"/>
      <c r="T146" s="1513"/>
    </row>
    <row r="147" spans="1:20" x14ac:dyDescent="0.2">
      <c r="A147" s="2155" t="s">
        <v>420</v>
      </c>
      <c r="B147" s="2207">
        <f>+'3'!AA88</f>
        <v>31691.67382983664</v>
      </c>
      <c r="C147" s="2254">
        <v>31841.103168375223</v>
      </c>
      <c r="D147" s="2185">
        <f t="shared" si="11"/>
        <v>-149.42933853858267</v>
      </c>
      <c r="E147" s="2186">
        <f>+'3'!AB88</f>
        <v>39614.592287295804</v>
      </c>
      <c r="F147" s="2252">
        <v>39801.378960469032</v>
      </c>
      <c r="G147" s="2185">
        <f t="shared" si="12"/>
        <v>-186.78667317322834</v>
      </c>
      <c r="H147" s="2186">
        <f>+'3'!K88</f>
        <v>0</v>
      </c>
      <c r="I147" s="2252">
        <v>0</v>
      </c>
      <c r="J147" s="2185">
        <f t="shared" si="13"/>
        <v>0</v>
      </c>
      <c r="K147" s="2186">
        <f>+'3'!L88</f>
        <v>8320.1111679229216</v>
      </c>
      <c r="L147" s="2252">
        <v>8353.9259897377051</v>
      </c>
      <c r="M147" s="2185">
        <f t="shared" si="14"/>
        <v>-33.8148218147835</v>
      </c>
      <c r="N147" s="2187">
        <f>+'3'!M88</f>
        <v>5546.7407786152799</v>
      </c>
      <c r="O147" s="2252">
        <v>5569.2839931584695</v>
      </c>
      <c r="P147" s="2185">
        <f t="shared" si="15"/>
        <v>-22.543214543189606</v>
      </c>
      <c r="Q147" s="1513"/>
      <c r="R147" s="1513"/>
      <c r="S147" s="1513"/>
      <c r="T147" s="1513"/>
    </row>
    <row r="148" spans="1:20" x14ac:dyDescent="0.2">
      <c r="A148" s="2155" t="s">
        <v>217</v>
      </c>
      <c r="B148" s="2207">
        <f>+'3'!AA89</f>
        <v>67654.724252236483</v>
      </c>
      <c r="C148" s="2254">
        <v>67810.094134481871</v>
      </c>
      <c r="D148" s="2185">
        <f t="shared" si="11"/>
        <v>-155.369882245388</v>
      </c>
      <c r="E148" s="2186">
        <f>+'3'!AB89</f>
        <v>84568.405315295604</v>
      </c>
      <c r="F148" s="2252">
        <v>84762.617668102335</v>
      </c>
      <c r="G148" s="2185">
        <f t="shared" si="12"/>
        <v>-194.21235280673136</v>
      </c>
      <c r="H148" s="2186">
        <f>+'3'!K89</f>
        <v>0</v>
      </c>
      <c r="I148" s="2252">
        <v>0</v>
      </c>
      <c r="J148" s="2185">
        <f t="shared" si="13"/>
        <v>0</v>
      </c>
      <c r="K148" s="2186">
        <f>+'3'!L89</f>
        <v>19112.716797124707</v>
      </c>
      <c r="L148" s="2252">
        <v>19194.204497603048</v>
      </c>
      <c r="M148" s="2185">
        <f t="shared" si="14"/>
        <v>-81.487700478341139</v>
      </c>
      <c r="N148" s="2187">
        <f>+'3'!M89</f>
        <v>12741.811198083144</v>
      </c>
      <c r="O148" s="2252">
        <v>12796.136331735368</v>
      </c>
      <c r="P148" s="2185">
        <f t="shared" si="15"/>
        <v>-54.325133652224395</v>
      </c>
      <c r="Q148" s="1513"/>
      <c r="R148" s="1513"/>
      <c r="S148" s="1513"/>
      <c r="T148" s="1513"/>
    </row>
    <row r="149" spans="1:20" x14ac:dyDescent="0.2">
      <c r="A149" s="2155" t="s">
        <v>91</v>
      </c>
      <c r="B149" s="2207">
        <f>+'3'!AA90</f>
        <v>23129.164800000006</v>
      </c>
      <c r="C149" s="2254">
        <v>23129.164800000006</v>
      </c>
      <c r="D149" s="2185">
        <f t="shared" si="11"/>
        <v>0</v>
      </c>
      <c r="E149" s="2186">
        <f>+'3'!AB90</f>
        <v>28911.456000000006</v>
      </c>
      <c r="F149" s="2252">
        <v>28911.456000000006</v>
      </c>
      <c r="G149" s="2185">
        <f t="shared" si="12"/>
        <v>0</v>
      </c>
      <c r="H149" s="2186">
        <f>+'3'!K90</f>
        <v>0</v>
      </c>
      <c r="I149" s="2252">
        <v>0</v>
      </c>
      <c r="J149" s="2185">
        <f t="shared" si="13"/>
        <v>0</v>
      </c>
      <c r="K149" s="2186">
        <f>+'3'!L90</f>
        <v>1780.4399999999998</v>
      </c>
      <c r="L149" s="2252">
        <v>1780.4399999999998</v>
      </c>
      <c r="M149" s="2185">
        <f t="shared" si="14"/>
        <v>0</v>
      </c>
      <c r="N149" s="2187">
        <f>+'3'!M90</f>
        <v>1186.9600000000003</v>
      </c>
      <c r="O149" s="2252">
        <v>1186.9600000000003</v>
      </c>
      <c r="P149" s="2185">
        <f t="shared" si="15"/>
        <v>0</v>
      </c>
      <c r="Q149" s="1513"/>
      <c r="R149" s="1513"/>
      <c r="S149" s="1513"/>
      <c r="T149" s="1513"/>
    </row>
    <row r="150" spans="1:20" x14ac:dyDescent="0.2">
      <c r="A150" s="2155" t="s">
        <v>169</v>
      </c>
      <c r="B150" s="2207">
        <f>+'3'!AA91</f>
        <v>15341.995876000003</v>
      </c>
      <c r="C150" s="2254">
        <v>15341.995876000003</v>
      </c>
      <c r="D150" s="2185">
        <f t="shared" si="11"/>
        <v>0</v>
      </c>
      <c r="E150" s="2186">
        <f>+'3'!AB91</f>
        <v>19177.494845000005</v>
      </c>
      <c r="F150" s="2252">
        <v>19177.494845000005</v>
      </c>
      <c r="G150" s="2185">
        <f t="shared" si="12"/>
        <v>0</v>
      </c>
      <c r="H150" s="2186">
        <f>+'3'!K91</f>
        <v>0</v>
      </c>
      <c r="I150" s="2252">
        <v>0</v>
      </c>
      <c r="J150" s="2185">
        <f t="shared" si="13"/>
        <v>0</v>
      </c>
      <c r="K150" s="2186">
        <f>+'3'!L91</f>
        <v>3401.7522000000004</v>
      </c>
      <c r="L150" s="2252">
        <v>3401.7522000000004</v>
      </c>
      <c r="M150" s="2185">
        <f t="shared" si="14"/>
        <v>0</v>
      </c>
      <c r="N150" s="2187">
        <f>+'3'!M91</f>
        <v>2267.8348000000005</v>
      </c>
      <c r="O150" s="2252">
        <v>2267.8348000000005</v>
      </c>
      <c r="P150" s="2185">
        <f t="shared" si="15"/>
        <v>0</v>
      </c>
      <c r="Q150" s="1513"/>
      <c r="R150" s="1513"/>
      <c r="S150" s="1513"/>
      <c r="T150" s="1513"/>
    </row>
    <row r="151" spans="1:20" x14ac:dyDescent="0.2">
      <c r="A151" s="2155" t="s">
        <v>182</v>
      </c>
      <c r="B151" s="2207">
        <f>+'3'!AA92</f>
        <v>8902.0667440980051</v>
      </c>
      <c r="C151" s="2254">
        <v>8903.1486774717923</v>
      </c>
      <c r="D151" s="2185">
        <f t="shared" si="11"/>
        <v>-1.0819333737872512</v>
      </c>
      <c r="E151" s="2186">
        <f>+'3'!AB92</f>
        <v>11127.583430122508</v>
      </c>
      <c r="F151" s="2252">
        <v>11128.93584683974</v>
      </c>
      <c r="G151" s="2185">
        <f t="shared" si="12"/>
        <v>-1.3524167172326997</v>
      </c>
      <c r="H151" s="2186">
        <f>+'3'!K92</f>
        <v>0</v>
      </c>
      <c r="I151" s="2252">
        <v>0</v>
      </c>
      <c r="J151" s="2185">
        <f t="shared" si="13"/>
        <v>0</v>
      </c>
      <c r="K151" s="2186">
        <f>+'3'!L92</f>
        <v>2081.8745801939176</v>
      </c>
      <c r="L151" s="2252">
        <v>2082.4420277675822</v>
      </c>
      <c r="M151" s="2185">
        <f t="shared" si="14"/>
        <v>-0.56744757366459453</v>
      </c>
      <c r="N151" s="2187">
        <f>+'3'!M92</f>
        <v>1387.9163867959455</v>
      </c>
      <c r="O151" s="2252">
        <v>1388.2946851783886</v>
      </c>
      <c r="P151" s="2185">
        <f t="shared" si="15"/>
        <v>-0.37829838244306302</v>
      </c>
      <c r="Q151" s="1513"/>
      <c r="R151" s="1513"/>
      <c r="S151" s="1513"/>
      <c r="T151" s="1513"/>
    </row>
    <row r="152" spans="1:20" x14ac:dyDescent="0.2">
      <c r="A152" s="2155" t="s">
        <v>201</v>
      </c>
      <c r="B152" s="2207">
        <f>+'3'!AA93</f>
        <v>16250.249991485267</v>
      </c>
      <c r="C152" s="2254">
        <v>16250.249991485267</v>
      </c>
      <c r="D152" s="2185">
        <f t="shared" si="11"/>
        <v>0</v>
      </c>
      <c r="E152" s="2186">
        <f>+'3'!AB93</f>
        <v>20312.812489356584</v>
      </c>
      <c r="F152" s="2252">
        <v>20312.812489356584</v>
      </c>
      <c r="G152" s="2185">
        <f t="shared" si="12"/>
        <v>0</v>
      </c>
      <c r="H152" s="2186">
        <f>+'3'!K93</f>
        <v>0</v>
      </c>
      <c r="I152" s="2252">
        <v>0</v>
      </c>
      <c r="J152" s="2185">
        <f t="shared" si="13"/>
        <v>0</v>
      </c>
      <c r="K152" s="2186">
        <f>+'3'!L93</f>
        <v>4011.6445005631667</v>
      </c>
      <c r="L152" s="2252">
        <v>4011.6445005631667</v>
      </c>
      <c r="M152" s="2185">
        <f t="shared" si="14"/>
        <v>0</v>
      </c>
      <c r="N152" s="2187">
        <f>+'3'!M93</f>
        <v>2674.4296670421109</v>
      </c>
      <c r="O152" s="2252">
        <v>2674.4296670421109</v>
      </c>
      <c r="P152" s="2185">
        <f t="shared" si="15"/>
        <v>0</v>
      </c>
      <c r="Q152" s="1513"/>
      <c r="R152" s="1513"/>
      <c r="S152" s="1513"/>
      <c r="T152" s="1513"/>
    </row>
    <row r="153" spans="1:20" x14ac:dyDescent="0.2">
      <c r="A153" s="2155" t="s">
        <v>210</v>
      </c>
      <c r="B153" s="2207">
        <f>+'3'!AA94</f>
        <v>3506.5532059994061</v>
      </c>
      <c r="C153" s="2254">
        <v>3532.0142754108215</v>
      </c>
      <c r="D153" s="2185">
        <f t="shared" si="11"/>
        <v>-25.461069411415338</v>
      </c>
      <c r="E153" s="2186">
        <f>+'3'!AB94</f>
        <v>4383.1915074992576</v>
      </c>
      <c r="F153" s="2252">
        <v>4415.017844263527</v>
      </c>
      <c r="G153" s="2185">
        <f t="shared" si="12"/>
        <v>-31.826336764269399</v>
      </c>
      <c r="H153" s="2186">
        <f>+'3'!K94</f>
        <v>0</v>
      </c>
      <c r="I153" s="2252">
        <v>0</v>
      </c>
      <c r="J153" s="2185">
        <f t="shared" si="13"/>
        <v>0</v>
      </c>
      <c r="K153" s="2186">
        <f>+'3'!L94</f>
        <v>1197.7591087267326</v>
      </c>
      <c r="L153" s="2252">
        <v>1211.1128164599927</v>
      </c>
      <c r="M153" s="2185">
        <f t="shared" si="14"/>
        <v>-13.35370773326008</v>
      </c>
      <c r="N153" s="2187">
        <f>+'3'!M94</f>
        <v>798.50607248448864</v>
      </c>
      <c r="O153" s="2252">
        <v>807.40854430666172</v>
      </c>
      <c r="P153" s="2185">
        <f t="shared" si="15"/>
        <v>-8.9024718221730836</v>
      </c>
      <c r="Q153" s="1513"/>
      <c r="R153" s="1513"/>
      <c r="S153" s="1513"/>
      <c r="T153" s="1513"/>
    </row>
    <row r="154" spans="1:20" x14ac:dyDescent="0.2">
      <c r="A154" s="2155" t="s">
        <v>299</v>
      </c>
      <c r="B154" s="2207">
        <f>+'3'!AA95</f>
        <v>140820.06826100894</v>
      </c>
      <c r="C154" s="2254">
        <v>139036.80624087108</v>
      </c>
      <c r="D154" s="2185">
        <f t="shared" si="11"/>
        <v>1783.2620201378595</v>
      </c>
      <c r="E154" s="2186">
        <f>+'3'!AB95</f>
        <v>176025.08532626118</v>
      </c>
      <c r="F154" s="2252">
        <v>173796.00780108885</v>
      </c>
      <c r="G154" s="2185">
        <f t="shared" si="12"/>
        <v>2229.0775251723244</v>
      </c>
      <c r="H154" s="2186">
        <f>+'3'!K95</f>
        <v>0</v>
      </c>
      <c r="I154" s="2252">
        <v>0</v>
      </c>
      <c r="J154" s="2185">
        <f t="shared" si="13"/>
        <v>0</v>
      </c>
      <c r="K154" s="2186">
        <f>+'3'!L95</f>
        <v>25935.166771703753</v>
      </c>
      <c r="L154" s="2252">
        <v>25798.413002781093</v>
      </c>
      <c r="M154" s="2185">
        <f t="shared" si="14"/>
        <v>136.75376892265922</v>
      </c>
      <c r="N154" s="2187">
        <f>+'3'!M95</f>
        <v>17290.111181135824</v>
      </c>
      <c r="O154" s="2252">
        <v>17198.942001854066</v>
      </c>
      <c r="P154" s="2185">
        <f t="shared" si="15"/>
        <v>91.169179281758261</v>
      </c>
      <c r="Q154" s="1513"/>
      <c r="R154" s="1513"/>
      <c r="S154" s="1513"/>
      <c r="T154" s="1513"/>
    </row>
    <row r="155" spans="1:20" x14ac:dyDescent="0.2">
      <c r="A155" s="2155" t="s">
        <v>255</v>
      </c>
      <c r="B155" s="2207">
        <f>+'3'!AA96</f>
        <v>1744.671237756058</v>
      </c>
      <c r="C155" s="2254">
        <v>1744.671237756058</v>
      </c>
      <c r="D155" s="2185">
        <f t="shared" si="11"/>
        <v>0</v>
      </c>
      <c r="E155" s="2186">
        <f>+'3'!AB96</f>
        <v>2180.8390471950725</v>
      </c>
      <c r="F155" s="2252">
        <v>2180.8390471950725</v>
      </c>
      <c r="G155" s="2185">
        <f t="shared" si="12"/>
        <v>0</v>
      </c>
      <c r="H155" s="2186">
        <f>+'3'!K96</f>
        <v>0</v>
      </c>
      <c r="I155" s="2252">
        <v>0</v>
      </c>
      <c r="J155" s="2185">
        <f t="shared" si="13"/>
        <v>0</v>
      </c>
      <c r="K155" s="2186">
        <f>+'3'!L96</f>
        <v>372.64829670804238</v>
      </c>
      <c r="L155" s="2252">
        <v>372.64829670804238</v>
      </c>
      <c r="M155" s="2185">
        <f t="shared" si="14"/>
        <v>0</v>
      </c>
      <c r="N155" s="2187">
        <f>+'3'!M96</f>
        <v>248.4321978053618</v>
      </c>
      <c r="O155" s="2252">
        <v>248.4321978053618</v>
      </c>
      <c r="P155" s="2185">
        <f t="shared" si="15"/>
        <v>0</v>
      </c>
      <c r="Q155" s="1513"/>
      <c r="R155" s="1513"/>
      <c r="S155" s="1513"/>
      <c r="T155" s="1513"/>
    </row>
    <row r="156" spans="1:20" x14ac:dyDescent="0.2">
      <c r="A156" s="2155" t="s">
        <v>266</v>
      </c>
      <c r="B156" s="2207">
        <f>+'3'!AA97</f>
        <v>143719.6519684855</v>
      </c>
      <c r="C156" s="2254">
        <v>143719.6519684855</v>
      </c>
      <c r="D156" s="2185">
        <f t="shared" si="11"/>
        <v>0</v>
      </c>
      <c r="E156" s="2186">
        <f>+'3'!AB97</f>
        <v>179649.56496060689</v>
      </c>
      <c r="F156" s="2252">
        <v>179649.56496060689</v>
      </c>
      <c r="G156" s="2185">
        <f t="shared" si="12"/>
        <v>0</v>
      </c>
      <c r="H156" s="2186">
        <f>+'3'!K97</f>
        <v>0</v>
      </c>
      <c r="I156" s="2252">
        <v>0</v>
      </c>
      <c r="J156" s="2185">
        <f t="shared" si="13"/>
        <v>0</v>
      </c>
      <c r="K156" s="2186">
        <f>+'3'!L97</f>
        <v>25605.616089650001</v>
      </c>
      <c r="L156" s="2252">
        <v>25605.616089650001</v>
      </c>
      <c r="M156" s="2185">
        <f t="shared" si="14"/>
        <v>0</v>
      </c>
      <c r="N156" s="2187">
        <f>+'3'!M97</f>
        <v>17070.410726433343</v>
      </c>
      <c r="O156" s="2252">
        <v>17070.410726433343</v>
      </c>
      <c r="P156" s="2185">
        <f t="shared" si="15"/>
        <v>0</v>
      </c>
      <c r="Q156" s="1513"/>
      <c r="R156" s="1513"/>
      <c r="S156" s="1513"/>
      <c r="T156" s="1513"/>
    </row>
    <row r="157" spans="1:20" x14ac:dyDescent="0.2">
      <c r="A157" s="2155" t="s">
        <v>348</v>
      </c>
      <c r="B157" s="2207">
        <f>+'3'!AA98</f>
        <v>0</v>
      </c>
      <c r="C157" s="2254">
        <v>0</v>
      </c>
      <c r="D157" s="2185">
        <f t="shared" si="11"/>
        <v>0</v>
      </c>
      <c r="E157" s="2186">
        <f>+'3'!AB98</f>
        <v>0</v>
      </c>
      <c r="F157" s="2252">
        <v>0</v>
      </c>
      <c r="G157" s="2185">
        <f t="shared" si="12"/>
        <v>0</v>
      </c>
      <c r="H157" s="2186">
        <f>+'3'!K98</f>
        <v>0</v>
      </c>
      <c r="I157" s="2252">
        <v>0</v>
      </c>
      <c r="J157" s="2185">
        <f t="shared" si="13"/>
        <v>0</v>
      </c>
      <c r="K157" s="2186">
        <f>+'3'!L98</f>
        <v>0</v>
      </c>
      <c r="L157" s="2252">
        <v>0</v>
      </c>
      <c r="M157" s="2185">
        <f t="shared" si="14"/>
        <v>0</v>
      </c>
      <c r="N157" s="2187">
        <f>+'3'!M98</f>
        <v>0</v>
      </c>
      <c r="O157" s="2252">
        <v>0</v>
      </c>
      <c r="P157" s="2185">
        <f t="shared" si="15"/>
        <v>0</v>
      </c>
      <c r="Q157" s="1513"/>
      <c r="R157" s="1513"/>
      <c r="S157" s="1513"/>
      <c r="T157" s="1513"/>
    </row>
    <row r="158" spans="1:20" x14ac:dyDescent="0.2">
      <c r="A158" s="2158" t="s">
        <v>138</v>
      </c>
      <c r="B158" s="2207">
        <f>+'3'!AA99</f>
        <v>6770.4842712329228</v>
      </c>
      <c r="C158" s="2254">
        <v>6787.2356538755121</v>
      </c>
      <c r="D158" s="2185">
        <f t="shared" si="11"/>
        <v>-16.751382642589306</v>
      </c>
      <c r="E158" s="2186">
        <f>+'3'!AB99</f>
        <v>8463.1053390411525</v>
      </c>
      <c r="F158" s="2252">
        <v>8484.0445673443901</v>
      </c>
      <c r="G158" s="2185">
        <f t="shared" si="12"/>
        <v>-20.939228303237542</v>
      </c>
      <c r="H158" s="2186">
        <f>+'3'!K99</f>
        <v>0</v>
      </c>
      <c r="I158" s="2252">
        <v>0</v>
      </c>
      <c r="J158" s="2185">
        <f t="shared" si="13"/>
        <v>0</v>
      </c>
      <c r="K158" s="2186">
        <f>+'3'!L99</f>
        <v>860.98168071656551</v>
      </c>
      <c r="L158" s="2252">
        <v>869.76737091372831</v>
      </c>
      <c r="M158" s="2185">
        <f t="shared" si="14"/>
        <v>-8.7856901971628076</v>
      </c>
      <c r="N158" s="2187">
        <f>+'3'!M99</f>
        <v>573.98778714437708</v>
      </c>
      <c r="O158" s="2252">
        <v>579.8449139424855</v>
      </c>
      <c r="P158" s="2185">
        <f t="shared" si="15"/>
        <v>-5.8571267981084247</v>
      </c>
      <c r="Q158" s="1513"/>
      <c r="R158" s="1513"/>
      <c r="S158" s="1513"/>
      <c r="T158" s="1513"/>
    </row>
    <row r="159" spans="1:20" x14ac:dyDescent="0.2">
      <c r="A159" s="2158" t="s">
        <v>297</v>
      </c>
      <c r="B159" s="2207">
        <f>+'3'!AA100</f>
        <v>7297.3622807421225</v>
      </c>
      <c r="C159" s="2254">
        <v>7297.3622807421225</v>
      </c>
      <c r="D159" s="2185">
        <f t="shared" si="11"/>
        <v>0</v>
      </c>
      <c r="E159" s="2186">
        <f>+'3'!AB100</f>
        <v>9121.7028509276533</v>
      </c>
      <c r="F159" s="2252">
        <v>9121.7028509276533</v>
      </c>
      <c r="G159" s="2185">
        <f t="shared" si="12"/>
        <v>0</v>
      </c>
      <c r="H159" s="2186">
        <f>+'3'!K100</f>
        <v>0</v>
      </c>
      <c r="I159" s="2252">
        <v>0</v>
      </c>
      <c r="J159" s="2185">
        <f t="shared" si="13"/>
        <v>0</v>
      </c>
      <c r="K159" s="2186">
        <f>+'3'!L100</f>
        <v>3714.8175276619518</v>
      </c>
      <c r="L159" s="2252">
        <v>3714.8175276619518</v>
      </c>
      <c r="M159" s="2185">
        <f t="shared" si="14"/>
        <v>0</v>
      </c>
      <c r="N159" s="2187">
        <f>+'3'!M100</f>
        <v>2476.5450184413021</v>
      </c>
      <c r="O159" s="2252">
        <v>2476.5450184413021</v>
      </c>
      <c r="P159" s="2185">
        <f t="shared" si="15"/>
        <v>0</v>
      </c>
      <c r="Q159" s="1513"/>
      <c r="R159" s="1513"/>
      <c r="S159" s="1513"/>
      <c r="T159" s="1513"/>
    </row>
    <row r="160" spans="1:20" x14ac:dyDescent="0.2">
      <c r="A160" s="2158" t="s">
        <v>349</v>
      </c>
      <c r="B160" s="2207">
        <f>+'3'!AA101</f>
        <v>0</v>
      </c>
      <c r="C160" s="2254">
        <v>0</v>
      </c>
      <c r="D160" s="2185">
        <f t="shared" si="11"/>
        <v>0</v>
      </c>
      <c r="E160" s="2186">
        <f>+'3'!AB101</f>
        <v>0</v>
      </c>
      <c r="F160" s="2252">
        <v>0</v>
      </c>
      <c r="G160" s="2185">
        <f t="shared" si="12"/>
        <v>0</v>
      </c>
      <c r="H160" s="2186">
        <f>+'3'!K101</f>
        <v>0</v>
      </c>
      <c r="I160" s="2252">
        <v>0</v>
      </c>
      <c r="J160" s="2185">
        <f t="shared" si="13"/>
        <v>0</v>
      </c>
      <c r="K160" s="2186">
        <f>+'3'!L101</f>
        <v>0</v>
      </c>
      <c r="L160" s="2252">
        <v>0</v>
      </c>
      <c r="M160" s="2185">
        <f t="shared" si="14"/>
        <v>0</v>
      </c>
      <c r="N160" s="2187">
        <f>+'3'!M101</f>
        <v>0</v>
      </c>
      <c r="O160" s="2252">
        <v>0</v>
      </c>
      <c r="P160" s="2185">
        <f t="shared" si="15"/>
        <v>0</v>
      </c>
      <c r="Q160" s="1513"/>
      <c r="R160" s="1513"/>
      <c r="S160" s="1513"/>
      <c r="T160" s="1513"/>
    </row>
    <row r="161" spans="1:20" x14ac:dyDescent="0.2">
      <c r="A161" s="2158" t="s">
        <v>328</v>
      </c>
      <c r="B161" s="2207">
        <f>+'3'!AA102</f>
        <v>35027.887593647785</v>
      </c>
      <c r="C161" s="2254">
        <v>35043.985047986316</v>
      </c>
      <c r="D161" s="2185">
        <f t="shared" si="11"/>
        <v>-16.097454338530952</v>
      </c>
      <c r="E161" s="2186">
        <f>+'3'!AB102</f>
        <v>43784.859492059739</v>
      </c>
      <c r="F161" s="2252">
        <v>43804.981309982897</v>
      </c>
      <c r="G161" s="2185">
        <f t="shared" si="12"/>
        <v>-20.121817923158233</v>
      </c>
      <c r="H161" s="2186">
        <f>+'3'!K102</f>
        <v>0</v>
      </c>
      <c r="I161" s="2252">
        <v>0</v>
      </c>
      <c r="J161" s="2185">
        <f t="shared" si="13"/>
        <v>0</v>
      </c>
      <c r="K161" s="2186">
        <f>+'3'!L102</f>
        <v>6057.3479581673291</v>
      </c>
      <c r="L161" s="2252">
        <v>6065.7912051446956</v>
      </c>
      <c r="M161" s="2185">
        <f t="shared" si="14"/>
        <v>-8.4432469773664707</v>
      </c>
      <c r="N161" s="2187">
        <f>+'3'!M102</f>
        <v>4038.2319721115546</v>
      </c>
      <c r="O161" s="2252">
        <v>4043.860803429799</v>
      </c>
      <c r="P161" s="2185">
        <f t="shared" si="15"/>
        <v>-5.6288313182444654</v>
      </c>
      <c r="Q161" s="1513"/>
      <c r="R161" s="1513"/>
      <c r="S161" s="1513"/>
      <c r="T161" s="1513"/>
    </row>
    <row r="162" spans="1:20" x14ac:dyDescent="0.2">
      <c r="A162" s="2158" t="s">
        <v>350</v>
      </c>
      <c r="B162" s="2207">
        <f>+'3'!AA103</f>
        <v>0</v>
      </c>
      <c r="C162" s="2254">
        <v>0</v>
      </c>
      <c r="D162" s="2185">
        <f t="shared" si="11"/>
        <v>0</v>
      </c>
      <c r="E162" s="2186">
        <f>+'3'!AB103</f>
        <v>0</v>
      </c>
      <c r="F162" s="2252">
        <v>0</v>
      </c>
      <c r="G162" s="2185">
        <f t="shared" si="12"/>
        <v>0</v>
      </c>
      <c r="H162" s="2186">
        <f>+'3'!K103</f>
        <v>0</v>
      </c>
      <c r="I162" s="2252">
        <v>0</v>
      </c>
      <c r="J162" s="2185">
        <f t="shared" si="13"/>
        <v>0</v>
      </c>
      <c r="K162" s="2186">
        <f>+'3'!L103</f>
        <v>0</v>
      </c>
      <c r="L162" s="2252">
        <v>0</v>
      </c>
      <c r="M162" s="2185">
        <f t="shared" si="14"/>
        <v>0</v>
      </c>
      <c r="N162" s="2187">
        <f>+'3'!M103</f>
        <v>0</v>
      </c>
      <c r="O162" s="2252">
        <v>0</v>
      </c>
      <c r="P162" s="2185">
        <f t="shared" si="15"/>
        <v>0</v>
      </c>
      <c r="Q162" s="1513"/>
      <c r="R162" s="1513"/>
      <c r="S162" s="1513"/>
      <c r="T162" s="1513"/>
    </row>
    <row r="163" spans="1:20" x14ac:dyDescent="0.2">
      <c r="A163" s="2158" t="s">
        <v>351</v>
      </c>
      <c r="B163" s="2207">
        <f>+'3'!AA104</f>
        <v>0</v>
      </c>
      <c r="C163" s="2254">
        <v>0</v>
      </c>
      <c r="D163" s="2185">
        <f t="shared" si="11"/>
        <v>0</v>
      </c>
      <c r="E163" s="2186">
        <f>+'3'!AB104</f>
        <v>0</v>
      </c>
      <c r="F163" s="2252">
        <v>0</v>
      </c>
      <c r="G163" s="2185">
        <f t="shared" si="12"/>
        <v>0</v>
      </c>
      <c r="H163" s="2186">
        <f>+'3'!K104</f>
        <v>0</v>
      </c>
      <c r="I163" s="2252">
        <v>0</v>
      </c>
      <c r="J163" s="2185">
        <f t="shared" si="13"/>
        <v>0</v>
      </c>
      <c r="K163" s="2186">
        <f>+'3'!L104</f>
        <v>0</v>
      </c>
      <c r="L163" s="2252">
        <v>0</v>
      </c>
      <c r="M163" s="2185">
        <f t="shared" si="14"/>
        <v>0</v>
      </c>
      <c r="N163" s="2187">
        <f>+'3'!M104</f>
        <v>0</v>
      </c>
      <c r="O163" s="2252">
        <v>0</v>
      </c>
      <c r="P163" s="2185">
        <f t="shared" si="15"/>
        <v>0</v>
      </c>
      <c r="Q163" s="1513"/>
      <c r="R163" s="1513"/>
      <c r="S163" s="1513"/>
      <c r="T163" s="1513"/>
    </row>
    <row r="164" spans="1:20" x14ac:dyDescent="0.2">
      <c r="A164" s="2158" t="s">
        <v>352</v>
      </c>
      <c r="B164" s="2207">
        <f>+'3'!AA105</f>
        <v>0</v>
      </c>
      <c r="C164" s="2254">
        <v>0</v>
      </c>
      <c r="D164" s="2185">
        <f t="shared" si="11"/>
        <v>0</v>
      </c>
      <c r="E164" s="2186">
        <f>+'3'!AB105</f>
        <v>0</v>
      </c>
      <c r="F164" s="2252">
        <v>0</v>
      </c>
      <c r="G164" s="2185">
        <f t="shared" si="12"/>
        <v>0</v>
      </c>
      <c r="H164" s="2186">
        <f>+'3'!K105</f>
        <v>0</v>
      </c>
      <c r="I164" s="2252">
        <v>0</v>
      </c>
      <c r="J164" s="2185">
        <f t="shared" si="13"/>
        <v>0</v>
      </c>
      <c r="K164" s="2186">
        <f>+'3'!L105</f>
        <v>0</v>
      </c>
      <c r="L164" s="2252">
        <v>0</v>
      </c>
      <c r="M164" s="2185">
        <f t="shared" si="14"/>
        <v>0</v>
      </c>
      <c r="N164" s="2187">
        <f>+'3'!M105</f>
        <v>0</v>
      </c>
      <c r="O164" s="2252">
        <v>0</v>
      </c>
      <c r="P164" s="2185">
        <f t="shared" si="15"/>
        <v>0</v>
      </c>
      <c r="Q164" s="1513"/>
      <c r="R164" s="1513"/>
      <c r="S164" s="1513"/>
      <c r="T164" s="1513"/>
    </row>
    <row r="165" spans="1:20" x14ac:dyDescent="0.2">
      <c r="A165" s="2158" t="s">
        <v>353</v>
      </c>
      <c r="B165" s="2207">
        <f>+'3'!AA106</f>
        <v>0</v>
      </c>
      <c r="C165" s="2254">
        <v>0</v>
      </c>
      <c r="D165" s="2185">
        <f t="shared" si="11"/>
        <v>0</v>
      </c>
      <c r="E165" s="2186">
        <f>+'3'!AB106</f>
        <v>0</v>
      </c>
      <c r="F165" s="2252">
        <v>0</v>
      </c>
      <c r="G165" s="2185">
        <f t="shared" si="12"/>
        <v>0</v>
      </c>
      <c r="H165" s="2186">
        <f>+'3'!K106</f>
        <v>0</v>
      </c>
      <c r="I165" s="2252">
        <v>0</v>
      </c>
      <c r="J165" s="2185">
        <f t="shared" si="13"/>
        <v>0</v>
      </c>
      <c r="K165" s="2186">
        <f>+'3'!L106</f>
        <v>0</v>
      </c>
      <c r="L165" s="2252">
        <v>0</v>
      </c>
      <c r="M165" s="2185">
        <f t="shared" si="14"/>
        <v>0</v>
      </c>
      <c r="N165" s="2187">
        <f>+'3'!M106</f>
        <v>0</v>
      </c>
      <c r="O165" s="2252">
        <v>0</v>
      </c>
      <c r="P165" s="2185">
        <f t="shared" si="15"/>
        <v>0</v>
      </c>
      <c r="Q165" s="1513"/>
      <c r="R165" s="1513"/>
      <c r="S165" s="1513"/>
      <c r="T165" s="1513"/>
    </row>
    <row r="166" spans="1:20" x14ac:dyDescent="0.2">
      <c r="A166" s="2158" t="s">
        <v>336</v>
      </c>
      <c r="B166" s="2207">
        <f>+'3'!AA107</f>
        <v>1109.2011737254936</v>
      </c>
      <c r="C166" s="2254">
        <v>1109.2011737254936</v>
      </c>
      <c r="D166" s="2185">
        <f t="shared" si="11"/>
        <v>0</v>
      </c>
      <c r="E166" s="2186">
        <f>+'3'!AB107</f>
        <v>1386.501467156867</v>
      </c>
      <c r="F166" s="2252">
        <v>1386.501467156867</v>
      </c>
      <c r="G166" s="2185">
        <f t="shared" si="12"/>
        <v>0</v>
      </c>
      <c r="H166" s="2186">
        <f>+'3'!K107</f>
        <v>0</v>
      </c>
      <c r="I166" s="2252">
        <v>0</v>
      </c>
      <c r="J166" s="2185">
        <f t="shared" si="13"/>
        <v>0</v>
      </c>
      <c r="K166" s="2186">
        <f>+'3'!L107</f>
        <v>184.04886732170803</v>
      </c>
      <c r="L166" s="2252">
        <v>184.04886732170803</v>
      </c>
      <c r="M166" s="2185">
        <f t="shared" si="14"/>
        <v>0</v>
      </c>
      <c r="N166" s="2187">
        <f>+'3'!M107</f>
        <v>122.69924488113871</v>
      </c>
      <c r="O166" s="2252">
        <v>122.69924488113871</v>
      </c>
      <c r="P166" s="2185">
        <f t="shared" si="15"/>
        <v>0</v>
      </c>
      <c r="Q166" s="1513"/>
      <c r="R166" s="1513"/>
      <c r="S166" s="1513"/>
      <c r="T166" s="1513"/>
    </row>
    <row r="167" spans="1:20" x14ac:dyDescent="0.2">
      <c r="A167" s="2158" t="s">
        <v>354</v>
      </c>
      <c r="B167" s="2207">
        <f>+'3'!AA108</f>
        <v>2.1175137209917985</v>
      </c>
      <c r="C167" s="2254">
        <v>2.1175137209917985</v>
      </c>
      <c r="D167" s="2185">
        <f t="shared" si="11"/>
        <v>0</v>
      </c>
      <c r="E167" s="2186">
        <f>+'3'!AB108</f>
        <v>2.6468921512397485</v>
      </c>
      <c r="F167" s="2252">
        <v>2.6468921512397485</v>
      </c>
      <c r="G167" s="2185">
        <f t="shared" si="12"/>
        <v>0</v>
      </c>
      <c r="H167" s="2186">
        <f>+'3'!K108</f>
        <v>0</v>
      </c>
      <c r="I167" s="2252">
        <v>0</v>
      </c>
      <c r="J167" s="2185">
        <f t="shared" si="13"/>
        <v>0</v>
      </c>
      <c r="K167" s="2186">
        <f>+'3'!L108</f>
        <v>1.1105841194012931</v>
      </c>
      <c r="L167" s="2252">
        <v>1.1105841194012931</v>
      </c>
      <c r="M167" s="2185">
        <f t="shared" si="14"/>
        <v>0</v>
      </c>
      <c r="N167" s="2187">
        <f>+'3'!M108</f>
        <v>0.74038941293419558</v>
      </c>
      <c r="O167" s="2252">
        <v>0.74038941293419558</v>
      </c>
      <c r="P167" s="2185">
        <f t="shared" si="15"/>
        <v>0</v>
      </c>
      <c r="Q167" s="1513"/>
      <c r="R167" s="1513"/>
      <c r="S167" s="1513"/>
      <c r="T167" s="1513"/>
    </row>
    <row r="168" spans="1:20" x14ac:dyDescent="0.2">
      <c r="A168" s="2158" t="s">
        <v>1364</v>
      </c>
      <c r="B168" s="2207">
        <f>+'3'!AA109</f>
        <v>0.37576623101174633</v>
      </c>
      <c r="C168" s="2254">
        <v>0</v>
      </c>
      <c r="D168" s="2185">
        <f t="shared" si="11"/>
        <v>0.37576623101174633</v>
      </c>
      <c r="E168" s="2186">
        <f>+'3'!AB109</f>
        <v>0.46970778876468294</v>
      </c>
      <c r="F168" s="2252">
        <v>0</v>
      </c>
      <c r="G168" s="2185">
        <f t="shared" si="12"/>
        <v>0.46970778876468294</v>
      </c>
      <c r="H168" s="2186">
        <f>+'3'!K109</f>
        <v>0</v>
      </c>
      <c r="I168" s="2252">
        <v>0</v>
      </c>
      <c r="J168" s="2185">
        <f t="shared" si="13"/>
        <v>0</v>
      </c>
      <c r="K168" s="2186">
        <f>+'3'!L109</f>
        <v>0.19708019109007677</v>
      </c>
      <c r="L168" s="2252">
        <v>0</v>
      </c>
      <c r="M168" s="2185">
        <f t="shared" si="14"/>
        <v>0.19708019109007677</v>
      </c>
      <c r="N168" s="2187">
        <f>+'3'!M109</f>
        <v>0.13138679406005122</v>
      </c>
      <c r="O168" s="2252">
        <v>0</v>
      </c>
      <c r="P168" s="2185">
        <f t="shared" si="15"/>
        <v>0.13138679406005122</v>
      </c>
      <c r="Q168" s="1513"/>
      <c r="R168" s="1513"/>
      <c r="S168" s="1513"/>
      <c r="T168" s="1513"/>
    </row>
    <row r="169" spans="1:20" x14ac:dyDescent="0.2">
      <c r="A169" s="2158" t="s">
        <v>1433</v>
      </c>
      <c r="B169" s="2207">
        <f>+'3'!AA110</f>
        <v>3.4479253180025227</v>
      </c>
      <c r="C169" s="2254">
        <v>3.4479253180025227</v>
      </c>
      <c r="D169" s="2185">
        <f t="shared" si="11"/>
        <v>0</v>
      </c>
      <c r="E169" s="2186">
        <f>+'3'!AB110</f>
        <v>4.309906647503154</v>
      </c>
      <c r="F169" s="2252">
        <v>4.309906647503154</v>
      </c>
      <c r="G169" s="2185">
        <f t="shared" si="12"/>
        <v>0</v>
      </c>
      <c r="H169" s="2186">
        <f>+'3'!K110</f>
        <v>0</v>
      </c>
      <c r="I169" s="2252">
        <v>0</v>
      </c>
      <c r="J169" s="2185">
        <f t="shared" si="13"/>
        <v>0</v>
      </c>
      <c r="K169" s="2186">
        <f>+'3'!L110</f>
        <v>1.8083524395118127</v>
      </c>
      <c r="L169" s="2252">
        <v>1.8083524395118127</v>
      </c>
      <c r="M169" s="2185">
        <f t="shared" si="14"/>
        <v>0</v>
      </c>
      <c r="N169" s="2187">
        <f>+'3'!M110</f>
        <v>1.2055682930078753</v>
      </c>
      <c r="O169" s="2252">
        <v>1.2055682930078753</v>
      </c>
      <c r="P169" s="2185">
        <f t="shared" si="15"/>
        <v>0</v>
      </c>
      <c r="Q169" s="1513"/>
      <c r="R169" s="1513"/>
      <c r="S169" s="1513"/>
      <c r="T169" s="1513"/>
    </row>
    <row r="170" spans="1:20" x14ac:dyDescent="0.2">
      <c r="A170" s="2158" t="s">
        <v>1651</v>
      </c>
      <c r="B170" s="2207">
        <f>+'3'!AA111</f>
        <v>46.520606460539511</v>
      </c>
      <c r="C170" s="2254">
        <v>46.520606460539511</v>
      </c>
      <c r="D170" s="2185">
        <f t="shared" si="11"/>
        <v>0</v>
      </c>
      <c r="E170" s="2186">
        <f>+'3'!AB111</f>
        <v>58.150758075674389</v>
      </c>
      <c r="F170" s="2252">
        <v>58.150758075674389</v>
      </c>
      <c r="G170" s="2185">
        <f t="shared" si="12"/>
        <v>0</v>
      </c>
      <c r="H170" s="2186">
        <f>+'3'!K111</f>
        <v>0</v>
      </c>
      <c r="I170" s="2252">
        <v>0</v>
      </c>
      <c r="J170" s="2185">
        <f t="shared" si="13"/>
        <v>0</v>
      </c>
      <c r="K170" s="2186">
        <f>+'3'!L111</f>
        <v>24.398919472310936</v>
      </c>
      <c r="L170" s="2252">
        <v>24.398919472310936</v>
      </c>
      <c r="M170" s="2185">
        <f t="shared" si="14"/>
        <v>0</v>
      </c>
      <c r="N170" s="2187">
        <f>+'3'!M111</f>
        <v>16.265946314873961</v>
      </c>
      <c r="O170" s="2252">
        <v>16.265946314873961</v>
      </c>
      <c r="P170" s="2185">
        <f t="shared" si="15"/>
        <v>0</v>
      </c>
      <c r="Q170" s="1513"/>
      <c r="R170" s="1513"/>
      <c r="S170" s="1513"/>
      <c r="T170" s="1513"/>
    </row>
    <row r="171" spans="1:20" x14ac:dyDescent="0.2">
      <c r="A171" s="2159" t="s">
        <v>1667</v>
      </c>
      <c r="B171" s="2207">
        <f>+'3'!AA112</f>
        <v>0</v>
      </c>
      <c r="C171" s="2254">
        <v>0</v>
      </c>
      <c r="D171" s="2185">
        <f t="shared" si="11"/>
        <v>0</v>
      </c>
      <c r="E171" s="2186">
        <f>+'3'!AB112</f>
        <v>0</v>
      </c>
      <c r="F171" s="2252">
        <v>0</v>
      </c>
      <c r="G171" s="2185">
        <f t="shared" si="12"/>
        <v>0</v>
      </c>
      <c r="H171" s="2186">
        <f>+'3'!K112</f>
        <v>0</v>
      </c>
      <c r="I171" s="2252">
        <v>0</v>
      </c>
      <c r="J171" s="2185">
        <f t="shared" si="13"/>
        <v>0</v>
      </c>
      <c r="K171" s="2186">
        <f>+'3'!L112</f>
        <v>0</v>
      </c>
      <c r="L171" s="2252">
        <v>0</v>
      </c>
      <c r="M171" s="2185">
        <f t="shared" si="14"/>
        <v>0</v>
      </c>
      <c r="N171" s="2187">
        <f>+'3'!M112</f>
        <v>0</v>
      </c>
      <c r="O171" s="2252">
        <v>0</v>
      </c>
      <c r="P171" s="2185">
        <f t="shared" si="15"/>
        <v>0</v>
      </c>
      <c r="Q171" s="1513"/>
      <c r="R171" s="1513"/>
      <c r="S171" s="1513"/>
      <c r="T171" s="1513"/>
    </row>
    <row r="172" spans="1:20" x14ac:dyDescent="0.2">
      <c r="A172" s="2159" t="s">
        <v>1668</v>
      </c>
      <c r="B172" s="2207">
        <f>+'3'!AA113</f>
        <v>0</v>
      </c>
      <c r="C172" s="2254">
        <v>0</v>
      </c>
      <c r="D172" s="2185">
        <f t="shared" si="11"/>
        <v>0</v>
      </c>
      <c r="E172" s="2186">
        <f>+'3'!AB113</f>
        <v>0</v>
      </c>
      <c r="F172" s="2252">
        <v>0</v>
      </c>
      <c r="G172" s="2185">
        <f t="shared" si="12"/>
        <v>0</v>
      </c>
      <c r="H172" s="2186">
        <f>+'3'!K113</f>
        <v>0</v>
      </c>
      <c r="I172" s="2252">
        <v>0</v>
      </c>
      <c r="J172" s="2185">
        <f t="shared" si="13"/>
        <v>0</v>
      </c>
      <c r="K172" s="2186">
        <f>+'3'!L113</f>
        <v>0</v>
      </c>
      <c r="L172" s="2252">
        <v>0</v>
      </c>
      <c r="M172" s="2185">
        <f t="shared" si="14"/>
        <v>0</v>
      </c>
      <c r="N172" s="2187">
        <f>+'3'!M113</f>
        <v>0</v>
      </c>
      <c r="O172" s="2252">
        <v>0</v>
      </c>
      <c r="P172" s="2185">
        <f t="shared" si="15"/>
        <v>0</v>
      </c>
      <c r="Q172" s="1513"/>
      <c r="R172" s="1513"/>
      <c r="S172" s="1513"/>
      <c r="T172" s="1513"/>
    </row>
    <row r="173" spans="1:20" s="160" customFormat="1" x14ac:dyDescent="0.2">
      <c r="A173" s="2159" t="s">
        <v>1669</v>
      </c>
      <c r="B173" s="2207">
        <f>+'3'!AA114</f>
        <v>0</v>
      </c>
      <c r="C173" s="2254">
        <v>0</v>
      </c>
      <c r="D173" s="2185">
        <f t="shared" si="11"/>
        <v>0</v>
      </c>
      <c r="E173" s="2186">
        <f>+'3'!AB114</f>
        <v>0</v>
      </c>
      <c r="F173" s="2252">
        <v>0</v>
      </c>
      <c r="G173" s="2185">
        <f t="shared" si="12"/>
        <v>0</v>
      </c>
      <c r="H173" s="2186">
        <f>+'3'!K114</f>
        <v>0</v>
      </c>
      <c r="I173" s="2252">
        <v>0</v>
      </c>
      <c r="J173" s="2185">
        <f t="shared" si="13"/>
        <v>0</v>
      </c>
      <c r="K173" s="2186">
        <f>+'3'!L114</f>
        <v>0</v>
      </c>
      <c r="L173" s="2252">
        <v>0</v>
      </c>
      <c r="M173" s="2185">
        <f t="shared" si="14"/>
        <v>0</v>
      </c>
      <c r="N173" s="2187">
        <f>+'3'!M114</f>
        <v>0</v>
      </c>
      <c r="O173" s="2252">
        <v>0</v>
      </c>
      <c r="P173" s="2185">
        <f t="shared" si="15"/>
        <v>0</v>
      </c>
    </row>
    <row r="174" spans="1:20" x14ac:dyDescent="0.2">
      <c r="A174" s="2160" t="s">
        <v>1696</v>
      </c>
      <c r="B174" s="2256">
        <f>+'3'!AA115</f>
        <v>0</v>
      </c>
      <c r="C174" s="2255">
        <v>0</v>
      </c>
      <c r="D174" s="2192">
        <f t="shared" si="11"/>
        <v>0</v>
      </c>
      <c r="E174" s="2191">
        <f>+'3'!AB115</f>
        <v>0</v>
      </c>
      <c r="F174" s="2253">
        <v>0</v>
      </c>
      <c r="G174" s="2192">
        <f t="shared" si="12"/>
        <v>0</v>
      </c>
      <c r="H174" s="2191">
        <f>+'3'!K115</f>
        <v>0</v>
      </c>
      <c r="I174" s="2253">
        <v>0</v>
      </c>
      <c r="J174" s="2192">
        <f t="shared" si="13"/>
        <v>0</v>
      </c>
      <c r="K174" s="2191">
        <f>+'3'!L115</f>
        <v>0</v>
      </c>
      <c r="L174" s="2253">
        <v>0</v>
      </c>
      <c r="M174" s="2192">
        <f t="shared" si="14"/>
        <v>0</v>
      </c>
      <c r="N174" s="2193">
        <f>+'3'!M115</f>
        <v>0</v>
      </c>
      <c r="O174" s="2253">
        <v>0</v>
      </c>
      <c r="P174" s="2192">
        <f t="shared" si="15"/>
        <v>0</v>
      </c>
      <c r="Q174" s="1513"/>
      <c r="R174" s="1513"/>
      <c r="S174" s="1513"/>
      <c r="T174" s="1513"/>
    </row>
    <row r="175" spans="1:20" x14ac:dyDescent="0.2">
      <c r="A175" s="2181" t="s">
        <v>742</v>
      </c>
      <c r="B175" s="146">
        <f t="shared" ref="B175:P175" si="16">SUM(B143:B174)</f>
        <v>694383.22364220151</v>
      </c>
      <c r="C175" s="2194">
        <f t="shared" si="16"/>
        <v>698140.53043846239</v>
      </c>
      <c r="D175" s="2185">
        <f t="shared" si="16"/>
        <v>-3757.306796261093</v>
      </c>
      <c r="E175" s="146">
        <f t="shared" si="16"/>
        <v>867979.02955275157</v>
      </c>
      <c r="F175" s="2194">
        <f t="shared" si="16"/>
        <v>872675.66304807784</v>
      </c>
      <c r="G175" s="2185">
        <f t="shared" si="16"/>
        <v>-4696.6334953263604</v>
      </c>
      <c r="H175" s="146">
        <f t="shared" si="16"/>
        <v>0</v>
      </c>
      <c r="I175" s="2194">
        <f t="shared" si="16"/>
        <v>0</v>
      </c>
      <c r="J175" s="2185">
        <f t="shared" si="16"/>
        <v>0</v>
      </c>
      <c r="K175" s="146">
        <f t="shared" si="16"/>
        <v>149020.81444814746</v>
      </c>
      <c r="L175" s="2194">
        <f t="shared" si="16"/>
        <v>149395.93761800433</v>
      </c>
      <c r="M175" s="2185">
        <f t="shared" si="16"/>
        <v>-375.12316985684038</v>
      </c>
      <c r="N175" s="146">
        <f t="shared" si="16"/>
        <v>99347.20963209834</v>
      </c>
      <c r="O175" s="2194">
        <f t="shared" si="16"/>
        <v>99597.291745336232</v>
      </c>
      <c r="P175" s="2185">
        <f t="shared" si="16"/>
        <v>-250.08211323790363</v>
      </c>
      <c r="Q175" s="1513"/>
      <c r="R175" s="1513"/>
      <c r="S175" s="1513"/>
      <c r="T175" s="1513"/>
    </row>
    <row r="176" spans="1:20" ht="13.5" thickBot="1" x14ac:dyDescent="0.25">
      <c r="A176" s="2196"/>
      <c r="B176" s="2208"/>
      <c r="C176" s="2202"/>
      <c r="D176" s="2203"/>
      <c r="E176" s="2200"/>
      <c r="F176" s="2198"/>
      <c r="G176" s="2199"/>
      <c r="H176" s="2200"/>
      <c r="I176" s="2198"/>
      <c r="J176" s="2199"/>
      <c r="K176" s="2200"/>
      <c r="L176" s="2198"/>
      <c r="M176" s="2199"/>
      <c r="N176" s="2201"/>
      <c r="O176" s="2202"/>
      <c r="P176" s="2203"/>
      <c r="Q176" s="1513"/>
      <c r="R176" s="1513"/>
      <c r="S176" s="1513"/>
      <c r="T176" s="1513"/>
    </row>
    <row r="177" spans="1:20" x14ac:dyDescent="0.2">
      <c r="K177" s="2205"/>
      <c r="L177" s="2205"/>
      <c r="M177" s="2205"/>
      <c r="Q177" s="1513"/>
      <c r="R177" s="1513"/>
      <c r="S177" s="1513"/>
      <c r="T177" s="1513"/>
    </row>
    <row r="178" spans="1:20" ht="13.5" thickBot="1" x14ac:dyDescent="0.25">
      <c r="K178" s="2205"/>
      <c r="L178" s="2205"/>
      <c r="M178" s="2205"/>
      <c r="Q178" s="1513"/>
      <c r="R178" s="1513"/>
      <c r="S178" s="1513"/>
      <c r="T178" s="1513"/>
    </row>
    <row r="179" spans="1:20" x14ac:dyDescent="0.2">
      <c r="A179" s="1177"/>
      <c r="B179" s="2339" t="s">
        <v>492</v>
      </c>
      <c r="C179" s="2337"/>
      <c r="D179" s="2343"/>
      <c r="E179" s="2337" t="s">
        <v>494</v>
      </c>
      <c r="F179" s="2337"/>
      <c r="G179" s="2343"/>
      <c r="H179" s="2344" t="s">
        <v>495</v>
      </c>
      <c r="I179" s="2337"/>
      <c r="J179" s="2343"/>
      <c r="K179" s="2337" t="s">
        <v>496</v>
      </c>
      <c r="L179" s="2337"/>
      <c r="M179" s="2338"/>
      <c r="N179" s="2339" t="s">
        <v>493</v>
      </c>
      <c r="O179" s="2337"/>
      <c r="P179" s="2338"/>
      <c r="Q179" s="1513"/>
      <c r="R179" s="1513"/>
      <c r="S179" s="1513"/>
      <c r="T179" s="1513"/>
    </row>
    <row r="180" spans="1:20" ht="13.5" thickBot="1" x14ac:dyDescent="0.25">
      <c r="A180" s="2172" t="s">
        <v>0</v>
      </c>
      <c r="B180" s="2340"/>
      <c r="C180" s="2340"/>
      <c r="D180" s="2341"/>
      <c r="E180" s="2342"/>
      <c r="F180" s="2340"/>
      <c r="G180" s="2341"/>
      <c r="H180" s="2342"/>
      <c r="I180" s="2340"/>
      <c r="J180" s="2341"/>
      <c r="K180" s="2206"/>
      <c r="L180" s="2120"/>
      <c r="M180" s="2121"/>
      <c r="N180" s="2342"/>
      <c r="O180" s="2340"/>
      <c r="P180" s="2341"/>
      <c r="Q180" s="1513"/>
      <c r="R180" s="1513"/>
      <c r="S180" s="1513"/>
      <c r="T180" s="1513"/>
    </row>
    <row r="181" spans="1:20" x14ac:dyDescent="0.2">
      <c r="A181" s="2177"/>
      <c r="B181" s="2178"/>
      <c r="C181" s="2178" t="str">
        <f>+I141</f>
        <v xml:space="preserve">  enero 2013-revision 1</v>
      </c>
      <c r="D181" s="2179"/>
      <c r="E181" s="2180"/>
      <c r="F181" s="2178" t="str">
        <f>+O141</f>
        <v xml:space="preserve">  enero 2013-revision 1</v>
      </c>
      <c r="G181" s="2179"/>
      <c r="H181" s="2180"/>
      <c r="I181" s="2178" t="str">
        <f>+F181</f>
        <v xml:space="preserve">  enero 2013-revision 1</v>
      </c>
      <c r="J181" s="2179"/>
      <c r="K181" s="2180"/>
      <c r="L181" s="2178" t="str">
        <f>+I181</f>
        <v xml:space="preserve">  enero 2013-revision 1</v>
      </c>
      <c r="M181" s="2179"/>
      <c r="N181" s="2180"/>
      <c r="O181" s="2178" t="str">
        <f>+F181</f>
        <v xml:space="preserve">  enero 2013-revision 1</v>
      </c>
      <c r="P181" s="2179"/>
      <c r="Q181" s="1513"/>
      <c r="R181" s="1513"/>
      <c r="S181" s="1513"/>
      <c r="T181" s="1513"/>
    </row>
    <row r="182" spans="1:20" x14ac:dyDescent="0.2">
      <c r="A182" s="2181"/>
      <c r="B182" s="2182" t="s">
        <v>1686</v>
      </c>
      <c r="C182" s="2183" t="s">
        <v>1879</v>
      </c>
      <c r="D182" s="2184" t="s">
        <v>1880</v>
      </c>
      <c r="E182" s="2182" t="s">
        <v>1686</v>
      </c>
      <c r="F182" s="2183" t="s">
        <v>1879</v>
      </c>
      <c r="G182" s="2184" t="s">
        <v>1880</v>
      </c>
      <c r="H182" s="2182" t="s">
        <v>1686</v>
      </c>
      <c r="I182" s="2183" t="s">
        <v>1879</v>
      </c>
      <c r="J182" s="2184" t="s">
        <v>1880</v>
      </c>
      <c r="K182" s="2182" t="s">
        <v>1686</v>
      </c>
      <c r="L182" s="2183" t="s">
        <v>1879</v>
      </c>
      <c r="M182" s="2184" t="s">
        <v>1880</v>
      </c>
      <c r="N182" s="2182" t="s">
        <v>1686</v>
      </c>
      <c r="O182" s="2183" t="s">
        <v>1879</v>
      </c>
      <c r="P182" s="2184" t="s">
        <v>1880</v>
      </c>
      <c r="Q182" s="1513"/>
      <c r="R182" s="1513"/>
      <c r="S182" s="1513"/>
      <c r="T182" s="1513"/>
    </row>
    <row r="183" spans="1:20" x14ac:dyDescent="0.2">
      <c r="A183" s="2155" t="s">
        <v>12</v>
      </c>
      <c r="B183" s="146">
        <f>+'3'!N84</f>
        <v>11425.951093767226</v>
      </c>
      <c r="C183" s="2252">
        <v>11570.581081025683</v>
      </c>
      <c r="D183" s="2185">
        <f>+B183-C183</f>
        <v>-144.62998725845682</v>
      </c>
      <c r="E183" s="2186">
        <f>+'3'!O84</f>
        <v>27422.282625041335</v>
      </c>
      <c r="F183" s="2252">
        <v>27769.394594461624</v>
      </c>
      <c r="G183" s="2185">
        <f>+E183-F183</f>
        <v>-347.11196942028982</v>
      </c>
      <c r="H183" s="2186">
        <f>+'3'!P84</f>
        <v>6855.5706562603336</v>
      </c>
      <c r="I183" s="2252">
        <v>6942.3486486154061</v>
      </c>
      <c r="J183" s="2185">
        <f>+H183-I183</f>
        <v>-86.777992355072456</v>
      </c>
      <c r="K183" s="2186">
        <f>+'3'!Q84</f>
        <v>11425.951093767226</v>
      </c>
      <c r="L183" s="2252">
        <v>11570.581081025683</v>
      </c>
      <c r="M183" s="2185">
        <f>+K183-L183</f>
        <v>-144.62998725845682</v>
      </c>
      <c r="N183" s="2186">
        <f>+'3'!R84</f>
        <v>2285.1902187534447</v>
      </c>
      <c r="O183" s="2252">
        <v>2314.116216205136</v>
      </c>
      <c r="P183" s="2185">
        <f>+N183-O183</f>
        <v>-28.925997451691273</v>
      </c>
      <c r="Q183" s="1513"/>
      <c r="R183" s="1513"/>
      <c r="S183" s="1513"/>
      <c r="T183" s="1513"/>
    </row>
    <row r="184" spans="1:20" x14ac:dyDescent="0.2">
      <c r="A184" s="2155" t="s">
        <v>39</v>
      </c>
      <c r="B184" s="146">
        <f>+'3'!N85</f>
        <v>46195.68295899628</v>
      </c>
      <c r="C184" s="2252">
        <v>46195.68295899628</v>
      </c>
      <c r="D184" s="2185">
        <f t="shared" ref="D184:D214" si="17">+B184-C184</f>
        <v>0</v>
      </c>
      <c r="E184" s="2186">
        <f>+'3'!O85</f>
        <v>110869.63910159098</v>
      </c>
      <c r="F184" s="2252">
        <v>110869.63910159098</v>
      </c>
      <c r="G184" s="2185">
        <f t="shared" ref="G184:G214" si="18">+E184-F184</f>
        <v>0</v>
      </c>
      <c r="H184" s="2186">
        <f>+'3'!P85</f>
        <v>27717.409775397744</v>
      </c>
      <c r="I184" s="2252">
        <v>27717.409775397744</v>
      </c>
      <c r="J184" s="2185">
        <f t="shared" ref="J184:J214" si="19">+H184-I184</f>
        <v>0</v>
      </c>
      <c r="K184" s="2186">
        <f>+'3'!Q85</f>
        <v>46195.68295899628</v>
      </c>
      <c r="L184" s="2252">
        <v>46195.68295899628</v>
      </c>
      <c r="M184" s="2185">
        <f t="shared" ref="M184:M214" si="20">+K184-L184</f>
        <v>0</v>
      </c>
      <c r="N184" s="2186">
        <f>+'3'!R85</f>
        <v>9239.1365917992498</v>
      </c>
      <c r="O184" s="2252">
        <v>9239.1365917992498</v>
      </c>
      <c r="P184" s="2185">
        <f t="shared" ref="P184:P214" si="21">+N184-O184</f>
        <v>0</v>
      </c>
      <c r="Q184" s="1513"/>
      <c r="R184" s="1513"/>
      <c r="S184" s="1513"/>
      <c r="T184" s="1513"/>
    </row>
    <row r="185" spans="1:20" x14ac:dyDescent="0.2">
      <c r="A185" s="2155" t="s">
        <v>98</v>
      </c>
      <c r="B185" s="146">
        <f>+'3'!N86</f>
        <v>5305.4022279848186</v>
      </c>
      <c r="C185" s="2252">
        <v>5305.4022279848186</v>
      </c>
      <c r="D185" s="2185">
        <f t="shared" si="17"/>
        <v>0</v>
      </c>
      <c r="E185" s="2186">
        <f>+'3'!O86</f>
        <v>12732.965347163561</v>
      </c>
      <c r="F185" s="2252">
        <v>12732.965347163561</v>
      </c>
      <c r="G185" s="2185">
        <f t="shared" si="18"/>
        <v>0</v>
      </c>
      <c r="H185" s="2186">
        <f>+'3'!P86</f>
        <v>3183.2413367908903</v>
      </c>
      <c r="I185" s="2252">
        <v>3183.2413367908903</v>
      </c>
      <c r="J185" s="2185">
        <f t="shared" si="19"/>
        <v>0</v>
      </c>
      <c r="K185" s="2186">
        <f>+'3'!Q86</f>
        <v>5305.4022279848186</v>
      </c>
      <c r="L185" s="2252">
        <v>5305.4022279848186</v>
      </c>
      <c r="M185" s="2185">
        <f t="shared" si="20"/>
        <v>0</v>
      </c>
      <c r="N185" s="2186">
        <f>+'3'!R86</f>
        <v>1061.0804455969637</v>
      </c>
      <c r="O185" s="2252">
        <v>1061.0804455969637</v>
      </c>
      <c r="P185" s="2185">
        <f t="shared" si="21"/>
        <v>0</v>
      </c>
      <c r="Q185" s="1513"/>
      <c r="R185" s="1513"/>
      <c r="S185" s="1513"/>
      <c r="T185" s="1513"/>
    </row>
    <row r="186" spans="1:20" x14ac:dyDescent="0.2">
      <c r="A186" s="2155" t="s">
        <v>131</v>
      </c>
      <c r="B186" s="146">
        <f>+'3'!N87</f>
        <v>14333.586995025666</v>
      </c>
      <c r="C186" s="2252">
        <v>14798.326014760562</v>
      </c>
      <c r="D186" s="2185">
        <f t="shared" si="17"/>
        <v>-464.73901973489592</v>
      </c>
      <c r="E186" s="2186">
        <f>+'3'!O87</f>
        <v>34400.608788061574</v>
      </c>
      <c r="F186" s="2252">
        <v>35515.982435425329</v>
      </c>
      <c r="G186" s="2185">
        <f t="shared" si="18"/>
        <v>-1115.3736473637546</v>
      </c>
      <c r="H186" s="2186">
        <f>+'3'!P87</f>
        <v>8600.1521970153935</v>
      </c>
      <c r="I186" s="2252">
        <v>8878.9956088563322</v>
      </c>
      <c r="J186" s="2185">
        <f t="shared" si="19"/>
        <v>-278.84341184093864</v>
      </c>
      <c r="K186" s="2186">
        <f>+'3'!Q87</f>
        <v>14333.586995025666</v>
      </c>
      <c r="L186" s="2252">
        <v>14798.326014760562</v>
      </c>
      <c r="M186" s="2185">
        <f t="shared" si="20"/>
        <v>-464.73901973489592</v>
      </c>
      <c r="N186" s="2186">
        <f>+'3'!R87</f>
        <v>2866.7173990051333</v>
      </c>
      <c r="O186" s="2252">
        <v>2959.6652029521115</v>
      </c>
      <c r="P186" s="2185">
        <f t="shared" si="21"/>
        <v>-92.947803946978183</v>
      </c>
      <c r="Q186" s="1513"/>
      <c r="R186" s="1513"/>
      <c r="S186" s="1513"/>
      <c r="T186" s="1513"/>
    </row>
    <row r="187" spans="1:20" x14ac:dyDescent="0.2">
      <c r="A187" s="2155" t="s">
        <v>420</v>
      </c>
      <c r="B187" s="146">
        <f>+'3'!N88</f>
        <v>13866.851946538198</v>
      </c>
      <c r="C187" s="2252">
        <v>13923.209982896175</v>
      </c>
      <c r="D187" s="2185">
        <f t="shared" si="17"/>
        <v>-56.358036357976744</v>
      </c>
      <c r="E187" s="2186">
        <f>+'3'!O88</f>
        <v>33280.444671691686</v>
      </c>
      <c r="F187" s="2252">
        <v>33415.70395895082</v>
      </c>
      <c r="G187" s="2185">
        <f t="shared" si="18"/>
        <v>-135.259287259134</v>
      </c>
      <c r="H187" s="2186">
        <f>+'3'!P88</f>
        <v>8320.1111679229216</v>
      </c>
      <c r="I187" s="2252">
        <v>8353.9259897377051</v>
      </c>
      <c r="J187" s="2185">
        <f t="shared" si="19"/>
        <v>-33.8148218147835</v>
      </c>
      <c r="K187" s="2186">
        <f>+'3'!Q88</f>
        <v>13866.851946538198</v>
      </c>
      <c r="L187" s="2252">
        <v>13923.209982896175</v>
      </c>
      <c r="M187" s="2185">
        <f t="shared" si="20"/>
        <v>-56.358036357976744</v>
      </c>
      <c r="N187" s="2186">
        <f>+'3'!R88</f>
        <v>2773.3703893076399</v>
      </c>
      <c r="O187" s="2252">
        <v>2784.6419965792347</v>
      </c>
      <c r="P187" s="2185">
        <f t="shared" si="21"/>
        <v>-11.271607271594803</v>
      </c>
      <c r="Q187" s="1513"/>
      <c r="R187" s="1513"/>
      <c r="S187" s="1513"/>
      <c r="T187" s="1513"/>
    </row>
    <row r="188" spans="1:20" x14ac:dyDescent="0.2">
      <c r="A188" s="2155" t="s">
        <v>217</v>
      </c>
      <c r="B188" s="146">
        <f>+'3'!N89</f>
        <v>31854.52799520786</v>
      </c>
      <c r="C188" s="2252">
        <v>31990.340829338438</v>
      </c>
      <c r="D188" s="2185">
        <f t="shared" si="17"/>
        <v>-135.81283413057827</v>
      </c>
      <c r="E188" s="2186">
        <f>+'3'!O89</f>
        <v>76450.867188498829</v>
      </c>
      <c r="F188" s="2252">
        <v>76776.817990412193</v>
      </c>
      <c r="G188" s="2185">
        <f t="shared" si="18"/>
        <v>-325.95080191336456</v>
      </c>
      <c r="H188" s="2186">
        <f>+'3'!P89</f>
        <v>19112.716797124707</v>
      </c>
      <c r="I188" s="2252">
        <v>19194.204497603048</v>
      </c>
      <c r="J188" s="2185">
        <f t="shared" si="19"/>
        <v>-81.487700478341139</v>
      </c>
      <c r="K188" s="2186">
        <f>+'3'!Q89</f>
        <v>31854.52799520786</v>
      </c>
      <c r="L188" s="2252">
        <v>31990.340829338438</v>
      </c>
      <c r="M188" s="2185">
        <f t="shared" si="20"/>
        <v>-135.81283413057827</v>
      </c>
      <c r="N188" s="2186">
        <f>+'3'!R89</f>
        <v>6370.9055990415718</v>
      </c>
      <c r="O188" s="2252">
        <v>6398.068165867684</v>
      </c>
      <c r="P188" s="2185">
        <f t="shared" si="21"/>
        <v>-27.162566826112197</v>
      </c>
      <c r="Q188" s="1513"/>
      <c r="R188" s="1513"/>
      <c r="S188" s="1513"/>
      <c r="T188" s="1513"/>
    </row>
    <row r="189" spans="1:20" x14ac:dyDescent="0.2">
      <c r="A189" s="2155" t="s">
        <v>91</v>
      </c>
      <c r="B189" s="146">
        <f>+'3'!N90</f>
        <v>2967.4</v>
      </c>
      <c r="C189" s="2252">
        <v>2967.4</v>
      </c>
      <c r="D189" s="2185">
        <f t="shared" si="17"/>
        <v>0</v>
      </c>
      <c r="E189" s="2186">
        <f>+'3'!O90</f>
        <v>7121.7599999999993</v>
      </c>
      <c r="F189" s="2252">
        <v>7121.7599999999993</v>
      </c>
      <c r="G189" s="2185">
        <f t="shared" si="18"/>
        <v>0</v>
      </c>
      <c r="H189" s="2186">
        <f>+'3'!P90</f>
        <v>1780.4399999999998</v>
      </c>
      <c r="I189" s="2252">
        <v>1780.4399999999998</v>
      </c>
      <c r="J189" s="2185">
        <f t="shared" si="19"/>
        <v>0</v>
      </c>
      <c r="K189" s="2186">
        <f>+'3'!Q90</f>
        <v>2967.4</v>
      </c>
      <c r="L189" s="2252">
        <v>2967.4</v>
      </c>
      <c r="M189" s="2185">
        <f t="shared" si="20"/>
        <v>0</v>
      </c>
      <c r="N189" s="2186">
        <f>+'3'!R90</f>
        <v>593.48000000000013</v>
      </c>
      <c r="O189" s="2252">
        <v>593.48000000000013</v>
      </c>
      <c r="P189" s="2185">
        <f t="shared" si="21"/>
        <v>0</v>
      </c>
      <c r="Q189" s="1513"/>
      <c r="R189" s="1513"/>
      <c r="S189" s="1513"/>
      <c r="T189" s="1513"/>
    </row>
    <row r="190" spans="1:20" x14ac:dyDescent="0.2">
      <c r="A190" s="2155" t="s">
        <v>169</v>
      </c>
      <c r="B190" s="146">
        <f>+'3'!N91</f>
        <v>5669.5870000000014</v>
      </c>
      <c r="C190" s="2252">
        <v>5669.5870000000014</v>
      </c>
      <c r="D190" s="2185">
        <f t="shared" si="17"/>
        <v>0</v>
      </c>
      <c r="E190" s="2186">
        <f>+'3'!O91</f>
        <v>13607.008800000001</v>
      </c>
      <c r="F190" s="2252">
        <v>13607.008800000001</v>
      </c>
      <c r="G190" s="2185">
        <f t="shared" si="18"/>
        <v>0</v>
      </c>
      <c r="H190" s="2186">
        <f>+'3'!P91</f>
        <v>3401.7522000000004</v>
      </c>
      <c r="I190" s="2252">
        <v>3401.7522000000004</v>
      </c>
      <c r="J190" s="2185">
        <f t="shared" si="19"/>
        <v>0</v>
      </c>
      <c r="K190" s="2186">
        <f>+'3'!Q91</f>
        <v>5669.5870000000014</v>
      </c>
      <c r="L190" s="2252">
        <v>5669.5870000000014</v>
      </c>
      <c r="M190" s="2185">
        <f t="shared" si="20"/>
        <v>0</v>
      </c>
      <c r="N190" s="2186">
        <f>+'3'!R91</f>
        <v>1133.9174000000003</v>
      </c>
      <c r="O190" s="2252">
        <v>1133.9174000000003</v>
      </c>
      <c r="P190" s="2185">
        <f t="shared" si="21"/>
        <v>0</v>
      </c>
      <c r="Q190" s="1513"/>
      <c r="R190" s="1513"/>
      <c r="S190" s="1513"/>
      <c r="T190" s="1513"/>
    </row>
    <row r="191" spans="1:20" x14ac:dyDescent="0.2">
      <c r="A191" s="2155" t="s">
        <v>182</v>
      </c>
      <c r="B191" s="146">
        <f>+'3'!N92</f>
        <v>3469.7909669898631</v>
      </c>
      <c r="C191" s="2252">
        <v>3470.7367129459726</v>
      </c>
      <c r="D191" s="2185">
        <f t="shared" si="17"/>
        <v>-0.94574595610947654</v>
      </c>
      <c r="E191" s="2186">
        <f>+'3'!O92</f>
        <v>8327.4983207756704</v>
      </c>
      <c r="F191" s="2252">
        <v>8329.7681110703288</v>
      </c>
      <c r="G191" s="2185">
        <f t="shared" si="18"/>
        <v>-2.2697902946583781</v>
      </c>
      <c r="H191" s="2186">
        <f>+'3'!P92</f>
        <v>2081.8745801939176</v>
      </c>
      <c r="I191" s="2252">
        <v>2082.4420277675822</v>
      </c>
      <c r="J191" s="2185">
        <f t="shared" si="19"/>
        <v>-0.56744757366459453</v>
      </c>
      <c r="K191" s="2186">
        <f>+'3'!Q92</f>
        <v>3469.7909669898631</v>
      </c>
      <c r="L191" s="2252">
        <v>3470.7367129459726</v>
      </c>
      <c r="M191" s="2185">
        <f t="shared" si="20"/>
        <v>-0.94574595610947654</v>
      </c>
      <c r="N191" s="2186">
        <f>+'3'!R92</f>
        <v>693.95819339797276</v>
      </c>
      <c r="O191" s="2252">
        <v>694.1473425891943</v>
      </c>
      <c r="P191" s="2185">
        <f t="shared" si="21"/>
        <v>-0.18914919122153151</v>
      </c>
      <c r="Q191" s="1513"/>
      <c r="R191" s="1513"/>
      <c r="S191" s="1513"/>
      <c r="T191" s="1513"/>
    </row>
    <row r="192" spans="1:20" x14ac:dyDescent="0.2">
      <c r="A192" s="2155" t="s">
        <v>201</v>
      </c>
      <c r="B192" s="146">
        <f>+'3'!N93</f>
        <v>6686.0741676052776</v>
      </c>
      <c r="C192" s="2252">
        <v>6686.0741676052776</v>
      </c>
      <c r="D192" s="2185">
        <f t="shared" si="17"/>
        <v>0</v>
      </c>
      <c r="E192" s="2186">
        <f>+'3'!O93</f>
        <v>16046.578002252667</v>
      </c>
      <c r="F192" s="2252">
        <v>16046.578002252667</v>
      </c>
      <c r="G192" s="2185">
        <f t="shared" si="18"/>
        <v>0</v>
      </c>
      <c r="H192" s="2186">
        <f>+'3'!P93</f>
        <v>4011.6445005631667</v>
      </c>
      <c r="I192" s="2252">
        <v>4011.6445005631667</v>
      </c>
      <c r="J192" s="2185">
        <f t="shared" si="19"/>
        <v>0</v>
      </c>
      <c r="K192" s="2186">
        <f>+'3'!Q93</f>
        <v>6686.0741676052776</v>
      </c>
      <c r="L192" s="2252">
        <v>6686.0741676052776</v>
      </c>
      <c r="M192" s="2185">
        <f t="shared" si="20"/>
        <v>0</v>
      </c>
      <c r="N192" s="2186">
        <f>+'3'!R93</f>
        <v>1337.2148335210554</v>
      </c>
      <c r="O192" s="2252">
        <v>1337.2148335210554</v>
      </c>
      <c r="P192" s="2185">
        <f t="shared" si="21"/>
        <v>0</v>
      </c>
      <c r="Q192" s="1513"/>
      <c r="R192" s="1513"/>
      <c r="S192" s="1513"/>
      <c r="T192" s="1513"/>
    </row>
    <row r="193" spans="1:20" x14ac:dyDescent="0.2">
      <c r="A193" s="2155" t="s">
        <v>210</v>
      </c>
      <c r="B193" s="146">
        <f>+'3'!N94</f>
        <v>1996.2651812112219</v>
      </c>
      <c r="C193" s="2252">
        <v>2018.5213607666549</v>
      </c>
      <c r="D193" s="2185">
        <f t="shared" si="17"/>
        <v>-22.256179555432936</v>
      </c>
      <c r="E193" s="2186">
        <f>+'3'!O94</f>
        <v>4791.0364349069305</v>
      </c>
      <c r="F193" s="2252">
        <v>4844.4512658399708</v>
      </c>
      <c r="G193" s="2185">
        <f t="shared" si="18"/>
        <v>-53.414830933040321</v>
      </c>
      <c r="H193" s="2186">
        <f>+'3'!P94</f>
        <v>1197.7591087267326</v>
      </c>
      <c r="I193" s="2252">
        <v>1211.1128164599927</v>
      </c>
      <c r="J193" s="2185">
        <f t="shared" si="19"/>
        <v>-13.35370773326008</v>
      </c>
      <c r="K193" s="2186">
        <f>+'3'!Q94</f>
        <v>1996.2651812112219</v>
      </c>
      <c r="L193" s="2252">
        <v>2018.5213607666549</v>
      </c>
      <c r="M193" s="2185">
        <f t="shared" si="20"/>
        <v>-22.256179555432936</v>
      </c>
      <c r="N193" s="2186">
        <f>+'3'!R94</f>
        <v>399.25303624224432</v>
      </c>
      <c r="O193" s="2252">
        <v>403.70427215333086</v>
      </c>
      <c r="P193" s="2185">
        <f t="shared" si="21"/>
        <v>-4.4512359110865418</v>
      </c>
      <c r="Q193" s="1513"/>
      <c r="R193" s="1513"/>
      <c r="S193" s="1513"/>
      <c r="T193" s="1513"/>
    </row>
    <row r="194" spans="1:20" x14ac:dyDescent="0.2">
      <c r="A194" s="2155" t="s">
        <v>299</v>
      </c>
      <c r="B194" s="146">
        <f>+'3'!N95</f>
        <v>43225.27795283962</v>
      </c>
      <c r="C194" s="2252">
        <v>42997.355004635196</v>
      </c>
      <c r="D194" s="2185">
        <f t="shared" si="17"/>
        <v>227.92294820442476</v>
      </c>
      <c r="E194" s="2186">
        <f>+'3'!O95</f>
        <v>103740.66708681501</v>
      </c>
      <c r="F194" s="2252">
        <v>103193.65201112437</v>
      </c>
      <c r="G194" s="2185">
        <f t="shared" si="18"/>
        <v>547.01507569063688</v>
      </c>
      <c r="H194" s="2186">
        <f>+'3'!P95</f>
        <v>25935.166771703753</v>
      </c>
      <c r="I194" s="2252">
        <v>25798.413002781093</v>
      </c>
      <c r="J194" s="2185">
        <f t="shared" si="19"/>
        <v>136.75376892265922</v>
      </c>
      <c r="K194" s="2186">
        <f>+'3'!Q95</f>
        <v>43225.27795283962</v>
      </c>
      <c r="L194" s="2252">
        <v>42997.355004635196</v>
      </c>
      <c r="M194" s="2185">
        <f t="shared" si="20"/>
        <v>227.92294820442476</v>
      </c>
      <c r="N194" s="2186">
        <f>+'3'!R95</f>
        <v>8645.0555905679121</v>
      </c>
      <c r="O194" s="2252">
        <v>8599.4710009270329</v>
      </c>
      <c r="P194" s="2185">
        <f t="shared" si="21"/>
        <v>45.58458964087913</v>
      </c>
      <c r="Q194" s="1513"/>
      <c r="R194" s="1513"/>
      <c r="S194" s="1513"/>
      <c r="T194" s="1513"/>
    </row>
    <row r="195" spans="1:20" x14ac:dyDescent="0.2">
      <c r="A195" s="2155" t="s">
        <v>255</v>
      </c>
      <c r="B195" s="146">
        <f>+'3'!N96</f>
        <v>621.08049451340435</v>
      </c>
      <c r="C195" s="2252">
        <v>621.08049451340435</v>
      </c>
      <c r="D195" s="2185">
        <f t="shared" si="17"/>
        <v>0</v>
      </c>
      <c r="E195" s="2186">
        <f>+'3'!O96</f>
        <v>1490.5931868321695</v>
      </c>
      <c r="F195" s="2252">
        <v>1490.5931868321695</v>
      </c>
      <c r="G195" s="2185">
        <f t="shared" si="18"/>
        <v>0</v>
      </c>
      <c r="H195" s="2186">
        <f>+'3'!P96</f>
        <v>372.64829670804238</v>
      </c>
      <c r="I195" s="2252">
        <v>372.64829670804238</v>
      </c>
      <c r="J195" s="2185">
        <f t="shared" si="19"/>
        <v>0</v>
      </c>
      <c r="K195" s="2186">
        <f>+'3'!Q96</f>
        <v>621.08049451340435</v>
      </c>
      <c r="L195" s="2252">
        <v>621.08049451340435</v>
      </c>
      <c r="M195" s="2185">
        <f t="shared" si="20"/>
        <v>0</v>
      </c>
      <c r="N195" s="2186">
        <f>+'3'!R96</f>
        <v>124.2160989026809</v>
      </c>
      <c r="O195" s="2252">
        <v>124.2160989026809</v>
      </c>
      <c r="P195" s="2185">
        <f t="shared" si="21"/>
        <v>0</v>
      </c>
      <c r="Q195" s="1513"/>
      <c r="R195" s="1513"/>
      <c r="S195" s="1513"/>
      <c r="T195" s="1513"/>
    </row>
    <row r="196" spans="1:20" x14ac:dyDescent="0.2">
      <c r="A196" s="2155" t="s">
        <v>266</v>
      </c>
      <c r="B196" s="146">
        <f>+'3'!N97</f>
        <v>42676.026816083358</v>
      </c>
      <c r="C196" s="2252">
        <v>42676.026816083358</v>
      </c>
      <c r="D196" s="2185">
        <f t="shared" si="17"/>
        <v>0</v>
      </c>
      <c r="E196" s="2186">
        <f>+'3'!O97</f>
        <v>102422.4643586</v>
      </c>
      <c r="F196" s="2252">
        <v>102422.4643586</v>
      </c>
      <c r="G196" s="2185">
        <f t="shared" si="18"/>
        <v>0</v>
      </c>
      <c r="H196" s="2186">
        <f>+'3'!P97</f>
        <v>25605.616089650001</v>
      </c>
      <c r="I196" s="2252">
        <v>25605.616089650001</v>
      </c>
      <c r="J196" s="2185">
        <f t="shared" si="19"/>
        <v>0</v>
      </c>
      <c r="K196" s="2186">
        <f>+'3'!Q97</f>
        <v>42676.026816083358</v>
      </c>
      <c r="L196" s="2252">
        <v>42676.026816083358</v>
      </c>
      <c r="M196" s="2185">
        <f t="shared" si="20"/>
        <v>0</v>
      </c>
      <c r="N196" s="2186">
        <f>+'3'!R97</f>
        <v>8535.2053632166717</v>
      </c>
      <c r="O196" s="2252">
        <v>8535.2053632166717</v>
      </c>
      <c r="P196" s="2185">
        <f t="shared" si="21"/>
        <v>0</v>
      </c>
      <c r="Q196" s="1513"/>
      <c r="R196" s="1513"/>
      <c r="S196" s="1513"/>
      <c r="T196" s="1513"/>
    </row>
    <row r="197" spans="1:20" x14ac:dyDescent="0.2">
      <c r="A197" s="2155" t="s">
        <v>348</v>
      </c>
      <c r="B197" s="146">
        <f>+'3'!N98</f>
        <v>0</v>
      </c>
      <c r="C197" s="2252">
        <v>0</v>
      </c>
      <c r="D197" s="2185">
        <f t="shared" si="17"/>
        <v>0</v>
      </c>
      <c r="E197" s="2186">
        <f>+'3'!O98</f>
        <v>0</v>
      </c>
      <c r="F197" s="2252">
        <v>0</v>
      </c>
      <c r="G197" s="2185">
        <f t="shared" si="18"/>
        <v>0</v>
      </c>
      <c r="H197" s="2186">
        <f>+'3'!P98</f>
        <v>0</v>
      </c>
      <c r="I197" s="2252">
        <v>0</v>
      </c>
      <c r="J197" s="2185">
        <f t="shared" si="19"/>
        <v>0</v>
      </c>
      <c r="K197" s="2186">
        <f>+'3'!Q98</f>
        <v>0</v>
      </c>
      <c r="L197" s="2252">
        <v>0</v>
      </c>
      <c r="M197" s="2185">
        <f t="shared" si="20"/>
        <v>0</v>
      </c>
      <c r="N197" s="2186">
        <f>+'3'!R98</f>
        <v>0</v>
      </c>
      <c r="O197" s="2252">
        <v>0</v>
      </c>
      <c r="P197" s="2185">
        <f t="shared" si="21"/>
        <v>0</v>
      </c>
      <c r="Q197" s="1513"/>
      <c r="R197" s="1513"/>
      <c r="S197" s="1513"/>
      <c r="T197" s="1513"/>
    </row>
    <row r="198" spans="1:20" x14ac:dyDescent="0.2">
      <c r="A198" s="2158" t="s">
        <v>138</v>
      </c>
      <c r="B198" s="146">
        <f>+'3'!N99</f>
        <v>1434.969467860943</v>
      </c>
      <c r="C198" s="2252">
        <v>1449.6122848562134</v>
      </c>
      <c r="D198" s="2185">
        <f t="shared" si="17"/>
        <v>-14.642816995270323</v>
      </c>
      <c r="E198" s="2186">
        <f>+'3'!O99</f>
        <v>3443.926722866262</v>
      </c>
      <c r="F198" s="2252">
        <v>3479.0694836549133</v>
      </c>
      <c r="G198" s="2185">
        <f t="shared" si="18"/>
        <v>-35.142760788651231</v>
      </c>
      <c r="H198" s="2186">
        <f>+'3'!P99</f>
        <v>860.98168071656551</v>
      </c>
      <c r="I198" s="2252">
        <v>869.76737091372831</v>
      </c>
      <c r="J198" s="2185">
        <f t="shared" si="19"/>
        <v>-8.7856901971628076</v>
      </c>
      <c r="K198" s="2186">
        <f>+'3'!Q99</f>
        <v>1434.969467860943</v>
      </c>
      <c r="L198" s="2252">
        <v>1449.6122848562134</v>
      </c>
      <c r="M198" s="2185">
        <f t="shared" si="20"/>
        <v>-14.642816995270323</v>
      </c>
      <c r="N198" s="2186">
        <f>+'3'!R99</f>
        <v>286.99389357218854</v>
      </c>
      <c r="O198" s="2252">
        <v>289.92245697124275</v>
      </c>
      <c r="P198" s="2185">
        <f t="shared" si="21"/>
        <v>-2.9285633990542124</v>
      </c>
      <c r="Q198" s="1513"/>
      <c r="R198" s="1513"/>
      <c r="S198" s="1513"/>
      <c r="T198" s="1513"/>
    </row>
    <row r="199" spans="1:20" x14ac:dyDescent="0.2">
      <c r="A199" s="2158" t="s">
        <v>297</v>
      </c>
      <c r="B199" s="146">
        <f>+'3'!N100</f>
        <v>6191.3625461032561</v>
      </c>
      <c r="C199" s="2252">
        <v>6191.3625461032561</v>
      </c>
      <c r="D199" s="2185">
        <f t="shared" si="17"/>
        <v>0</v>
      </c>
      <c r="E199" s="2186">
        <f>+'3'!O100</f>
        <v>14859.270110647807</v>
      </c>
      <c r="F199" s="2252">
        <v>14859.270110647807</v>
      </c>
      <c r="G199" s="2185">
        <f t="shared" si="18"/>
        <v>0</v>
      </c>
      <c r="H199" s="2186">
        <f>+'3'!P100</f>
        <v>3714.8175276619518</v>
      </c>
      <c r="I199" s="2252">
        <v>3714.8175276619518</v>
      </c>
      <c r="J199" s="2185">
        <f t="shared" si="19"/>
        <v>0</v>
      </c>
      <c r="K199" s="2186">
        <f>+'3'!Q100</f>
        <v>6191.3625461032561</v>
      </c>
      <c r="L199" s="2252">
        <v>6191.3625461032561</v>
      </c>
      <c r="M199" s="2185">
        <f t="shared" si="20"/>
        <v>0</v>
      </c>
      <c r="N199" s="2186">
        <f>+'3'!R100</f>
        <v>1238.272509220651</v>
      </c>
      <c r="O199" s="2252">
        <v>1238.272509220651</v>
      </c>
      <c r="P199" s="2185">
        <f t="shared" si="21"/>
        <v>0</v>
      </c>
      <c r="Q199" s="1513"/>
      <c r="R199" s="1513"/>
      <c r="S199" s="1513"/>
      <c r="T199" s="1513"/>
    </row>
    <row r="200" spans="1:20" x14ac:dyDescent="0.2">
      <c r="A200" s="2158" t="s">
        <v>349</v>
      </c>
      <c r="B200" s="146">
        <f>+'3'!N101</f>
        <v>0</v>
      </c>
      <c r="C200" s="2252">
        <v>0</v>
      </c>
      <c r="D200" s="2185">
        <f t="shared" si="17"/>
        <v>0</v>
      </c>
      <c r="E200" s="2186">
        <f>+'3'!O101</f>
        <v>0</v>
      </c>
      <c r="F200" s="2252">
        <v>0</v>
      </c>
      <c r="G200" s="2185">
        <f t="shared" si="18"/>
        <v>0</v>
      </c>
      <c r="H200" s="2186">
        <f>+'3'!P101</f>
        <v>0</v>
      </c>
      <c r="I200" s="2252">
        <v>0</v>
      </c>
      <c r="J200" s="2185">
        <f t="shared" si="19"/>
        <v>0</v>
      </c>
      <c r="K200" s="2186">
        <f>+'3'!Q101</f>
        <v>0</v>
      </c>
      <c r="L200" s="2252">
        <v>0</v>
      </c>
      <c r="M200" s="2185">
        <f t="shared" si="20"/>
        <v>0</v>
      </c>
      <c r="N200" s="2186">
        <f>+'3'!R101</f>
        <v>0</v>
      </c>
      <c r="O200" s="2252">
        <v>0</v>
      </c>
      <c r="P200" s="2185">
        <f t="shared" si="21"/>
        <v>0</v>
      </c>
      <c r="Q200" s="1513"/>
      <c r="R200" s="1513"/>
      <c r="S200" s="1513"/>
      <c r="T200" s="1513"/>
    </row>
    <row r="201" spans="1:20" x14ac:dyDescent="0.2">
      <c r="A201" s="2158" t="s">
        <v>328</v>
      </c>
      <c r="B201" s="146">
        <f>+'3'!N102</f>
        <v>10095.579930278891</v>
      </c>
      <c r="C201" s="2252">
        <v>10109.652008574503</v>
      </c>
      <c r="D201" s="2185">
        <f t="shared" si="17"/>
        <v>-14.0720782956123</v>
      </c>
      <c r="E201" s="2186">
        <f>+'3'!O102</f>
        <v>24229.391832669316</v>
      </c>
      <c r="F201" s="2252">
        <v>24263.164820578782</v>
      </c>
      <c r="G201" s="2185">
        <f t="shared" si="18"/>
        <v>-33.772987909465883</v>
      </c>
      <c r="H201" s="2186">
        <f>+'3'!P102</f>
        <v>6057.3479581673291</v>
      </c>
      <c r="I201" s="2252">
        <v>6065.7912051446956</v>
      </c>
      <c r="J201" s="2185">
        <f t="shared" si="19"/>
        <v>-8.4432469773664707</v>
      </c>
      <c r="K201" s="2186">
        <f>+'3'!Q102</f>
        <v>10095.579930278891</v>
      </c>
      <c r="L201" s="2252">
        <v>10109.652008574503</v>
      </c>
      <c r="M201" s="2185">
        <f t="shared" si="20"/>
        <v>-14.0720782956123</v>
      </c>
      <c r="N201" s="2186">
        <f>+'3'!R102</f>
        <v>2019.1159860557773</v>
      </c>
      <c r="O201" s="2252">
        <v>2021.9304017148995</v>
      </c>
      <c r="P201" s="2185">
        <f t="shared" si="21"/>
        <v>-2.8144156591222327</v>
      </c>
      <c r="Q201" s="1513"/>
      <c r="R201" s="1513"/>
      <c r="S201" s="1513"/>
      <c r="T201" s="1513"/>
    </row>
    <row r="202" spans="1:20" x14ac:dyDescent="0.2">
      <c r="A202" s="2158" t="s">
        <v>350</v>
      </c>
      <c r="B202" s="146">
        <f>+'3'!N103</f>
        <v>0</v>
      </c>
      <c r="C202" s="2252">
        <v>0</v>
      </c>
      <c r="D202" s="2185">
        <f t="shared" si="17"/>
        <v>0</v>
      </c>
      <c r="E202" s="2186">
        <f>+'3'!O103</f>
        <v>0</v>
      </c>
      <c r="F202" s="2252">
        <v>0</v>
      </c>
      <c r="G202" s="2185">
        <f t="shared" si="18"/>
        <v>0</v>
      </c>
      <c r="H202" s="2186">
        <f>+'3'!P103</f>
        <v>0</v>
      </c>
      <c r="I202" s="2252">
        <v>0</v>
      </c>
      <c r="J202" s="2185">
        <f t="shared" si="19"/>
        <v>0</v>
      </c>
      <c r="K202" s="2186">
        <f>+'3'!Q103</f>
        <v>0</v>
      </c>
      <c r="L202" s="2252">
        <v>0</v>
      </c>
      <c r="M202" s="2185">
        <f t="shared" si="20"/>
        <v>0</v>
      </c>
      <c r="N202" s="2186">
        <f>+'3'!R103</f>
        <v>0</v>
      </c>
      <c r="O202" s="2252">
        <v>0</v>
      </c>
      <c r="P202" s="2185">
        <f t="shared" si="21"/>
        <v>0</v>
      </c>
      <c r="Q202" s="1513"/>
      <c r="R202" s="1513"/>
      <c r="S202" s="1513"/>
      <c r="T202" s="1513"/>
    </row>
    <row r="203" spans="1:20" x14ac:dyDescent="0.2">
      <c r="A203" s="2158" t="s">
        <v>351</v>
      </c>
      <c r="B203" s="146">
        <f>+'3'!N104</f>
        <v>0</v>
      </c>
      <c r="C203" s="2252">
        <v>0</v>
      </c>
      <c r="D203" s="2185">
        <f t="shared" si="17"/>
        <v>0</v>
      </c>
      <c r="E203" s="2186">
        <f>+'3'!O104</f>
        <v>0</v>
      </c>
      <c r="F203" s="2252">
        <v>0</v>
      </c>
      <c r="G203" s="2185">
        <f t="shared" si="18"/>
        <v>0</v>
      </c>
      <c r="H203" s="2186">
        <f>+'3'!P104</f>
        <v>0</v>
      </c>
      <c r="I203" s="2252">
        <v>0</v>
      </c>
      <c r="J203" s="2185">
        <f t="shared" si="19"/>
        <v>0</v>
      </c>
      <c r="K203" s="2186">
        <f>+'3'!Q104</f>
        <v>0</v>
      </c>
      <c r="L203" s="2252">
        <v>0</v>
      </c>
      <c r="M203" s="2185">
        <f t="shared" si="20"/>
        <v>0</v>
      </c>
      <c r="N203" s="2186">
        <f>+'3'!R104</f>
        <v>0</v>
      </c>
      <c r="O203" s="2252">
        <v>0</v>
      </c>
      <c r="P203" s="2185">
        <f t="shared" si="21"/>
        <v>0</v>
      </c>
      <c r="Q203" s="1513"/>
      <c r="R203" s="1513"/>
      <c r="S203" s="1513"/>
      <c r="T203" s="1513"/>
    </row>
    <row r="204" spans="1:20" x14ac:dyDescent="0.2">
      <c r="A204" s="2158" t="s">
        <v>352</v>
      </c>
      <c r="B204" s="146">
        <f>+'3'!N105</f>
        <v>0</v>
      </c>
      <c r="C204" s="2252">
        <v>0</v>
      </c>
      <c r="D204" s="2185">
        <f t="shared" si="17"/>
        <v>0</v>
      </c>
      <c r="E204" s="2186">
        <f>+'3'!O105</f>
        <v>0</v>
      </c>
      <c r="F204" s="2252">
        <v>0</v>
      </c>
      <c r="G204" s="2185">
        <f t="shared" si="18"/>
        <v>0</v>
      </c>
      <c r="H204" s="2186">
        <f>+'3'!P105</f>
        <v>0</v>
      </c>
      <c r="I204" s="2252">
        <v>0</v>
      </c>
      <c r="J204" s="2185">
        <f t="shared" si="19"/>
        <v>0</v>
      </c>
      <c r="K204" s="2186">
        <f>+'3'!Q105</f>
        <v>0</v>
      </c>
      <c r="L204" s="2252">
        <v>0</v>
      </c>
      <c r="M204" s="2185">
        <f t="shared" si="20"/>
        <v>0</v>
      </c>
      <c r="N204" s="2186">
        <f>+'3'!R105</f>
        <v>0</v>
      </c>
      <c r="O204" s="2252">
        <v>0</v>
      </c>
      <c r="P204" s="2185">
        <f t="shared" si="21"/>
        <v>0</v>
      </c>
      <c r="Q204" s="1513"/>
      <c r="R204" s="1513"/>
      <c r="S204" s="1513"/>
      <c r="T204" s="1513"/>
    </row>
    <row r="205" spans="1:20" x14ac:dyDescent="0.2">
      <c r="A205" s="2158" t="s">
        <v>353</v>
      </c>
      <c r="B205" s="146">
        <f>+'3'!N106</f>
        <v>0</v>
      </c>
      <c r="C205" s="2252">
        <v>0</v>
      </c>
      <c r="D205" s="2185">
        <f t="shared" si="17"/>
        <v>0</v>
      </c>
      <c r="E205" s="2186">
        <f>+'3'!O106</f>
        <v>0</v>
      </c>
      <c r="F205" s="2252">
        <v>0</v>
      </c>
      <c r="G205" s="2185">
        <f t="shared" si="18"/>
        <v>0</v>
      </c>
      <c r="H205" s="2186">
        <f>+'3'!P106</f>
        <v>0</v>
      </c>
      <c r="I205" s="2252">
        <v>0</v>
      </c>
      <c r="J205" s="2185">
        <f t="shared" si="19"/>
        <v>0</v>
      </c>
      <c r="K205" s="2186">
        <f>+'3'!Q106</f>
        <v>0</v>
      </c>
      <c r="L205" s="2252">
        <v>0</v>
      </c>
      <c r="M205" s="2185">
        <f t="shared" si="20"/>
        <v>0</v>
      </c>
      <c r="N205" s="2186">
        <f>+'3'!R106</f>
        <v>0</v>
      </c>
      <c r="O205" s="2252">
        <v>0</v>
      </c>
      <c r="P205" s="2185">
        <f t="shared" si="21"/>
        <v>0</v>
      </c>
      <c r="Q205" s="1513"/>
      <c r="R205" s="1513"/>
      <c r="S205" s="1513"/>
      <c r="T205" s="1513"/>
    </row>
    <row r="206" spans="1:20" x14ac:dyDescent="0.2">
      <c r="A206" s="2158" t="s">
        <v>336</v>
      </c>
      <c r="B206" s="146">
        <f>+'3'!N107</f>
        <v>306.74811220284676</v>
      </c>
      <c r="C206" s="2252">
        <v>306.74811220284676</v>
      </c>
      <c r="D206" s="2185">
        <f t="shared" si="17"/>
        <v>0</v>
      </c>
      <c r="E206" s="2186">
        <f>+'3'!O107</f>
        <v>736.19546928683212</v>
      </c>
      <c r="F206" s="2252">
        <v>736.19546928683212</v>
      </c>
      <c r="G206" s="2185">
        <f t="shared" si="18"/>
        <v>0</v>
      </c>
      <c r="H206" s="2186">
        <f>+'3'!P107</f>
        <v>184.04886732170803</v>
      </c>
      <c r="I206" s="2252">
        <v>184.04886732170803</v>
      </c>
      <c r="J206" s="2185">
        <f t="shared" si="19"/>
        <v>0</v>
      </c>
      <c r="K206" s="2186">
        <f>+'3'!Q107</f>
        <v>306.74811220284676</v>
      </c>
      <c r="L206" s="2252">
        <v>306.74811220284676</v>
      </c>
      <c r="M206" s="2185">
        <f t="shared" si="20"/>
        <v>0</v>
      </c>
      <c r="N206" s="2186">
        <f>+'3'!R107</f>
        <v>61.349622440569355</v>
      </c>
      <c r="O206" s="2252">
        <v>61.349622440569355</v>
      </c>
      <c r="P206" s="2185">
        <f t="shared" si="21"/>
        <v>0</v>
      </c>
      <c r="Q206" s="1513"/>
      <c r="R206" s="1513"/>
      <c r="S206" s="1513"/>
      <c r="T206" s="1513"/>
    </row>
    <row r="207" spans="1:20" x14ac:dyDescent="0.2">
      <c r="A207" s="2158" t="s">
        <v>354</v>
      </c>
      <c r="B207" s="146">
        <f>+'3'!N108</f>
        <v>1.850973532335489</v>
      </c>
      <c r="C207" s="2252">
        <v>1.850973532335489</v>
      </c>
      <c r="D207" s="2185">
        <f t="shared" si="17"/>
        <v>0</v>
      </c>
      <c r="E207" s="2186">
        <f>+'3'!O108</f>
        <v>4.4423364776051724</v>
      </c>
      <c r="F207" s="2252">
        <v>4.4423364776051724</v>
      </c>
      <c r="G207" s="2185">
        <f t="shared" si="18"/>
        <v>0</v>
      </c>
      <c r="H207" s="2186">
        <f>+'3'!P108</f>
        <v>1.1105841194012931</v>
      </c>
      <c r="I207" s="2252">
        <v>1.1105841194012931</v>
      </c>
      <c r="J207" s="2185">
        <f t="shared" si="19"/>
        <v>0</v>
      </c>
      <c r="K207" s="2186">
        <f>+'3'!Q108</f>
        <v>1.850973532335489</v>
      </c>
      <c r="L207" s="2252">
        <v>1.850973532335489</v>
      </c>
      <c r="M207" s="2185">
        <f t="shared" si="20"/>
        <v>0</v>
      </c>
      <c r="N207" s="2186">
        <f>+'3'!R108</f>
        <v>0.37019470646709779</v>
      </c>
      <c r="O207" s="2252">
        <v>0.37019470646709779</v>
      </c>
      <c r="P207" s="2185">
        <f t="shared" si="21"/>
        <v>0</v>
      </c>
      <c r="Q207" s="1513"/>
      <c r="R207" s="1513"/>
      <c r="S207" s="1513"/>
      <c r="T207" s="1513"/>
    </row>
    <row r="208" spans="1:20" x14ac:dyDescent="0.2">
      <c r="A208" s="2158" t="s">
        <v>1364</v>
      </c>
      <c r="B208" s="146">
        <f>+'3'!N109</f>
        <v>0.32846698515012807</v>
      </c>
      <c r="C208" s="2252">
        <v>0</v>
      </c>
      <c r="D208" s="2185">
        <f t="shared" si="17"/>
        <v>0.32846698515012807</v>
      </c>
      <c r="E208" s="2186">
        <f>+'3'!O109</f>
        <v>0.78832076436030707</v>
      </c>
      <c r="F208" s="2252">
        <v>0</v>
      </c>
      <c r="G208" s="2185">
        <f t="shared" si="18"/>
        <v>0.78832076436030707</v>
      </c>
      <c r="H208" s="2186">
        <f>+'3'!P109</f>
        <v>0.19708019109007677</v>
      </c>
      <c r="I208" s="2252">
        <v>0</v>
      </c>
      <c r="J208" s="2185">
        <f t="shared" si="19"/>
        <v>0.19708019109007677</v>
      </c>
      <c r="K208" s="2186">
        <f>+'3'!Q109</f>
        <v>0.32846698515012807</v>
      </c>
      <c r="L208" s="2252">
        <v>0</v>
      </c>
      <c r="M208" s="2185">
        <f t="shared" si="20"/>
        <v>0.32846698515012807</v>
      </c>
      <c r="N208" s="2186">
        <f>+'3'!R109</f>
        <v>6.5693397030025608E-2</v>
      </c>
      <c r="O208" s="2252">
        <v>0</v>
      </c>
      <c r="P208" s="2185">
        <f t="shared" si="21"/>
        <v>6.5693397030025608E-2</v>
      </c>
      <c r="Q208" s="1513"/>
      <c r="R208" s="1513"/>
      <c r="S208" s="1513"/>
      <c r="T208" s="1513"/>
    </row>
    <row r="209" spans="1:20" x14ac:dyDescent="0.2">
      <c r="A209" s="2158" t="s">
        <v>1433</v>
      </c>
      <c r="B209" s="146">
        <f>+'3'!N110</f>
        <v>3.0139207325196886</v>
      </c>
      <c r="C209" s="2252">
        <v>3.0139207325196886</v>
      </c>
      <c r="D209" s="2185">
        <f t="shared" si="17"/>
        <v>0</v>
      </c>
      <c r="E209" s="2186">
        <f>+'3'!O110</f>
        <v>7.2334097580472507</v>
      </c>
      <c r="F209" s="2252">
        <v>7.2334097580472507</v>
      </c>
      <c r="G209" s="2185">
        <f t="shared" si="18"/>
        <v>0</v>
      </c>
      <c r="H209" s="2186">
        <f>+'3'!P110</f>
        <v>1.8083524395118127</v>
      </c>
      <c r="I209" s="2252">
        <v>1.8083524395118127</v>
      </c>
      <c r="J209" s="2185">
        <f t="shared" si="19"/>
        <v>0</v>
      </c>
      <c r="K209" s="2186">
        <f>+'3'!Q110</f>
        <v>3.0139207325196886</v>
      </c>
      <c r="L209" s="2252">
        <v>3.0139207325196886</v>
      </c>
      <c r="M209" s="2185">
        <f t="shared" si="20"/>
        <v>0</v>
      </c>
      <c r="N209" s="2186">
        <f>+'3'!R110</f>
        <v>0.60278414650393763</v>
      </c>
      <c r="O209" s="2252">
        <v>0.60278414650393763</v>
      </c>
      <c r="P209" s="2185">
        <f t="shared" si="21"/>
        <v>0</v>
      </c>
      <c r="Q209" s="1513"/>
      <c r="R209" s="1513"/>
      <c r="S209" s="1513"/>
      <c r="T209" s="1513"/>
    </row>
    <row r="210" spans="1:20" x14ac:dyDescent="0.2">
      <c r="A210" s="2158" t="s">
        <v>1651</v>
      </c>
      <c r="B210" s="146">
        <f>+'3'!N111</f>
        <v>40.664865787184901</v>
      </c>
      <c r="C210" s="2252">
        <v>40.664865787184901</v>
      </c>
      <c r="D210" s="2185">
        <f t="shared" si="17"/>
        <v>0</v>
      </c>
      <c r="E210" s="2186">
        <f>+'3'!O111</f>
        <v>97.595677889243746</v>
      </c>
      <c r="F210" s="2252">
        <v>97.595677889243746</v>
      </c>
      <c r="G210" s="2185">
        <f t="shared" si="18"/>
        <v>0</v>
      </c>
      <c r="H210" s="2186">
        <f>+'3'!P111</f>
        <v>24.398919472310936</v>
      </c>
      <c r="I210" s="2252">
        <v>24.398919472310936</v>
      </c>
      <c r="J210" s="2185">
        <f t="shared" si="19"/>
        <v>0</v>
      </c>
      <c r="K210" s="2186">
        <f>+'3'!Q111</f>
        <v>40.664865787184901</v>
      </c>
      <c r="L210" s="2252">
        <v>40.664865787184901</v>
      </c>
      <c r="M210" s="2185">
        <f t="shared" si="20"/>
        <v>0</v>
      </c>
      <c r="N210" s="2186">
        <f>+'3'!R111</f>
        <v>8.1329731574369806</v>
      </c>
      <c r="O210" s="2252">
        <v>8.1329731574369806</v>
      </c>
      <c r="P210" s="2185">
        <f t="shared" si="21"/>
        <v>0</v>
      </c>
      <c r="Q210" s="1513"/>
      <c r="R210" s="1513"/>
      <c r="S210" s="1513"/>
      <c r="T210" s="1513"/>
    </row>
    <row r="211" spans="1:20" x14ac:dyDescent="0.2">
      <c r="A211" s="2159" t="s">
        <v>1667</v>
      </c>
      <c r="B211" s="146">
        <f>+'3'!N112</f>
        <v>0</v>
      </c>
      <c r="C211" s="2252">
        <v>0</v>
      </c>
      <c r="D211" s="2185">
        <f t="shared" si="17"/>
        <v>0</v>
      </c>
      <c r="E211" s="2186">
        <f>+'3'!O112</f>
        <v>0</v>
      </c>
      <c r="F211" s="2252">
        <v>0</v>
      </c>
      <c r="G211" s="2185">
        <f t="shared" si="18"/>
        <v>0</v>
      </c>
      <c r="H211" s="2186">
        <f>+'3'!P112</f>
        <v>0</v>
      </c>
      <c r="I211" s="2252">
        <v>0</v>
      </c>
      <c r="J211" s="2185">
        <f t="shared" si="19"/>
        <v>0</v>
      </c>
      <c r="K211" s="2186">
        <f>+'3'!Q112</f>
        <v>0</v>
      </c>
      <c r="L211" s="2252">
        <v>0</v>
      </c>
      <c r="M211" s="2185">
        <f t="shared" si="20"/>
        <v>0</v>
      </c>
      <c r="N211" s="2186">
        <f>+'3'!R112</f>
        <v>0</v>
      </c>
      <c r="O211" s="2252">
        <v>0</v>
      </c>
      <c r="P211" s="2185">
        <f t="shared" si="21"/>
        <v>0</v>
      </c>
      <c r="Q211" s="1513"/>
      <c r="R211" s="1513"/>
      <c r="S211" s="1513"/>
      <c r="T211" s="1513"/>
    </row>
    <row r="212" spans="1:20" x14ac:dyDescent="0.2">
      <c r="A212" s="2159" t="s">
        <v>1668</v>
      </c>
      <c r="B212" s="146">
        <f>+'3'!N113</f>
        <v>0</v>
      </c>
      <c r="C212" s="2252">
        <v>0</v>
      </c>
      <c r="D212" s="2185">
        <f t="shared" si="17"/>
        <v>0</v>
      </c>
      <c r="E212" s="2186">
        <f>+'3'!O113</f>
        <v>0</v>
      </c>
      <c r="F212" s="2252">
        <v>0</v>
      </c>
      <c r="G212" s="2185">
        <f t="shared" si="18"/>
        <v>0</v>
      </c>
      <c r="H212" s="2186">
        <f>+'3'!P113</f>
        <v>0</v>
      </c>
      <c r="I212" s="2252">
        <v>0</v>
      </c>
      <c r="J212" s="2185">
        <f t="shared" si="19"/>
        <v>0</v>
      </c>
      <c r="K212" s="2186">
        <f>+'3'!Q113</f>
        <v>0</v>
      </c>
      <c r="L212" s="2252">
        <v>0</v>
      </c>
      <c r="M212" s="2185">
        <f t="shared" si="20"/>
        <v>0</v>
      </c>
      <c r="N212" s="2186">
        <f>+'3'!R113</f>
        <v>0</v>
      </c>
      <c r="O212" s="2252">
        <v>0</v>
      </c>
      <c r="P212" s="2185">
        <f t="shared" si="21"/>
        <v>0</v>
      </c>
      <c r="Q212" s="1513"/>
      <c r="R212" s="1513"/>
      <c r="S212" s="1513"/>
      <c r="T212" s="1513"/>
    </row>
    <row r="213" spans="1:20" s="160" customFormat="1" x14ac:dyDescent="0.2">
      <c r="A213" s="2159" t="s">
        <v>1669</v>
      </c>
      <c r="B213" s="146">
        <f>+'3'!N114</f>
        <v>0</v>
      </c>
      <c r="C213" s="2252">
        <v>0</v>
      </c>
      <c r="D213" s="2185">
        <f t="shared" si="17"/>
        <v>0</v>
      </c>
      <c r="E213" s="2186">
        <f>+'3'!O114</f>
        <v>0</v>
      </c>
      <c r="F213" s="2252">
        <v>0</v>
      </c>
      <c r="G213" s="2185">
        <f t="shared" si="18"/>
        <v>0</v>
      </c>
      <c r="H213" s="2186">
        <f>+'3'!P114</f>
        <v>0</v>
      </c>
      <c r="I213" s="2252">
        <v>0</v>
      </c>
      <c r="J213" s="2185">
        <f t="shared" si="19"/>
        <v>0</v>
      </c>
      <c r="K213" s="2186">
        <f>+'3'!Q114</f>
        <v>0</v>
      </c>
      <c r="L213" s="2252">
        <v>0</v>
      </c>
      <c r="M213" s="2185">
        <f t="shared" si="20"/>
        <v>0</v>
      </c>
      <c r="N213" s="2186">
        <f>+'3'!R114</f>
        <v>0</v>
      </c>
      <c r="O213" s="2252">
        <v>0</v>
      </c>
      <c r="P213" s="2185">
        <f t="shared" si="21"/>
        <v>0</v>
      </c>
    </row>
    <row r="214" spans="1:20" x14ac:dyDescent="0.2">
      <c r="A214" s="2160" t="s">
        <v>1696</v>
      </c>
      <c r="B214" s="2191">
        <f>+'3'!N115</f>
        <v>0</v>
      </c>
      <c r="C214" s="2253">
        <v>0</v>
      </c>
      <c r="D214" s="2192">
        <f t="shared" si="17"/>
        <v>0</v>
      </c>
      <c r="E214" s="2191">
        <f>+'3'!O115</f>
        <v>0</v>
      </c>
      <c r="F214" s="2253">
        <v>0</v>
      </c>
      <c r="G214" s="2192">
        <f t="shared" si="18"/>
        <v>0</v>
      </c>
      <c r="H214" s="2191">
        <f>+'3'!P115</f>
        <v>0</v>
      </c>
      <c r="I214" s="2253">
        <v>0</v>
      </c>
      <c r="J214" s="2192">
        <f t="shared" si="19"/>
        <v>0</v>
      </c>
      <c r="K214" s="2191">
        <f>+'3'!Q115</f>
        <v>0</v>
      </c>
      <c r="L214" s="2253">
        <v>0</v>
      </c>
      <c r="M214" s="2192">
        <f t="shared" si="20"/>
        <v>0</v>
      </c>
      <c r="N214" s="2191">
        <f>+'3'!R115</f>
        <v>0</v>
      </c>
      <c r="O214" s="2253">
        <v>0</v>
      </c>
      <c r="P214" s="2192">
        <f t="shared" si="21"/>
        <v>0</v>
      </c>
      <c r="Q214" s="1513"/>
      <c r="R214" s="1513"/>
      <c r="S214" s="1513"/>
      <c r="T214" s="1513"/>
    </row>
    <row r="215" spans="1:20" x14ac:dyDescent="0.2">
      <c r="A215" s="2181" t="s">
        <v>742</v>
      </c>
      <c r="B215" s="146">
        <f t="shared" ref="B215:P215" si="22">SUM(B183:B214)</f>
        <v>248368.0240802459</v>
      </c>
      <c r="C215" s="2194">
        <f t="shared" si="22"/>
        <v>248993.22936334074</v>
      </c>
      <c r="D215" s="2185">
        <f t="shared" si="22"/>
        <v>-625.20528309475787</v>
      </c>
      <c r="E215" s="146">
        <f t="shared" si="22"/>
        <v>596083.25779258984</v>
      </c>
      <c r="F215" s="2194">
        <f t="shared" si="22"/>
        <v>597583.75047201733</v>
      </c>
      <c r="G215" s="2185">
        <f t="shared" si="22"/>
        <v>-1500.4926794273615</v>
      </c>
      <c r="H215" s="146">
        <f t="shared" si="22"/>
        <v>149020.81444814746</v>
      </c>
      <c r="I215" s="2194">
        <f t="shared" si="22"/>
        <v>149395.93761800433</v>
      </c>
      <c r="J215" s="2185">
        <f t="shared" si="22"/>
        <v>-375.12316985684038</v>
      </c>
      <c r="K215" s="146">
        <f t="shared" si="22"/>
        <v>248368.0240802459</v>
      </c>
      <c r="L215" s="2194">
        <f t="shared" si="22"/>
        <v>248993.22936334074</v>
      </c>
      <c r="M215" s="2185">
        <f t="shared" si="22"/>
        <v>-625.20528309475787</v>
      </c>
      <c r="N215" s="146">
        <f t="shared" si="22"/>
        <v>49673.60481604917</v>
      </c>
      <c r="O215" s="2194">
        <f t="shared" si="22"/>
        <v>49798.645872668116</v>
      </c>
      <c r="P215" s="2185">
        <f t="shared" si="22"/>
        <v>-125.04105661895181</v>
      </c>
      <c r="Q215" s="1513"/>
      <c r="R215" s="1513"/>
      <c r="S215" s="1513"/>
      <c r="T215" s="1513"/>
    </row>
    <row r="216" spans="1:20" ht="13.5" thickBot="1" x14ac:dyDescent="0.25">
      <c r="A216" s="2196"/>
      <c r="B216" s="2197"/>
      <c r="C216" s="2198"/>
      <c r="D216" s="2199"/>
      <c r="E216" s="2200"/>
      <c r="F216" s="2198"/>
      <c r="G216" s="2199"/>
      <c r="H216" s="2200"/>
      <c r="I216" s="2198"/>
      <c r="J216" s="2199"/>
      <c r="K216" s="2200"/>
      <c r="L216" s="2198"/>
      <c r="M216" s="2199"/>
      <c r="N216" s="2200"/>
      <c r="O216" s="2198"/>
      <c r="P216" s="2199"/>
      <c r="Q216" s="1513"/>
      <c r="R216" s="1513"/>
      <c r="S216" s="1513"/>
      <c r="T216" s="1513"/>
    </row>
    <row r="217" spans="1:20" x14ac:dyDescent="0.2">
      <c r="Q217" s="1513"/>
      <c r="R217" s="1513"/>
      <c r="S217" s="1513"/>
      <c r="T217" s="1513"/>
    </row>
    <row r="218" spans="1:20" ht="13.5" thickBot="1" x14ac:dyDescent="0.25">
      <c r="Q218" s="1513"/>
      <c r="R218" s="1513"/>
      <c r="S218" s="1513"/>
      <c r="T218" s="1513"/>
    </row>
    <row r="219" spans="1:20" x14ac:dyDescent="0.2">
      <c r="A219" s="1177"/>
      <c r="B219" s="2344" t="s">
        <v>497</v>
      </c>
      <c r="C219" s="2337"/>
      <c r="D219" s="2343"/>
      <c r="E219" s="2337" t="s">
        <v>1375</v>
      </c>
      <c r="F219" s="2337"/>
      <c r="G219" s="2343"/>
      <c r="H219" s="2344" t="s">
        <v>1376</v>
      </c>
      <c r="I219" s="2337"/>
      <c r="J219" s="2343"/>
      <c r="K219" s="2337" t="s">
        <v>1377</v>
      </c>
      <c r="L219" s="2337"/>
      <c r="M219" s="2338"/>
      <c r="N219" s="2339" t="s">
        <v>1378</v>
      </c>
      <c r="O219" s="2337"/>
      <c r="P219" s="2338"/>
    </row>
    <row r="220" spans="1:20" ht="13.5" thickBot="1" x14ac:dyDescent="0.25">
      <c r="A220" s="2172" t="s">
        <v>0</v>
      </c>
      <c r="B220" s="2340"/>
      <c r="C220" s="2340"/>
      <c r="D220" s="2341"/>
      <c r="E220" s="2342"/>
      <c r="F220" s="2340"/>
      <c r="G220" s="2341"/>
      <c r="H220" s="2342"/>
      <c r="I220" s="2340"/>
      <c r="J220" s="2341"/>
      <c r="K220" s="2206"/>
      <c r="L220" s="2120"/>
      <c r="M220" s="2121"/>
      <c r="N220" s="2342"/>
      <c r="O220" s="2340"/>
      <c r="P220" s="2341"/>
    </row>
    <row r="221" spans="1:20" x14ac:dyDescent="0.2">
      <c r="A221" s="2177"/>
      <c r="B221" s="2178"/>
      <c r="C221" s="2178" t="str">
        <f>+I181</f>
        <v xml:space="preserve">  enero 2013-revision 1</v>
      </c>
      <c r="D221" s="2179"/>
      <c r="E221" s="2180"/>
      <c r="F221" s="2178" t="str">
        <f>+O181</f>
        <v xml:space="preserve">  enero 2013-revision 1</v>
      </c>
      <c r="G221" s="2179"/>
      <c r="H221" s="2180"/>
      <c r="I221" s="2178" t="str">
        <f>+F221</f>
        <v xml:space="preserve">  enero 2013-revision 1</v>
      </c>
      <c r="J221" s="2179"/>
      <c r="K221" s="2180"/>
      <c r="L221" s="2178" t="str">
        <f>+I221</f>
        <v xml:space="preserve">  enero 2013-revision 1</v>
      </c>
      <c r="M221" s="2179"/>
      <c r="N221" s="2180"/>
      <c r="O221" s="2178" t="str">
        <f>+L221</f>
        <v xml:space="preserve">  enero 2013-revision 1</v>
      </c>
      <c r="P221" s="2179"/>
    </row>
    <row r="222" spans="1:20" x14ac:dyDescent="0.2">
      <c r="A222" s="2181"/>
      <c r="B222" s="2182" t="s">
        <v>1686</v>
      </c>
      <c r="C222" s="2183" t="s">
        <v>1879</v>
      </c>
      <c r="D222" s="2184" t="s">
        <v>1880</v>
      </c>
      <c r="E222" s="2182" t="s">
        <v>1686</v>
      </c>
      <c r="F222" s="2183" t="s">
        <v>1879</v>
      </c>
      <c r="G222" s="2184" t="s">
        <v>1880</v>
      </c>
      <c r="H222" s="2182" t="s">
        <v>1686</v>
      </c>
      <c r="I222" s="2183" t="s">
        <v>1879</v>
      </c>
      <c r="J222" s="2184" t="s">
        <v>1880</v>
      </c>
      <c r="K222" s="2182" t="s">
        <v>1686</v>
      </c>
      <c r="L222" s="2183" t="s">
        <v>1879</v>
      </c>
      <c r="M222" s="2184" t="s">
        <v>1880</v>
      </c>
      <c r="N222" s="2182" t="s">
        <v>1686</v>
      </c>
      <c r="O222" s="2183" t="s">
        <v>1879</v>
      </c>
      <c r="P222" s="2184" t="s">
        <v>1880</v>
      </c>
      <c r="Q222" s="1513"/>
      <c r="R222" s="1513"/>
      <c r="S222" s="1513"/>
      <c r="T222" s="1513"/>
    </row>
    <row r="223" spans="1:20" x14ac:dyDescent="0.2">
      <c r="A223" s="2155" t="s">
        <v>12</v>
      </c>
      <c r="B223" s="146">
        <f>+'3'!S84</f>
        <v>0</v>
      </c>
      <c r="C223" s="2252">
        <v>0</v>
      </c>
      <c r="D223" s="2185">
        <f>+B223-C223</f>
        <v>0</v>
      </c>
      <c r="E223" s="146">
        <f>+'3'!T84</f>
        <v>29707.472843794792</v>
      </c>
      <c r="F223" s="2252">
        <v>30083.510810666776</v>
      </c>
      <c r="G223" s="2185">
        <f>+E223-F223</f>
        <v>-376.03796687198337</v>
      </c>
      <c r="H223" s="2186">
        <f>+'3'!U84</f>
        <v>11425.951093767226</v>
      </c>
      <c r="I223" s="2252">
        <v>11570.581081025683</v>
      </c>
      <c r="J223" s="2185">
        <f>+H223-I223</f>
        <v>-144.62998725845682</v>
      </c>
      <c r="K223" s="2186">
        <f>+'3'!V84</f>
        <v>11425.951093767226</v>
      </c>
      <c r="L223" s="2252">
        <v>11570.581081025683</v>
      </c>
      <c r="M223" s="2185">
        <f>+K223-L223</f>
        <v>-144.62998725845682</v>
      </c>
      <c r="N223" s="2186">
        <f>+'3'!W84</f>
        <v>2285.1902187534447</v>
      </c>
      <c r="O223" s="2252">
        <v>2314.116216205136</v>
      </c>
      <c r="P223" s="2185">
        <f>+N223-O223</f>
        <v>-28.925997451691273</v>
      </c>
      <c r="Q223" s="1513"/>
      <c r="R223" s="1513"/>
      <c r="S223" s="1513"/>
      <c r="T223" s="1513"/>
    </row>
    <row r="224" spans="1:20" x14ac:dyDescent="0.2">
      <c r="A224" s="2155" t="s">
        <v>39</v>
      </c>
      <c r="B224" s="146">
        <f>+'3'!S85</f>
        <v>0</v>
      </c>
      <c r="C224" s="2252">
        <v>0</v>
      </c>
      <c r="D224" s="2185">
        <f t="shared" ref="D224:D254" si="23">+B224-C224</f>
        <v>0</v>
      </c>
      <c r="E224" s="146">
        <f>+'3'!T85</f>
        <v>120108.77569339024</v>
      </c>
      <c r="F224" s="2252">
        <v>120108.77569339024</v>
      </c>
      <c r="G224" s="2185">
        <f t="shared" ref="G224:G254" si="24">+E224-F224</f>
        <v>0</v>
      </c>
      <c r="H224" s="2186">
        <f>+'3'!U85</f>
        <v>46195.68295899628</v>
      </c>
      <c r="I224" s="2252">
        <v>46195.68295899628</v>
      </c>
      <c r="J224" s="2185">
        <f t="shared" ref="J224:J254" si="25">+H224-I224</f>
        <v>0</v>
      </c>
      <c r="K224" s="2186">
        <f>+'3'!V85</f>
        <v>46195.68295899628</v>
      </c>
      <c r="L224" s="2252">
        <v>46195.68295899628</v>
      </c>
      <c r="M224" s="2185">
        <f t="shared" ref="M224:M254" si="26">+K224-L224</f>
        <v>0</v>
      </c>
      <c r="N224" s="2186">
        <f>+'3'!W85</f>
        <v>9239.1365917992498</v>
      </c>
      <c r="O224" s="2252">
        <v>9239.1365917992498</v>
      </c>
      <c r="P224" s="2185">
        <f t="shared" ref="P224:P254" si="27">+N224-O224</f>
        <v>0</v>
      </c>
      <c r="Q224" s="1513"/>
      <c r="R224" s="1513"/>
      <c r="S224" s="1513"/>
      <c r="T224" s="1513"/>
    </row>
    <row r="225" spans="1:20" x14ac:dyDescent="0.2">
      <c r="A225" s="2155" t="s">
        <v>98</v>
      </c>
      <c r="B225" s="146">
        <f>+'3'!S86</f>
        <v>0</v>
      </c>
      <c r="C225" s="2252">
        <v>0</v>
      </c>
      <c r="D225" s="2185">
        <f t="shared" si="23"/>
        <v>0</v>
      </c>
      <c r="E225" s="146">
        <f>+'3'!T86</f>
        <v>13794.045792760524</v>
      </c>
      <c r="F225" s="2252">
        <v>13794.045792760524</v>
      </c>
      <c r="G225" s="2185">
        <f t="shared" si="24"/>
        <v>0</v>
      </c>
      <c r="H225" s="2186">
        <f>+'3'!U86</f>
        <v>5305.4022279848186</v>
      </c>
      <c r="I225" s="2252">
        <v>5305.4022279848186</v>
      </c>
      <c r="J225" s="2185">
        <f t="shared" si="25"/>
        <v>0</v>
      </c>
      <c r="K225" s="2186">
        <f>+'3'!V86</f>
        <v>5305.4022279848186</v>
      </c>
      <c r="L225" s="2252">
        <v>5305.4022279848186</v>
      </c>
      <c r="M225" s="2185">
        <f t="shared" si="26"/>
        <v>0</v>
      </c>
      <c r="N225" s="2186">
        <f>+'3'!W86</f>
        <v>1061.0804455969637</v>
      </c>
      <c r="O225" s="2252">
        <v>1061.0804455969637</v>
      </c>
      <c r="P225" s="2185">
        <f t="shared" si="27"/>
        <v>0</v>
      </c>
      <c r="Q225" s="1513"/>
      <c r="R225" s="1513"/>
      <c r="S225" s="1513"/>
      <c r="T225" s="1513"/>
    </row>
    <row r="226" spans="1:20" x14ac:dyDescent="0.2">
      <c r="A226" s="2155" t="s">
        <v>131</v>
      </c>
      <c r="B226" s="146">
        <f>+'3'!S87</f>
        <v>0</v>
      </c>
      <c r="C226" s="2252">
        <v>0</v>
      </c>
      <c r="D226" s="2185">
        <f t="shared" si="23"/>
        <v>0</v>
      </c>
      <c r="E226" s="146">
        <f>+'3'!T87</f>
        <v>37267.326187066741</v>
      </c>
      <c r="F226" s="2252">
        <v>38475.647638377457</v>
      </c>
      <c r="G226" s="2185">
        <f t="shared" si="24"/>
        <v>-1208.3214513107159</v>
      </c>
      <c r="H226" s="2186">
        <f>+'3'!U87</f>
        <v>14333.586995025666</v>
      </c>
      <c r="I226" s="2252">
        <v>14798.326014760562</v>
      </c>
      <c r="J226" s="2185">
        <f t="shared" si="25"/>
        <v>-464.73901973489592</v>
      </c>
      <c r="K226" s="2186">
        <f>+'3'!V87</f>
        <v>14333.586995025666</v>
      </c>
      <c r="L226" s="2252">
        <v>14798.326014760562</v>
      </c>
      <c r="M226" s="2185">
        <f t="shared" si="26"/>
        <v>-464.73901973489592</v>
      </c>
      <c r="N226" s="2186">
        <f>+'3'!W87</f>
        <v>2866.7173990051333</v>
      </c>
      <c r="O226" s="2252">
        <v>2959.6652029521115</v>
      </c>
      <c r="P226" s="2185">
        <f t="shared" si="27"/>
        <v>-92.947803946978183</v>
      </c>
      <c r="Q226" s="1513"/>
      <c r="R226" s="1513"/>
      <c r="S226" s="1513"/>
      <c r="T226" s="1513"/>
    </row>
    <row r="227" spans="1:20" x14ac:dyDescent="0.2">
      <c r="A227" s="2155" t="s">
        <v>420</v>
      </c>
      <c r="B227" s="146">
        <f>+'3'!S88</f>
        <v>0</v>
      </c>
      <c r="C227" s="2252">
        <v>0</v>
      </c>
      <c r="D227" s="2185">
        <f t="shared" si="23"/>
        <v>0</v>
      </c>
      <c r="E227" s="146">
        <f>+'3'!T88</f>
        <v>36053.815060999303</v>
      </c>
      <c r="F227" s="2252">
        <v>36200.345955530051</v>
      </c>
      <c r="G227" s="2185">
        <f t="shared" si="24"/>
        <v>-146.5308945307479</v>
      </c>
      <c r="H227" s="2186">
        <f>+'3'!U88</f>
        <v>13866.851946538198</v>
      </c>
      <c r="I227" s="2252">
        <v>13923.209982896175</v>
      </c>
      <c r="J227" s="2185">
        <f t="shared" si="25"/>
        <v>-56.358036357976744</v>
      </c>
      <c r="K227" s="2186">
        <f>+'3'!V88</f>
        <v>13866.851946538198</v>
      </c>
      <c r="L227" s="2252">
        <v>13923.209982896175</v>
      </c>
      <c r="M227" s="2185">
        <f t="shared" si="26"/>
        <v>-56.358036357976744</v>
      </c>
      <c r="N227" s="2186">
        <f>+'3'!W88</f>
        <v>2773.3703893076399</v>
      </c>
      <c r="O227" s="2252">
        <v>2784.6419965792347</v>
      </c>
      <c r="P227" s="2185">
        <f t="shared" si="27"/>
        <v>-11.271607271594803</v>
      </c>
      <c r="Q227" s="1513"/>
      <c r="R227" s="1513"/>
      <c r="S227" s="1513"/>
      <c r="T227" s="1513"/>
    </row>
    <row r="228" spans="1:20" x14ac:dyDescent="0.2">
      <c r="A228" s="2155" t="s">
        <v>217</v>
      </c>
      <c r="B228" s="146">
        <f>+'3'!S89</f>
        <v>0</v>
      </c>
      <c r="C228" s="2252">
        <v>0</v>
      </c>
      <c r="D228" s="2185">
        <f t="shared" si="23"/>
        <v>0</v>
      </c>
      <c r="E228" s="146">
        <f>+'3'!T89</f>
        <v>82821.77278754038</v>
      </c>
      <c r="F228" s="2252">
        <v>83174.886156279856</v>
      </c>
      <c r="G228" s="2185">
        <f t="shared" si="24"/>
        <v>-353.11336873947585</v>
      </c>
      <c r="H228" s="2186">
        <f>+'3'!U89</f>
        <v>31854.52799520786</v>
      </c>
      <c r="I228" s="2252">
        <v>31990.340829338438</v>
      </c>
      <c r="J228" s="2185">
        <f t="shared" si="25"/>
        <v>-135.81283413057827</v>
      </c>
      <c r="K228" s="2186">
        <f>+'3'!V89</f>
        <v>31854.52799520786</v>
      </c>
      <c r="L228" s="2252">
        <v>31990.340829338438</v>
      </c>
      <c r="M228" s="2185">
        <f t="shared" si="26"/>
        <v>-135.81283413057827</v>
      </c>
      <c r="N228" s="2186">
        <f>+'3'!W89</f>
        <v>6370.9055990415718</v>
      </c>
      <c r="O228" s="2252">
        <v>6398.068165867684</v>
      </c>
      <c r="P228" s="2185">
        <f t="shared" si="27"/>
        <v>-27.162566826112197</v>
      </c>
      <c r="Q228" s="1513"/>
      <c r="R228" s="1513"/>
      <c r="S228" s="1513"/>
      <c r="T228" s="1513"/>
    </row>
    <row r="229" spans="1:20" x14ac:dyDescent="0.2">
      <c r="A229" s="2155" t="s">
        <v>91</v>
      </c>
      <c r="B229" s="146">
        <f>+'3'!S90</f>
        <v>0</v>
      </c>
      <c r="C229" s="2252">
        <v>0</v>
      </c>
      <c r="D229" s="2185">
        <f t="shared" si="23"/>
        <v>0</v>
      </c>
      <c r="E229" s="146">
        <f>+'3'!T90</f>
        <v>7715.2400000000007</v>
      </c>
      <c r="F229" s="2252">
        <v>7715.2400000000007</v>
      </c>
      <c r="G229" s="2185">
        <f t="shared" si="24"/>
        <v>0</v>
      </c>
      <c r="H229" s="2186">
        <f>+'3'!U90</f>
        <v>2967.4</v>
      </c>
      <c r="I229" s="2252">
        <v>2967.4</v>
      </c>
      <c r="J229" s="2185">
        <f t="shared" si="25"/>
        <v>0</v>
      </c>
      <c r="K229" s="2186">
        <f>+'3'!V90</f>
        <v>2967.4</v>
      </c>
      <c r="L229" s="2252">
        <v>2967.4</v>
      </c>
      <c r="M229" s="2185">
        <f t="shared" si="26"/>
        <v>0</v>
      </c>
      <c r="N229" s="2186">
        <f>+'3'!W90</f>
        <v>593.48000000000013</v>
      </c>
      <c r="O229" s="2252">
        <v>593.48000000000013</v>
      </c>
      <c r="P229" s="2185">
        <f t="shared" si="27"/>
        <v>0</v>
      </c>
      <c r="Q229" s="1513"/>
      <c r="R229" s="1513"/>
      <c r="S229" s="1513"/>
      <c r="T229" s="1513"/>
    </row>
    <row r="230" spans="1:20" x14ac:dyDescent="0.2">
      <c r="A230" s="2155" t="s">
        <v>169</v>
      </c>
      <c r="B230" s="146">
        <f>+'3'!S91</f>
        <v>0</v>
      </c>
      <c r="C230" s="2252">
        <v>0</v>
      </c>
      <c r="D230" s="2185">
        <f t="shared" si="23"/>
        <v>0</v>
      </c>
      <c r="E230" s="146">
        <f>+'3'!T91</f>
        <v>14740.926200000002</v>
      </c>
      <c r="F230" s="2252">
        <v>14740.926200000002</v>
      </c>
      <c r="G230" s="2185">
        <f t="shared" si="24"/>
        <v>0</v>
      </c>
      <c r="H230" s="2186">
        <f>+'3'!U91</f>
        <v>5669.5870000000014</v>
      </c>
      <c r="I230" s="2252">
        <v>5669.5870000000014</v>
      </c>
      <c r="J230" s="2185">
        <f t="shared" si="25"/>
        <v>0</v>
      </c>
      <c r="K230" s="2186">
        <f>+'3'!V91</f>
        <v>5669.5870000000014</v>
      </c>
      <c r="L230" s="2252">
        <v>5669.5870000000014</v>
      </c>
      <c r="M230" s="2185">
        <f t="shared" si="26"/>
        <v>0</v>
      </c>
      <c r="N230" s="2186">
        <f>+'3'!W91</f>
        <v>1133.9174000000003</v>
      </c>
      <c r="O230" s="2252">
        <v>1133.9174000000003</v>
      </c>
      <c r="P230" s="2185">
        <f t="shared" si="27"/>
        <v>0</v>
      </c>
      <c r="Q230" s="1513"/>
      <c r="R230" s="1513"/>
      <c r="S230" s="1513"/>
      <c r="T230" s="1513"/>
    </row>
    <row r="231" spans="1:20" x14ac:dyDescent="0.2">
      <c r="A231" s="2155" t="s">
        <v>182</v>
      </c>
      <c r="B231" s="146">
        <f>+'3'!S92</f>
        <v>0</v>
      </c>
      <c r="C231" s="2252">
        <v>0</v>
      </c>
      <c r="D231" s="2185">
        <f t="shared" si="23"/>
        <v>0</v>
      </c>
      <c r="E231" s="146">
        <f>+'3'!T92</f>
        <v>9021.4565141736439</v>
      </c>
      <c r="F231" s="2252">
        <v>9023.9154536595215</v>
      </c>
      <c r="G231" s="2185">
        <f t="shared" si="24"/>
        <v>-2.4589394858776359</v>
      </c>
      <c r="H231" s="2186">
        <f>+'3'!U92</f>
        <v>3469.7909669898631</v>
      </c>
      <c r="I231" s="2252">
        <v>3470.7367129459726</v>
      </c>
      <c r="J231" s="2185">
        <f t="shared" si="25"/>
        <v>-0.94574595610947654</v>
      </c>
      <c r="K231" s="2186">
        <f>+'3'!V92</f>
        <v>3469.7909669898631</v>
      </c>
      <c r="L231" s="2252">
        <v>3470.7367129459726</v>
      </c>
      <c r="M231" s="2185">
        <f t="shared" si="26"/>
        <v>-0.94574595610947654</v>
      </c>
      <c r="N231" s="2186">
        <f>+'3'!W92</f>
        <v>693.95819339797276</v>
      </c>
      <c r="O231" s="2252">
        <v>694.1473425891943</v>
      </c>
      <c r="P231" s="2185">
        <f t="shared" si="27"/>
        <v>-0.18914919122153151</v>
      </c>
      <c r="Q231" s="1513"/>
      <c r="R231" s="1513"/>
      <c r="S231" s="1513"/>
      <c r="T231" s="1513"/>
    </row>
    <row r="232" spans="1:20" x14ac:dyDescent="0.2">
      <c r="A232" s="2155" t="s">
        <v>201</v>
      </c>
      <c r="B232" s="146">
        <f>+'3'!S93</f>
        <v>0</v>
      </c>
      <c r="C232" s="2252">
        <v>0</v>
      </c>
      <c r="D232" s="2185">
        <f t="shared" si="23"/>
        <v>0</v>
      </c>
      <c r="E232" s="146">
        <f>+'3'!T93</f>
        <v>17383.792835773722</v>
      </c>
      <c r="F232" s="2252">
        <v>17383.792835773722</v>
      </c>
      <c r="G232" s="2185">
        <f t="shared" si="24"/>
        <v>0</v>
      </c>
      <c r="H232" s="2186">
        <f>+'3'!U93</f>
        <v>6686.0741676052776</v>
      </c>
      <c r="I232" s="2252">
        <v>6686.0741676052776</v>
      </c>
      <c r="J232" s="2185">
        <f t="shared" si="25"/>
        <v>0</v>
      </c>
      <c r="K232" s="2186">
        <f>+'3'!V93</f>
        <v>6686.0741676052776</v>
      </c>
      <c r="L232" s="2252">
        <v>6686.0741676052776</v>
      </c>
      <c r="M232" s="2185">
        <f t="shared" si="26"/>
        <v>0</v>
      </c>
      <c r="N232" s="2186">
        <f>+'3'!W93</f>
        <v>1337.2148335210554</v>
      </c>
      <c r="O232" s="2252">
        <v>1337.2148335210554</v>
      </c>
      <c r="P232" s="2185">
        <f t="shared" si="27"/>
        <v>0</v>
      </c>
      <c r="Q232" s="1513"/>
      <c r="R232" s="1513"/>
      <c r="S232" s="1513"/>
      <c r="T232" s="1513"/>
    </row>
    <row r="233" spans="1:20" x14ac:dyDescent="0.2">
      <c r="A233" s="2155" t="s">
        <v>210</v>
      </c>
      <c r="B233" s="146">
        <f>+'3'!S94</f>
        <v>0</v>
      </c>
      <c r="C233" s="2252">
        <v>0</v>
      </c>
      <c r="D233" s="2185">
        <f t="shared" si="23"/>
        <v>0</v>
      </c>
      <c r="E233" s="146">
        <f>+'3'!T94</f>
        <v>5190.2894711491736</v>
      </c>
      <c r="F233" s="2252">
        <v>5248.1555379933006</v>
      </c>
      <c r="G233" s="2185">
        <f t="shared" si="24"/>
        <v>-57.86606684412709</v>
      </c>
      <c r="H233" s="2186">
        <f>+'3'!U94</f>
        <v>1996.2651812112219</v>
      </c>
      <c r="I233" s="2252">
        <v>2018.5213607666549</v>
      </c>
      <c r="J233" s="2185">
        <f t="shared" si="25"/>
        <v>-22.256179555432936</v>
      </c>
      <c r="K233" s="2186">
        <f>+'3'!V94</f>
        <v>1996.2651812112219</v>
      </c>
      <c r="L233" s="2252">
        <v>2018.5213607666549</v>
      </c>
      <c r="M233" s="2185">
        <f t="shared" si="26"/>
        <v>-22.256179555432936</v>
      </c>
      <c r="N233" s="2186">
        <f>+'3'!W94</f>
        <v>399.25303624224432</v>
      </c>
      <c r="O233" s="2252">
        <v>403.70427215333086</v>
      </c>
      <c r="P233" s="2185">
        <f t="shared" si="27"/>
        <v>-4.4512359110865418</v>
      </c>
      <c r="Q233" s="1513"/>
      <c r="R233" s="1513"/>
      <c r="S233" s="1513"/>
      <c r="T233" s="1513"/>
    </row>
    <row r="234" spans="1:20" x14ac:dyDescent="0.2">
      <c r="A234" s="2155" t="s">
        <v>299</v>
      </c>
      <c r="B234" s="146">
        <f>+'3'!S95</f>
        <v>0</v>
      </c>
      <c r="C234" s="2252">
        <v>0</v>
      </c>
      <c r="D234" s="2185">
        <f t="shared" si="23"/>
        <v>0</v>
      </c>
      <c r="E234" s="146">
        <f>+'3'!T95</f>
        <v>112385.72267738289</v>
      </c>
      <c r="F234" s="2252">
        <v>111793.12301205144</v>
      </c>
      <c r="G234" s="2185">
        <f t="shared" si="24"/>
        <v>592.59966533145052</v>
      </c>
      <c r="H234" s="2186">
        <f>+'3'!U95</f>
        <v>43225.27795283962</v>
      </c>
      <c r="I234" s="2252">
        <v>42997.355004635196</v>
      </c>
      <c r="J234" s="2185">
        <f t="shared" si="25"/>
        <v>227.92294820442476</v>
      </c>
      <c r="K234" s="2186">
        <f>+'3'!V95</f>
        <v>43225.27795283962</v>
      </c>
      <c r="L234" s="2252">
        <v>42997.355004635196</v>
      </c>
      <c r="M234" s="2185">
        <f t="shared" si="26"/>
        <v>227.92294820442476</v>
      </c>
      <c r="N234" s="2186">
        <f>+'3'!W95</f>
        <v>8645.0555905679121</v>
      </c>
      <c r="O234" s="2252">
        <v>8599.4710009270329</v>
      </c>
      <c r="P234" s="2185">
        <f t="shared" si="27"/>
        <v>45.58458964087913</v>
      </c>
      <c r="Q234" s="1513"/>
      <c r="R234" s="1513"/>
      <c r="S234" s="1513"/>
      <c r="T234" s="1513"/>
    </row>
    <row r="235" spans="1:20" x14ac:dyDescent="0.2">
      <c r="A235" s="2155" t="s">
        <v>255</v>
      </c>
      <c r="B235" s="146">
        <f>+'3'!S96</f>
        <v>0</v>
      </c>
      <c r="C235" s="2252">
        <v>0</v>
      </c>
      <c r="D235" s="2185">
        <f t="shared" si="23"/>
        <v>0</v>
      </c>
      <c r="E235" s="146">
        <f>+'3'!T96</f>
        <v>1614.8092857348513</v>
      </c>
      <c r="F235" s="2252">
        <v>1614.8092857348513</v>
      </c>
      <c r="G235" s="2185">
        <f t="shared" si="24"/>
        <v>0</v>
      </c>
      <c r="H235" s="2186">
        <f>+'3'!U96</f>
        <v>621.08049451340435</v>
      </c>
      <c r="I235" s="2252">
        <v>621.08049451340435</v>
      </c>
      <c r="J235" s="2185">
        <f t="shared" si="25"/>
        <v>0</v>
      </c>
      <c r="K235" s="2186">
        <f>+'3'!V96</f>
        <v>621.08049451340435</v>
      </c>
      <c r="L235" s="2252">
        <v>621.08049451340435</v>
      </c>
      <c r="M235" s="2185">
        <f t="shared" si="26"/>
        <v>0</v>
      </c>
      <c r="N235" s="2186">
        <f>+'3'!W96</f>
        <v>124.2160989026809</v>
      </c>
      <c r="O235" s="2252">
        <v>124.2160989026809</v>
      </c>
      <c r="P235" s="2185">
        <f t="shared" si="27"/>
        <v>0</v>
      </c>
      <c r="Q235" s="1513"/>
      <c r="R235" s="1513"/>
      <c r="S235" s="1513"/>
      <c r="T235" s="1513"/>
    </row>
    <row r="236" spans="1:20" x14ac:dyDescent="0.2">
      <c r="A236" s="2155" t="s">
        <v>266</v>
      </c>
      <c r="B236" s="146">
        <f>+'3'!S97</f>
        <v>0</v>
      </c>
      <c r="C236" s="2252">
        <v>0</v>
      </c>
      <c r="D236" s="2185">
        <f t="shared" si="23"/>
        <v>0</v>
      </c>
      <c r="E236" s="146">
        <f>+'3'!T97</f>
        <v>110957.66972181671</v>
      </c>
      <c r="F236" s="2252">
        <v>110957.66972181671</v>
      </c>
      <c r="G236" s="2185">
        <f t="shared" si="24"/>
        <v>0</v>
      </c>
      <c r="H236" s="2186">
        <f>+'3'!U97</f>
        <v>42676.026816083358</v>
      </c>
      <c r="I236" s="2252">
        <v>42676.026816083358</v>
      </c>
      <c r="J236" s="2185">
        <f t="shared" si="25"/>
        <v>0</v>
      </c>
      <c r="K236" s="2186">
        <f>+'3'!V97</f>
        <v>42676.026816083358</v>
      </c>
      <c r="L236" s="2252">
        <v>42676.026816083358</v>
      </c>
      <c r="M236" s="2185">
        <f t="shared" si="26"/>
        <v>0</v>
      </c>
      <c r="N236" s="2186">
        <f>+'3'!W97</f>
        <v>8535.2053632166717</v>
      </c>
      <c r="O236" s="2252">
        <v>8535.2053632166717</v>
      </c>
      <c r="P236" s="2185">
        <f t="shared" si="27"/>
        <v>0</v>
      </c>
      <c r="Q236" s="1513"/>
      <c r="R236" s="1513"/>
      <c r="S236" s="1513"/>
      <c r="T236" s="1513"/>
    </row>
    <row r="237" spans="1:20" x14ac:dyDescent="0.2">
      <c r="A237" s="2155" t="s">
        <v>348</v>
      </c>
      <c r="B237" s="146">
        <f>+'3'!S98</f>
        <v>0</v>
      </c>
      <c r="C237" s="2252">
        <v>0</v>
      </c>
      <c r="D237" s="2185">
        <f t="shared" si="23"/>
        <v>0</v>
      </c>
      <c r="E237" s="146">
        <f>+'3'!T98</f>
        <v>0</v>
      </c>
      <c r="F237" s="2252">
        <v>0</v>
      </c>
      <c r="G237" s="2185">
        <f t="shared" si="24"/>
        <v>0</v>
      </c>
      <c r="H237" s="2186">
        <f>+'3'!U98</f>
        <v>0</v>
      </c>
      <c r="I237" s="2252">
        <v>0</v>
      </c>
      <c r="J237" s="2185">
        <f t="shared" si="25"/>
        <v>0</v>
      </c>
      <c r="K237" s="2186">
        <f>+'3'!V98</f>
        <v>0</v>
      </c>
      <c r="L237" s="2252">
        <v>0</v>
      </c>
      <c r="M237" s="2185">
        <f t="shared" si="26"/>
        <v>0</v>
      </c>
      <c r="N237" s="2186">
        <f>+'3'!W98</f>
        <v>0</v>
      </c>
      <c r="O237" s="2252">
        <v>0</v>
      </c>
      <c r="P237" s="2185">
        <f t="shared" si="27"/>
        <v>0</v>
      </c>
      <c r="Q237" s="1513"/>
      <c r="R237" s="1513"/>
      <c r="S237" s="1513"/>
      <c r="T237" s="1513"/>
    </row>
    <row r="238" spans="1:20" x14ac:dyDescent="0.2">
      <c r="A238" s="2158" t="s">
        <v>138</v>
      </c>
      <c r="B238" s="146">
        <f>+'3'!S99</f>
        <v>0</v>
      </c>
      <c r="C238" s="2252">
        <v>0</v>
      </c>
      <c r="D238" s="2185">
        <f t="shared" si="23"/>
        <v>0</v>
      </c>
      <c r="E238" s="146">
        <f>+'3'!T99</f>
        <v>3730.9206164384495</v>
      </c>
      <c r="F238" s="2252">
        <v>3768.9919406261565</v>
      </c>
      <c r="G238" s="2185">
        <f t="shared" si="24"/>
        <v>-38.071324187706978</v>
      </c>
      <c r="H238" s="2186">
        <f>+'3'!U99</f>
        <v>1434.969467860943</v>
      </c>
      <c r="I238" s="2252">
        <v>1449.6122848562134</v>
      </c>
      <c r="J238" s="2185">
        <f t="shared" si="25"/>
        <v>-14.642816995270323</v>
      </c>
      <c r="K238" s="2186">
        <f>+'3'!V99</f>
        <v>1434.969467860943</v>
      </c>
      <c r="L238" s="2252">
        <v>1449.6122848562134</v>
      </c>
      <c r="M238" s="2185">
        <f t="shared" si="26"/>
        <v>-14.642816995270323</v>
      </c>
      <c r="N238" s="2186">
        <f>+'3'!W99</f>
        <v>286.99389357218854</v>
      </c>
      <c r="O238" s="2252">
        <v>289.92245697124275</v>
      </c>
      <c r="P238" s="2185">
        <f t="shared" si="27"/>
        <v>-2.9285633990542124</v>
      </c>
      <c r="Q238" s="1513"/>
      <c r="R238" s="1513"/>
      <c r="S238" s="1513"/>
      <c r="T238" s="1513"/>
    </row>
    <row r="239" spans="1:20" x14ac:dyDescent="0.2">
      <c r="A239" s="2158" t="s">
        <v>297</v>
      </c>
      <c r="B239" s="146">
        <f>+'3'!S100</f>
        <v>0</v>
      </c>
      <c r="C239" s="2252">
        <v>0</v>
      </c>
      <c r="D239" s="2185">
        <f t="shared" si="23"/>
        <v>0</v>
      </c>
      <c r="E239" s="146">
        <f>+'3'!T100</f>
        <v>16097.54261986846</v>
      </c>
      <c r="F239" s="2252">
        <v>16097.54261986846</v>
      </c>
      <c r="G239" s="2185">
        <f t="shared" si="24"/>
        <v>0</v>
      </c>
      <c r="H239" s="2186">
        <f>+'3'!U100</f>
        <v>6191.3625461032561</v>
      </c>
      <c r="I239" s="2252">
        <v>6191.3625461032561</v>
      </c>
      <c r="J239" s="2185">
        <f t="shared" si="25"/>
        <v>0</v>
      </c>
      <c r="K239" s="2186">
        <f>+'3'!V100</f>
        <v>6191.3625461032561</v>
      </c>
      <c r="L239" s="2252">
        <v>6191.3625461032561</v>
      </c>
      <c r="M239" s="2185">
        <f t="shared" si="26"/>
        <v>0</v>
      </c>
      <c r="N239" s="2186">
        <f>+'3'!W100</f>
        <v>1238.272509220651</v>
      </c>
      <c r="O239" s="2252">
        <v>1238.272509220651</v>
      </c>
      <c r="P239" s="2185">
        <f t="shared" si="27"/>
        <v>0</v>
      </c>
      <c r="Q239" s="1513"/>
      <c r="R239" s="1513"/>
      <c r="S239" s="1513"/>
      <c r="T239" s="1513"/>
    </row>
    <row r="240" spans="1:20" x14ac:dyDescent="0.2">
      <c r="A240" s="2158" t="s">
        <v>349</v>
      </c>
      <c r="B240" s="146">
        <f>+'3'!S101</f>
        <v>0</v>
      </c>
      <c r="C240" s="2252">
        <v>0</v>
      </c>
      <c r="D240" s="2185">
        <f t="shared" si="23"/>
        <v>0</v>
      </c>
      <c r="E240" s="146">
        <f>+'3'!T101</f>
        <v>0</v>
      </c>
      <c r="F240" s="2252">
        <v>0</v>
      </c>
      <c r="G240" s="2185">
        <f t="shared" si="24"/>
        <v>0</v>
      </c>
      <c r="H240" s="2186">
        <f>+'3'!U101</f>
        <v>0</v>
      </c>
      <c r="I240" s="2252">
        <v>0</v>
      </c>
      <c r="J240" s="2185">
        <f t="shared" si="25"/>
        <v>0</v>
      </c>
      <c r="K240" s="2186">
        <f>+'3'!V101</f>
        <v>0</v>
      </c>
      <c r="L240" s="2252">
        <v>0</v>
      </c>
      <c r="M240" s="2185">
        <f t="shared" si="26"/>
        <v>0</v>
      </c>
      <c r="N240" s="2186">
        <f>+'3'!W101</f>
        <v>0</v>
      </c>
      <c r="O240" s="2252">
        <v>0</v>
      </c>
      <c r="P240" s="2185">
        <f t="shared" si="27"/>
        <v>0</v>
      </c>
      <c r="Q240" s="1513"/>
      <c r="R240" s="1513"/>
      <c r="S240" s="1513"/>
      <c r="T240" s="1513"/>
    </row>
    <row r="241" spans="1:20" x14ac:dyDescent="0.2">
      <c r="A241" s="2158" t="s">
        <v>328</v>
      </c>
      <c r="B241" s="146">
        <f>+'3'!S102</f>
        <v>0</v>
      </c>
      <c r="C241" s="2252">
        <v>0</v>
      </c>
      <c r="D241" s="2185">
        <f t="shared" si="23"/>
        <v>0</v>
      </c>
      <c r="E241" s="146">
        <f>+'3'!T102</f>
        <v>26248.507818725095</v>
      </c>
      <c r="F241" s="2252">
        <v>26285.095222293687</v>
      </c>
      <c r="G241" s="2185">
        <f t="shared" si="24"/>
        <v>-36.587403568591981</v>
      </c>
      <c r="H241" s="2186">
        <f>+'3'!U102</f>
        <v>10095.579930278891</v>
      </c>
      <c r="I241" s="2252">
        <v>10109.652008574503</v>
      </c>
      <c r="J241" s="2185">
        <f t="shared" si="25"/>
        <v>-14.0720782956123</v>
      </c>
      <c r="K241" s="2186">
        <f>+'3'!V102</f>
        <v>10095.579930278891</v>
      </c>
      <c r="L241" s="2252">
        <v>10109.652008574503</v>
      </c>
      <c r="M241" s="2185">
        <f t="shared" si="26"/>
        <v>-14.0720782956123</v>
      </c>
      <c r="N241" s="2186">
        <f>+'3'!W102</f>
        <v>2019.1159860557773</v>
      </c>
      <c r="O241" s="2252">
        <v>2021.9304017148995</v>
      </c>
      <c r="P241" s="2185">
        <f t="shared" si="27"/>
        <v>-2.8144156591222327</v>
      </c>
      <c r="Q241" s="1513"/>
      <c r="R241" s="1513"/>
      <c r="S241" s="1513"/>
      <c r="T241" s="1513"/>
    </row>
    <row r="242" spans="1:20" x14ac:dyDescent="0.2">
      <c r="A242" s="2158" t="s">
        <v>350</v>
      </c>
      <c r="B242" s="146">
        <f>+'3'!S103</f>
        <v>0</v>
      </c>
      <c r="C242" s="2252">
        <v>0</v>
      </c>
      <c r="D242" s="2185">
        <f t="shared" si="23"/>
        <v>0</v>
      </c>
      <c r="E242" s="146">
        <f>+'3'!T103</f>
        <v>0</v>
      </c>
      <c r="F242" s="2252">
        <v>0</v>
      </c>
      <c r="G242" s="2185">
        <f t="shared" si="24"/>
        <v>0</v>
      </c>
      <c r="H242" s="2186">
        <f>+'3'!U103</f>
        <v>0</v>
      </c>
      <c r="I242" s="2252">
        <v>0</v>
      </c>
      <c r="J242" s="2185">
        <f t="shared" si="25"/>
        <v>0</v>
      </c>
      <c r="K242" s="2186">
        <f>+'3'!V103</f>
        <v>0</v>
      </c>
      <c r="L242" s="2252">
        <v>0</v>
      </c>
      <c r="M242" s="2185">
        <f t="shared" si="26"/>
        <v>0</v>
      </c>
      <c r="N242" s="2186">
        <f>+'3'!W103</f>
        <v>0</v>
      </c>
      <c r="O242" s="2252">
        <v>0</v>
      </c>
      <c r="P242" s="2185">
        <f t="shared" si="27"/>
        <v>0</v>
      </c>
      <c r="Q242" s="1513"/>
      <c r="R242" s="1513"/>
      <c r="S242" s="1513"/>
      <c r="T242" s="1513"/>
    </row>
    <row r="243" spans="1:20" x14ac:dyDescent="0.2">
      <c r="A243" s="2158" t="s">
        <v>351</v>
      </c>
      <c r="B243" s="146">
        <f>+'3'!S104</f>
        <v>0</v>
      </c>
      <c r="C243" s="2252">
        <v>0</v>
      </c>
      <c r="D243" s="2185">
        <f t="shared" si="23"/>
        <v>0</v>
      </c>
      <c r="E243" s="146">
        <f>+'3'!T104</f>
        <v>0</v>
      </c>
      <c r="F243" s="2252">
        <v>0</v>
      </c>
      <c r="G243" s="2185">
        <f t="shared" si="24"/>
        <v>0</v>
      </c>
      <c r="H243" s="2186">
        <f>+'3'!U104</f>
        <v>0</v>
      </c>
      <c r="I243" s="2252">
        <v>0</v>
      </c>
      <c r="J243" s="2185">
        <f t="shared" si="25"/>
        <v>0</v>
      </c>
      <c r="K243" s="2186">
        <f>+'3'!V104</f>
        <v>0</v>
      </c>
      <c r="L243" s="2252">
        <v>0</v>
      </c>
      <c r="M243" s="2185">
        <f t="shared" si="26"/>
        <v>0</v>
      </c>
      <c r="N243" s="2186">
        <f>+'3'!W104</f>
        <v>0</v>
      </c>
      <c r="O243" s="2252">
        <v>0</v>
      </c>
      <c r="P243" s="2185">
        <f t="shared" si="27"/>
        <v>0</v>
      </c>
      <c r="Q243" s="1513"/>
      <c r="R243" s="1513"/>
      <c r="S243" s="1513"/>
      <c r="T243" s="1513"/>
    </row>
    <row r="244" spans="1:20" x14ac:dyDescent="0.2">
      <c r="A244" s="2158" t="s">
        <v>352</v>
      </c>
      <c r="B244" s="146">
        <f>+'3'!S105</f>
        <v>0</v>
      </c>
      <c r="C244" s="2252">
        <v>0</v>
      </c>
      <c r="D244" s="2185">
        <f t="shared" si="23"/>
        <v>0</v>
      </c>
      <c r="E244" s="146">
        <f>+'3'!T105</f>
        <v>0</v>
      </c>
      <c r="F244" s="2252">
        <v>0</v>
      </c>
      <c r="G244" s="2185">
        <f t="shared" si="24"/>
        <v>0</v>
      </c>
      <c r="H244" s="2186">
        <f>+'3'!U105</f>
        <v>0</v>
      </c>
      <c r="I244" s="2252">
        <v>0</v>
      </c>
      <c r="J244" s="2185">
        <f t="shared" si="25"/>
        <v>0</v>
      </c>
      <c r="K244" s="2186">
        <f>+'3'!V105</f>
        <v>0</v>
      </c>
      <c r="L244" s="2252">
        <v>0</v>
      </c>
      <c r="M244" s="2185">
        <f t="shared" si="26"/>
        <v>0</v>
      </c>
      <c r="N244" s="2186">
        <f>+'3'!W105</f>
        <v>0</v>
      </c>
      <c r="O244" s="2252">
        <v>0</v>
      </c>
      <c r="P244" s="2185">
        <f t="shared" si="27"/>
        <v>0</v>
      </c>
      <c r="Q244" s="1513"/>
      <c r="R244" s="1513"/>
      <c r="S244" s="1513"/>
      <c r="T244" s="1513"/>
    </row>
    <row r="245" spans="1:20" x14ac:dyDescent="0.2">
      <c r="A245" s="2158" t="s">
        <v>353</v>
      </c>
      <c r="B245" s="146">
        <f>+'3'!S106</f>
        <v>0</v>
      </c>
      <c r="C245" s="2252">
        <v>0</v>
      </c>
      <c r="D245" s="2185">
        <f t="shared" si="23"/>
        <v>0</v>
      </c>
      <c r="E245" s="146">
        <f>+'3'!T106</f>
        <v>0</v>
      </c>
      <c r="F245" s="2252">
        <v>0</v>
      </c>
      <c r="G245" s="2185">
        <f t="shared" si="24"/>
        <v>0</v>
      </c>
      <c r="H245" s="2186">
        <f>+'3'!U106</f>
        <v>0</v>
      </c>
      <c r="I245" s="2252">
        <v>0</v>
      </c>
      <c r="J245" s="2185">
        <f t="shared" si="25"/>
        <v>0</v>
      </c>
      <c r="K245" s="2186">
        <f>+'3'!V106</f>
        <v>0</v>
      </c>
      <c r="L245" s="2252">
        <v>0</v>
      </c>
      <c r="M245" s="2185">
        <f t="shared" si="26"/>
        <v>0</v>
      </c>
      <c r="N245" s="2186">
        <f>+'3'!W106</f>
        <v>0</v>
      </c>
      <c r="O245" s="2252">
        <v>0</v>
      </c>
      <c r="P245" s="2185">
        <f t="shared" si="27"/>
        <v>0</v>
      </c>
      <c r="Q245" s="1513"/>
      <c r="R245" s="1513"/>
      <c r="S245" s="1513"/>
      <c r="T245" s="1513"/>
    </row>
    <row r="246" spans="1:20" x14ac:dyDescent="0.2">
      <c r="A246" s="2158" t="s">
        <v>336</v>
      </c>
      <c r="B246" s="146">
        <f>+'3'!S107</f>
        <v>0</v>
      </c>
      <c r="C246" s="2252">
        <v>0</v>
      </c>
      <c r="D246" s="2185">
        <f t="shared" si="23"/>
        <v>0</v>
      </c>
      <c r="E246" s="146">
        <f>+'3'!T107</f>
        <v>797.54509172740154</v>
      </c>
      <c r="F246" s="2252">
        <v>797.54509172740154</v>
      </c>
      <c r="G246" s="2185">
        <f t="shared" si="24"/>
        <v>0</v>
      </c>
      <c r="H246" s="2186">
        <f>+'3'!U107</f>
        <v>306.74811220284676</v>
      </c>
      <c r="I246" s="2252">
        <v>306.74811220284676</v>
      </c>
      <c r="J246" s="2185">
        <f t="shared" si="25"/>
        <v>0</v>
      </c>
      <c r="K246" s="2186">
        <f>+'3'!V107</f>
        <v>306.74811220284676</v>
      </c>
      <c r="L246" s="2252">
        <v>306.74811220284676</v>
      </c>
      <c r="M246" s="2185">
        <f t="shared" si="26"/>
        <v>0</v>
      </c>
      <c r="N246" s="2186">
        <f>+'3'!W107</f>
        <v>61.349622440569355</v>
      </c>
      <c r="O246" s="2252">
        <v>61.349622440569355</v>
      </c>
      <c r="P246" s="2185">
        <f t="shared" si="27"/>
        <v>0</v>
      </c>
      <c r="Q246" s="1513"/>
      <c r="R246" s="1513"/>
      <c r="S246" s="1513"/>
      <c r="T246" s="1513"/>
    </row>
    <row r="247" spans="1:20" x14ac:dyDescent="0.2">
      <c r="A247" s="2158" t="s">
        <v>354</v>
      </c>
      <c r="B247" s="146">
        <f>+'3'!S108</f>
        <v>0</v>
      </c>
      <c r="C247" s="2252">
        <v>0</v>
      </c>
      <c r="D247" s="2185">
        <f t="shared" si="23"/>
        <v>0</v>
      </c>
      <c r="E247" s="146">
        <f>+'3'!T108</f>
        <v>4.8125311840722702</v>
      </c>
      <c r="F247" s="2252">
        <v>4.8125311840722702</v>
      </c>
      <c r="G247" s="2185">
        <f t="shared" si="24"/>
        <v>0</v>
      </c>
      <c r="H247" s="2186">
        <f>+'3'!U108</f>
        <v>1.850973532335489</v>
      </c>
      <c r="I247" s="2252">
        <v>1.850973532335489</v>
      </c>
      <c r="J247" s="2185">
        <f t="shared" si="25"/>
        <v>0</v>
      </c>
      <c r="K247" s="2186">
        <f>+'3'!V108</f>
        <v>1.850973532335489</v>
      </c>
      <c r="L247" s="2252">
        <v>1.850973532335489</v>
      </c>
      <c r="M247" s="2185">
        <f t="shared" si="26"/>
        <v>0</v>
      </c>
      <c r="N247" s="2186">
        <f>+'3'!W108</f>
        <v>0.37019470646709779</v>
      </c>
      <c r="O247" s="2252">
        <v>0.37019470646709779</v>
      </c>
      <c r="P247" s="2185">
        <f t="shared" si="27"/>
        <v>0</v>
      </c>
      <c r="Q247" s="1513"/>
      <c r="R247" s="1513"/>
      <c r="S247" s="1513"/>
      <c r="T247" s="1513"/>
    </row>
    <row r="248" spans="1:20" x14ac:dyDescent="0.2">
      <c r="A248" s="2158" t="s">
        <v>1364</v>
      </c>
      <c r="B248" s="146">
        <f>+'3'!S109</f>
        <v>0</v>
      </c>
      <c r="C248" s="2252">
        <v>0</v>
      </c>
      <c r="D248" s="2185">
        <f t="shared" si="23"/>
        <v>0</v>
      </c>
      <c r="E248" s="146">
        <f>+'3'!T109</f>
        <v>0.8540141613903327</v>
      </c>
      <c r="F248" s="2252">
        <v>0</v>
      </c>
      <c r="G248" s="2185">
        <f t="shared" si="24"/>
        <v>0.8540141613903327</v>
      </c>
      <c r="H248" s="2186">
        <f>+'3'!U109</f>
        <v>0.32846698515012807</v>
      </c>
      <c r="I248" s="2252">
        <v>0</v>
      </c>
      <c r="J248" s="2185">
        <f t="shared" si="25"/>
        <v>0.32846698515012807</v>
      </c>
      <c r="K248" s="2186">
        <f>+'3'!V109</f>
        <v>0.32846698515012807</v>
      </c>
      <c r="L248" s="2252">
        <v>0</v>
      </c>
      <c r="M248" s="2185">
        <f t="shared" si="26"/>
        <v>0.32846698515012807</v>
      </c>
      <c r="N248" s="2186">
        <f>+'3'!W109</f>
        <v>6.5693397030025608E-2</v>
      </c>
      <c r="O248" s="2252">
        <v>0</v>
      </c>
      <c r="P248" s="2185">
        <f t="shared" si="27"/>
        <v>6.5693397030025608E-2</v>
      </c>
      <c r="Q248" s="1513"/>
      <c r="R248" s="1513"/>
      <c r="S248" s="1513"/>
      <c r="T248" s="1513"/>
    </row>
    <row r="249" spans="1:20" x14ac:dyDescent="0.2">
      <c r="A249" s="2158" t="s">
        <v>1433</v>
      </c>
      <c r="B249" s="146">
        <f>+'3'!S110</f>
        <v>0</v>
      </c>
      <c r="C249" s="2252">
        <v>0</v>
      </c>
      <c r="D249" s="2185">
        <f t="shared" si="23"/>
        <v>0</v>
      </c>
      <c r="E249" s="146">
        <f>+'3'!T110</f>
        <v>7.8361939045511892</v>
      </c>
      <c r="F249" s="2252">
        <v>7.8361939045511892</v>
      </c>
      <c r="G249" s="2185">
        <f t="shared" si="24"/>
        <v>0</v>
      </c>
      <c r="H249" s="2186">
        <f>+'3'!U110</f>
        <v>3.0139207325196886</v>
      </c>
      <c r="I249" s="2252">
        <v>3.0139207325196886</v>
      </c>
      <c r="J249" s="2185">
        <f t="shared" si="25"/>
        <v>0</v>
      </c>
      <c r="K249" s="2186">
        <f>+'3'!V110</f>
        <v>3.0139207325196886</v>
      </c>
      <c r="L249" s="2252">
        <v>3.0139207325196886</v>
      </c>
      <c r="M249" s="2185">
        <f t="shared" si="26"/>
        <v>0</v>
      </c>
      <c r="N249" s="2186">
        <f>+'3'!W110</f>
        <v>0.60278414650393763</v>
      </c>
      <c r="O249" s="2252">
        <v>0.60278414650393763</v>
      </c>
      <c r="P249" s="2185">
        <f t="shared" si="27"/>
        <v>0</v>
      </c>
      <c r="Q249" s="1513"/>
      <c r="R249" s="1513"/>
      <c r="S249" s="1513"/>
      <c r="T249" s="1513"/>
    </row>
    <row r="250" spans="1:20" x14ac:dyDescent="0.2">
      <c r="A250" s="2158" t="s">
        <v>1651</v>
      </c>
      <c r="B250" s="146">
        <f>+'3'!S111</f>
        <v>0</v>
      </c>
      <c r="C250" s="2252">
        <v>0</v>
      </c>
      <c r="D250" s="2185">
        <f t="shared" si="23"/>
        <v>0</v>
      </c>
      <c r="E250" s="146">
        <f>+'3'!T111</f>
        <v>105.72865104668072</v>
      </c>
      <c r="F250" s="2252">
        <v>105.72865104668072</v>
      </c>
      <c r="G250" s="2185">
        <f t="shared" si="24"/>
        <v>0</v>
      </c>
      <c r="H250" s="2186">
        <f>+'3'!U111</f>
        <v>40.664865787184901</v>
      </c>
      <c r="I250" s="2252">
        <v>40.664865787184901</v>
      </c>
      <c r="J250" s="2185">
        <f t="shared" si="25"/>
        <v>0</v>
      </c>
      <c r="K250" s="2186">
        <f>+'3'!V111</f>
        <v>40.664865787184901</v>
      </c>
      <c r="L250" s="2252">
        <v>40.664865787184901</v>
      </c>
      <c r="M250" s="2185">
        <f t="shared" si="26"/>
        <v>0</v>
      </c>
      <c r="N250" s="2186">
        <f>+'3'!W111</f>
        <v>8.1329731574369806</v>
      </c>
      <c r="O250" s="2252">
        <v>8.1329731574369806</v>
      </c>
      <c r="P250" s="2185">
        <f t="shared" si="27"/>
        <v>0</v>
      </c>
      <c r="Q250" s="1513"/>
      <c r="R250" s="1513"/>
      <c r="S250" s="1513"/>
      <c r="T250" s="1513"/>
    </row>
    <row r="251" spans="1:20" x14ac:dyDescent="0.2">
      <c r="A251" s="2159" t="s">
        <v>1667</v>
      </c>
      <c r="B251" s="146">
        <f>+'3'!S112</f>
        <v>0</v>
      </c>
      <c r="C251" s="2252">
        <v>0</v>
      </c>
      <c r="D251" s="2185">
        <f t="shared" si="23"/>
        <v>0</v>
      </c>
      <c r="E251" s="146">
        <f>+'3'!T112</f>
        <v>0</v>
      </c>
      <c r="F251" s="2252">
        <v>0</v>
      </c>
      <c r="G251" s="2185">
        <f t="shared" si="24"/>
        <v>0</v>
      </c>
      <c r="H251" s="2186">
        <f>+'3'!U112</f>
        <v>0</v>
      </c>
      <c r="I251" s="2252">
        <v>0</v>
      </c>
      <c r="J251" s="2185">
        <f t="shared" si="25"/>
        <v>0</v>
      </c>
      <c r="K251" s="2186">
        <f>+'3'!V112</f>
        <v>0</v>
      </c>
      <c r="L251" s="2252">
        <v>0</v>
      </c>
      <c r="M251" s="2185">
        <f t="shared" si="26"/>
        <v>0</v>
      </c>
      <c r="N251" s="2186">
        <f>+'3'!W112</f>
        <v>0</v>
      </c>
      <c r="O251" s="2252">
        <v>0</v>
      </c>
      <c r="P251" s="2185">
        <f t="shared" si="27"/>
        <v>0</v>
      </c>
      <c r="Q251" s="1513"/>
      <c r="R251" s="1513"/>
      <c r="S251" s="1513"/>
      <c r="T251" s="1513"/>
    </row>
    <row r="252" spans="1:20" x14ac:dyDescent="0.2">
      <c r="A252" s="2159" t="s">
        <v>1668</v>
      </c>
      <c r="B252" s="146">
        <f>+'3'!S113</f>
        <v>0</v>
      </c>
      <c r="C252" s="2252">
        <v>0</v>
      </c>
      <c r="D252" s="2185">
        <f t="shared" si="23"/>
        <v>0</v>
      </c>
      <c r="E252" s="146">
        <f>+'3'!T113</f>
        <v>0</v>
      </c>
      <c r="F252" s="2252">
        <v>0</v>
      </c>
      <c r="G252" s="2185">
        <f t="shared" si="24"/>
        <v>0</v>
      </c>
      <c r="H252" s="2186">
        <f>+'3'!U113</f>
        <v>0</v>
      </c>
      <c r="I252" s="2252">
        <v>0</v>
      </c>
      <c r="J252" s="2185">
        <f t="shared" si="25"/>
        <v>0</v>
      </c>
      <c r="K252" s="2186">
        <f>+'3'!V113</f>
        <v>0</v>
      </c>
      <c r="L252" s="2252">
        <v>0</v>
      </c>
      <c r="M252" s="2185">
        <f t="shared" si="26"/>
        <v>0</v>
      </c>
      <c r="N252" s="2186">
        <f>+'3'!W113</f>
        <v>0</v>
      </c>
      <c r="O252" s="2252">
        <v>0</v>
      </c>
      <c r="P252" s="2185">
        <f t="shared" si="27"/>
        <v>0</v>
      </c>
      <c r="Q252" s="1513"/>
      <c r="R252" s="1513"/>
      <c r="S252" s="1513"/>
      <c r="T252" s="1513"/>
    </row>
    <row r="253" spans="1:20" s="160" customFormat="1" x14ac:dyDescent="0.2">
      <c r="A253" s="2159" t="s">
        <v>1669</v>
      </c>
      <c r="B253" s="146">
        <f>+'3'!S114</f>
        <v>0</v>
      </c>
      <c r="C253" s="2252">
        <v>0</v>
      </c>
      <c r="D253" s="2185">
        <f t="shared" si="23"/>
        <v>0</v>
      </c>
      <c r="E253" s="146">
        <f>+'3'!T114</f>
        <v>0</v>
      </c>
      <c r="F253" s="2252">
        <v>0</v>
      </c>
      <c r="G253" s="2185">
        <f t="shared" si="24"/>
        <v>0</v>
      </c>
      <c r="H253" s="2186">
        <f>+'3'!U114</f>
        <v>0</v>
      </c>
      <c r="I253" s="2252">
        <v>0</v>
      </c>
      <c r="J253" s="2185">
        <f t="shared" si="25"/>
        <v>0</v>
      </c>
      <c r="K253" s="2186">
        <f>+'3'!V114</f>
        <v>0</v>
      </c>
      <c r="L253" s="2252">
        <v>0</v>
      </c>
      <c r="M253" s="2185">
        <f t="shared" si="26"/>
        <v>0</v>
      </c>
      <c r="N253" s="2186">
        <f>+'3'!W114</f>
        <v>0</v>
      </c>
      <c r="O253" s="2252">
        <v>0</v>
      </c>
      <c r="P253" s="2185">
        <f t="shared" si="27"/>
        <v>0</v>
      </c>
    </row>
    <row r="254" spans="1:20" x14ac:dyDescent="0.2">
      <c r="A254" s="2160" t="s">
        <v>1696</v>
      </c>
      <c r="B254" s="2209">
        <f>+'3'!S115</f>
        <v>0</v>
      </c>
      <c r="C254" s="2253">
        <v>0</v>
      </c>
      <c r="D254" s="2192">
        <f t="shared" si="23"/>
        <v>0</v>
      </c>
      <c r="E254" s="2209">
        <f>+'3'!T115</f>
        <v>0</v>
      </c>
      <c r="F254" s="2253">
        <v>0</v>
      </c>
      <c r="G254" s="2192">
        <f t="shared" si="24"/>
        <v>0</v>
      </c>
      <c r="H254" s="2191">
        <f>+'3'!U115</f>
        <v>0</v>
      </c>
      <c r="I254" s="2253">
        <v>0</v>
      </c>
      <c r="J254" s="2192">
        <f t="shared" si="25"/>
        <v>0</v>
      </c>
      <c r="K254" s="2191">
        <f>+'3'!V115</f>
        <v>0</v>
      </c>
      <c r="L254" s="2253">
        <v>0</v>
      </c>
      <c r="M254" s="2192">
        <f t="shared" si="26"/>
        <v>0</v>
      </c>
      <c r="N254" s="2191">
        <f>+'3'!W115</f>
        <v>0</v>
      </c>
      <c r="O254" s="2253">
        <v>0</v>
      </c>
      <c r="P254" s="2192">
        <f t="shared" si="27"/>
        <v>0</v>
      </c>
      <c r="Q254" s="1513"/>
      <c r="R254" s="1513"/>
      <c r="S254" s="1513"/>
      <c r="T254" s="1513"/>
    </row>
    <row r="255" spans="1:20" x14ac:dyDescent="0.2">
      <c r="A255" s="2181" t="s">
        <v>742</v>
      </c>
      <c r="B255" s="146">
        <f t="shared" ref="B255:P255" si="28">SUM(B223:B254)</f>
        <v>0</v>
      </c>
      <c r="C255" s="2194">
        <f t="shared" si="28"/>
        <v>0</v>
      </c>
      <c r="D255" s="2185">
        <f t="shared" si="28"/>
        <v>0</v>
      </c>
      <c r="E255" s="146">
        <f t="shared" si="28"/>
        <v>645756.86260863882</v>
      </c>
      <c r="F255" s="2194">
        <f t="shared" si="28"/>
        <v>647382.39634468534</v>
      </c>
      <c r="G255" s="2185">
        <f t="shared" si="28"/>
        <v>-1625.5337360463859</v>
      </c>
      <c r="H255" s="146">
        <f t="shared" si="28"/>
        <v>248368.0240802459</v>
      </c>
      <c r="I255" s="2194">
        <f t="shared" si="28"/>
        <v>248993.22936334074</v>
      </c>
      <c r="J255" s="2185">
        <f t="shared" si="28"/>
        <v>-625.20528309475787</v>
      </c>
      <c r="K255" s="146">
        <f t="shared" si="28"/>
        <v>248368.0240802459</v>
      </c>
      <c r="L255" s="2194">
        <f t="shared" si="28"/>
        <v>248993.22936334074</v>
      </c>
      <c r="M255" s="2185">
        <f t="shared" si="28"/>
        <v>-625.20528309475787</v>
      </c>
      <c r="N255" s="146">
        <f t="shared" si="28"/>
        <v>49673.60481604917</v>
      </c>
      <c r="O255" s="2194">
        <f t="shared" si="28"/>
        <v>49798.645872668116</v>
      </c>
      <c r="P255" s="2185">
        <f t="shared" si="28"/>
        <v>-125.04105661895181</v>
      </c>
      <c r="Q255" s="1513"/>
      <c r="R255" s="1513"/>
      <c r="S255" s="1513"/>
      <c r="T255" s="1513"/>
    </row>
    <row r="256" spans="1:20" ht="13.5" thickBot="1" x14ac:dyDescent="0.25">
      <c r="A256" s="2196"/>
      <c r="B256" s="2197"/>
      <c r="C256" s="2198"/>
      <c r="D256" s="2199"/>
      <c r="E256" s="2197"/>
      <c r="F256" s="2198"/>
      <c r="G256" s="2199"/>
      <c r="H256" s="2200"/>
      <c r="I256" s="2198"/>
      <c r="J256" s="2199"/>
      <c r="K256" s="2200"/>
      <c r="L256" s="2198"/>
      <c r="M256" s="2199"/>
      <c r="N256" s="2200"/>
      <c r="O256" s="2198"/>
      <c r="P256" s="2199"/>
      <c r="Q256" s="1513"/>
      <c r="R256" s="1513"/>
      <c r="S256" s="1513"/>
      <c r="T256" s="1513"/>
    </row>
  </sheetData>
  <mergeCells count="39">
    <mergeCell ref="B50:N50"/>
    <mergeCell ref="A2:P2"/>
    <mergeCell ref="A3:P3"/>
    <mergeCell ref="B5:N5"/>
    <mergeCell ref="B6:N6"/>
    <mergeCell ref="B49:N49"/>
    <mergeCell ref="E140:G140"/>
    <mergeCell ref="H140:J140"/>
    <mergeCell ref="K140:M140"/>
    <mergeCell ref="A95:P95"/>
    <mergeCell ref="A96:P96"/>
    <mergeCell ref="B99:D100"/>
    <mergeCell ref="E99:G100"/>
    <mergeCell ref="H99:J100"/>
    <mergeCell ref="K99:M99"/>
    <mergeCell ref="N99:P99"/>
    <mergeCell ref="B139:D139"/>
    <mergeCell ref="E139:G139"/>
    <mergeCell ref="H139:J139"/>
    <mergeCell ref="K139:M139"/>
    <mergeCell ref="N139:P139"/>
    <mergeCell ref="B180:D180"/>
    <mergeCell ref="E180:G180"/>
    <mergeCell ref="H180:J180"/>
    <mergeCell ref="N180:P180"/>
    <mergeCell ref="B219:D219"/>
    <mergeCell ref="E219:G219"/>
    <mergeCell ref="H219:J219"/>
    <mergeCell ref="B179:D179"/>
    <mergeCell ref="E179:G179"/>
    <mergeCell ref="H179:J179"/>
    <mergeCell ref="K179:M179"/>
    <mergeCell ref="N179:P179"/>
    <mergeCell ref="K219:M219"/>
    <mergeCell ref="N219:P219"/>
    <mergeCell ref="B220:D220"/>
    <mergeCell ref="E220:G220"/>
    <mergeCell ref="H220:J220"/>
    <mergeCell ref="N220:P2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1"/>
  <sheetViews>
    <sheetView showGridLines="0" view="pageBreakPreview" zoomScale="75" zoomScaleNormal="75" workbookViewId="0">
      <selection activeCell="D26" sqref="D26"/>
    </sheetView>
  </sheetViews>
  <sheetFormatPr defaultColWidth="11.42578125" defaultRowHeight="12.75" x14ac:dyDescent="0.2"/>
  <cols>
    <col min="1" max="1" width="30.7109375" style="428" customWidth="1"/>
    <col min="2" max="2" width="17.140625" style="428" customWidth="1"/>
    <col min="3" max="3" width="16.140625" style="428" customWidth="1"/>
    <col min="4" max="4" width="18.5703125" style="428" customWidth="1"/>
    <col min="5" max="8" width="16.140625" style="428" customWidth="1"/>
    <col min="9" max="9" width="21.42578125" style="428" customWidth="1"/>
    <col min="10" max="10" width="24.5703125" style="428" customWidth="1"/>
    <col min="11" max="14" width="26.42578125" style="428" customWidth="1"/>
    <col min="15" max="17" width="16.140625" style="428" customWidth="1"/>
    <col min="18" max="18" width="18.85546875" style="428" customWidth="1"/>
    <col min="19" max="16384" width="11.42578125" style="428"/>
  </cols>
  <sheetData>
    <row r="1" spans="1:24" x14ac:dyDescent="0.2">
      <c r="A1" s="569" t="s">
        <v>767</v>
      </c>
      <c r="B1" s="569"/>
      <c r="C1" s="568">
        <f>1.12^(1/12)-1</f>
        <v>9.4887929345830457E-3</v>
      </c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</row>
    <row r="2" spans="1:24" ht="15.75" x14ac:dyDescent="0.25">
      <c r="A2" s="570"/>
      <c r="B2" s="429"/>
      <c r="C2" s="429"/>
      <c r="D2" s="429"/>
      <c r="I2" s="566"/>
      <c r="J2" s="566"/>
      <c r="K2" s="566"/>
      <c r="L2" s="566"/>
      <c r="M2" s="566"/>
      <c r="N2" s="566"/>
    </row>
    <row r="3" spans="1:24" x14ac:dyDescent="0.2">
      <c r="A3" s="2365"/>
      <c r="B3" s="2365"/>
      <c r="C3" s="2365"/>
      <c r="D3" s="2365"/>
      <c r="E3" s="2365"/>
      <c r="F3" s="2365"/>
      <c r="G3" s="2365"/>
      <c r="H3" s="2365"/>
      <c r="I3" s="2365"/>
      <c r="J3" s="2365"/>
      <c r="K3" s="2365"/>
      <c r="L3" s="2365"/>
      <c r="M3" s="2365"/>
      <c r="N3" s="2365"/>
      <c r="O3" s="2365"/>
      <c r="P3" s="577"/>
      <c r="Q3" s="577"/>
      <c r="R3" s="577"/>
    </row>
    <row r="4" spans="1:24" x14ac:dyDescent="0.2">
      <c r="A4" s="2366"/>
      <c r="B4" s="2366"/>
      <c r="C4" s="2366"/>
      <c r="D4" s="2366"/>
      <c r="E4" s="2366"/>
      <c r="F4" s="2366"/>
      <c r="G4" s="2366"/>
      <c r="H4" s="2366"/>
      <c r="I4" s="2366"/>
      <c r="J4" s="2366"/>
      <c r="K4" s="2366"/>
      <c r="L4" s="2366"/>
      <c r="M4" s="2366"/>
      <c r="N4" s="2366"/>
      <c r="O4" s="2366"/>
      <c r="P4" s="637"/>
      <c r="Q4" s="637"/>
      <c r="R4" s="637"/>
    </row>
    <row r="5" spans="1:24" x14ac:dyDescent="0.2">
      <c r="O5" s="636" t="str">
        <f>+RELACION!C65</f>
        <v>COES/D/DO/STR-INF-016-2013 Revisión 1</v>
      </c>
      <c r="P5" s="2364"/>
      <c r="Q5" s="2364"/>
      <c r="R5" s="2364"/>
      <c r="S5" s="2364"/>
      <c r="T5" s="2364"/>
      <c r="U5" s="2364"/>
      <c r="V5" s="2364"/>
      <c r="W5" s="2364"/>
      <c r="X5" s="2364"/>
    </row>
    <row r="6" spans="1:24" x14ac:dyDescent="0.2">
      <c r="A6" s="2367" t="s">
        <v>1862</v>
      </c>
      <c r="B6" s="2367"/>
      <c r="C6" s="2367"/>
      <c r="D6" s="2367"/>
      <c r="E6" s="2367"/>
      <c r="F6" s="2367"/>
      <c r="G6" s="2367"/>
      <c r="H6" s="2367"/>
      <c r="I6" s="2367"/>
      <c r="J6" s="2367"/>
      <c r="K6" s="2367"/>
      <c r="L6" s="2367"/>
      <c r="M6" s="2367"/>
      <c r="N6" s="2367"/>
      <c r="O6" s="2367"/>
      <c r="P6" s="576"/>
      <c r="Q6" s="576"/>
      <c r="R6" s="576"/>
    </row>
    <row r="7" spans="1:24" ht="13.5" thickBot="1" x14ac:dyDescent="0.25"/>
    <row r="8" spans="1:24" x14ac:dyDescent="0.2">
      <c r="A8" s="560"/>
      <c r="B8" s="635"/>
      <c r="C8" s="634"/>
      <c r="D8" s="633"/>
      <c r="E8" s="633"/>
      <c r="F8" s="558"/>
      <c r="G8" s="558"/>
      <c r="H8" s="558"/>
      <c r="I8" s="558"/>
      <c r="J8" s="558"/>
      <c r="K8" s="558"/>
      <c r="L8" s="558"/>
      <c r="M8" s="558"/>
      <c r="N8" s="558"/>
      <c r="O8" s="557"/>
      <c r="P8" s="447"/>
      <c r="Q8" s="447"/>
    </row>
    <row r="9" spans="1:24" ht="13.5" thickBot="1" x14ac:dyDescent="0.25">
      <c r="A9" s="543"/>
      <c r="B9" s="536" t="s">
        <v>775</v>
      </c>
      <c r="C9" s="2363" t="s">
        <v>774</v>
      </c>
      <c r="D9" s="2363"/>
      <c r="E9" s="2363"/>
      <c r="F9" s="2363"/>
      <c r="G9" s="2363"/>
      <c r="H9" s="2363"/>
      <c r="I9" s="2363"/>
      <c r="J9" s="2363"/>
      <c r="K9" s="2363"/>
      <c r="L9" s="2363"/>
      <c r="M9" s="2363"/>
      <c r="N9" s="2363"/>
      <c r="O9" s="2363"/>
      <c r="P9" s="555"/>
      <c r="Q9" s="555"/>
    </row>
    <row r="10" spans="1:24" x14ac:dyDescent="0.2">
      <c r="A10" s="543" t="s">
        <v>0</v>
      </c>
      <c r="B10" s="536" t="s">
        <v>773</v>
      </c>
      <c r="C10" s="632" t="str">
        <f>+C52</f>
        <v>REDESUR</v>
      </c>
      <c r="D10" s="630" t="str">
        <f>+D52</f>
        <v>TRANSMANTARO</v>
      </c>
      <c r="E10" s="630" t="str">
        <f>+E52</f>
        <v>ETESELVA</v>
      </c>
      <c r="F10" s="630" t="s">
        <v>753</v>
      </c>
      <c r="G10" s="631" t="s">
        <v>752</v>
      </c>
      <c r="H10" s="630" t="s">
        <v>201</v>
      </c>
      <c r="I10" s="629" t="s">
        <v>751</v>
      </c>
      <c r="J10" s="628" t="s">
        <v>749</v>
      </c>
      <c r="K10" s="628" t="s">
        <v>750</v>
      </c>
      <c r="L10" s="628"/>
      <c r="M10" s="628"/>
      <c r="N10" s="628"/>
      <c r="O10" s="572"/>
      <c r="P10" s="440"/>
      <c r="Q10" s="440"/>
    </row>
    <row r="11" spans="1:24" ht="38.25" x14ac:dyDescent="0.2">
      <c r="A11" s="626"/>
      <c r="B11" s="627" t="s">
        <v>743</v>
      </c>
      <c r="C11" s="434"/>
      <c r="D11" s="542"/>
      <c r="E11" s="542"/>
      <c r="F11" s="542"/>
      <c r="G11" s="434"/>
      <c r="H11" s="542"/>
      <c r="I11" s="542"/>
      <c r="J11" s="1351" t="s">
        <v>1388</v>
      </c>
      <c r="K11" s="1351" t="s">
        <v>1387</v>
      </c>
      <c r="L11" s="595"/>
      <c r="M11" s="595"/>
      <c r="N11" s="595"/>
      <c r="O11" s="572" t="s">
        <v>355</v>
      </c>
    </row>
    <row r="12" spans="1:24" x14ac:dyDescent="0.2">
      <c r="A12" s="626"/>
      <c r="B12" s="625"/>
      <c r="C12" s="433" t="s">
        <v>758</v>
      </c>
      <c r="D12" s="542" t="s">
        <v>758</v>
      </c>
      <c r="E12" s="542" t="s">
        <v>758</v>
      </c>
      <c r="F12" s="542" t="s">
        <v>758</v>
      </c>
      <c r="G12" s="433" t="s">
        <v>758</v>
      </c>
      <c r="H12" s="542" t="s">
        <v>758</v>
      </c>
      <c r="I12" s="542" t="s">
        <v>758</v>
      </c>
      <c r="J12" s="538" t="s">
        <v>759</v>
      </c>
      <c r="K12" s="433" t="s">
        <v>757</v>
      </c>
      <c r="L12" s="455"/>
      <c r="M12" s="540"/>
      <c r="N12" s="540"/>
      <c r="O12" s="556"/>
    </row>
    <row r="13" spans="1:24" ht="13.5" thickBot="1" x14ac:dyDescent="0.25">
      <c r="A13" s="535"/>
      <c r="B13" s="594"/>
      <c r="C13" s="435"/>
      <c r="D13" s="533"/>
      <c r="E13" s="533"/>
      <c r="F13" s="533"/>
      <c r="G13" s="435"/>
      <c r="H13" s="533"/>
      <c r="I13" s="533"/>
      <c r="J13" s="532"/>
      <c r="K13" s="435"/>
      <c r="L13" s="451"/>
      <c r="M13" s="534"/>
      <c r="N13" s="534"/>
      <c r="O13" s="531"/>
    </row>
    <row r="14" spans="1:24" ht="8.25" customHeight="1" x14ac:dyDescent="0.2">
      <c r="A14" s="511"/>
      <c r="B14" s="624"/>
      <c r="C14" s="448"/>
      <c r="D14" s="623"/>
      <c r="E14" s="623"/>
      <c r="F14" s="623"/>
      <c r="G14" s="448"/>
      <c r="H14" s="623"/>
      <c r="I14" s="623"/>
      <c r="J14" s="622"/>
      <c r="K14" s="448"/>
      <c r="L14" s="450"/>
      <c r="M14" s="621"/>
      <c r="N14" s="621"/>
      <c r="O14" s="620"/>
    </row>
    <row r="15" spans="1:24" ht="14.25" x14ac:dyDescent="0.2">
      <c r="A15" s="523" t="s">
        <v>12</v>
      </c>
      <c r="B15" s="612">
        <f>+'11'!D14</f>
        <v>2271145.6931949751</v>
      </c>
      <c r="C15" s="590">
        <f t="shared" ref="C15:N24" si="0">C$58*$B15/$B$47</f>
        <v>100.53644955341434</v>
      </c>
      <c r="D15" s="592">
        <f t="shared" si="0"/>
        <v>0</v>
      </c>
      <c r="E15" s="592">
        <f t="shared" si="0"/>
        <v>1041.2259162347332</v>
      </c>
      <c r="F15" s="592">
        <f t="shared" si="0"/>
        <v>3757.6526962357038</v>
      </c>
      <c r="G15" s="590">
        <f t="shared" si="0"/>
        <v>3196.4898514764886</v>
      </c>
      <c r="H15" s="592">
        <f t="shared" si="0"/>
        <v>0</v>
      </c>
      <c r="I15" s="592">
        <f t="shared" si="0"/>
        <v>0</v>
      </c>
      <c r="J15" s="591">
        <f t="shared" si="0"/>
        <v>11003.056879468963</v>
      </c>
      <c r="K15" s="589">
        <f t="shared" si="0"/>
        <v>5388.193843786441</v>
      </c>
      <c r="L15" s="590">
        <f t="shared" si="0"/>
        <v>0</v>
      </c>
      <c r="M15" s="589">
        <f t="shared" si="0"/>
        <v>0</v>
      </c>
      <c r="N15" s="589">
        <f t="shared" si="0"/>
        <v>0</v>
      </c>
      <c r="O15" s="619">
        <f t="shared" ref="O15:O39" si="1">SUM(C15:N15)</f>
        <v>24487.155636755746</v>
      </c>
    </row>
    <row r="16" spans="1:24" ht="14.25" x14ac:dyDescent="0.2">
      <c r="A16" s="523" t="s">
        <v>39</v>
      </c>
      <c r="B16" s="612">
        <f>+'11'!D15</f>
        <v>19251251.862418603</v>
      </c>
      <c r="C16" s="590">
        <f t="shared" si="0"/>
        <v>852.19214139599694</v>
      </c>
      <c r="D16" s="592">
        <f t="shared" si="0"/>
        <v>0</v>
      </c>
      <c r="E16" s="592">
        <f t="shared" si="0"/>
        <v>8825.898936899066</v>
      </c>
      <c r="F16" s="592">
        <f t="shared" si="0"/>
        <v>31851.553461973177</v>
      </c>
      <c r="G16" s="590">
        <f t="shared" si="0"/>
        <v>27094.884925621587</v>
      </c>
      <c r="H16" s="592">
        <f t="shared" si="0"/>
        <v>0</v>
      </c>
      <c r="I16" s="592">
        <f t="shared" si="0"/>
        <v>0</v>
      </c>
      <c r="J16" s="591">
        <f t="shared" si="0"/>
        <v>93266.856405495229</v>
      </c>
      <c r="K16" s="589">
        <f t="shared" si="0"/>
        <v>45672.75321925422</v>
      </c>
      <c r="L16" s="590">
        <f t="shared" si="0"/>
        <v>0</v>
      </c>
      <c r="M16" s="589">
        <f t="shared" si="0"/>
        <v>0</v>
      </c>
      <c r="N16" s="589">
        <f t="shared" si="0"/>
        <v>0</v>
      </c>
      <c r="O16" s="619">
        <f t="shared" si="1"/>
        <v>207564.13909063928</v>
      </c>
    </row>
    <row r="17" spans="1:15" ht="14.25" x14ac:dyDescent="0.2">
      <c r="A17" s="523" t="s">
        <v>98</v>
      </c>
      <c r="B17" s="612">
        <f>+'11'!D16</f>
        <v>1400550.2357004951</v>
      </c>
      <c r="C17" s="590">
        <f t="shared" si="0"/>
        <v>61.997937226318363</v>
      </c>
      <c r="D17" s="592">
        <f t="shared" si="0"/>
        <v>0</v>
      </c>
      <c r="E17" s="592">
        <f t="shared" si="0"/>
        <v>642.0940791114748</v>
      </c>
      <c r="F17" s="592">
        <f t="shared" si="0"/>
        <v>2317.2363557134913</v>
      </c>
      <c r="G17" s="590">
        <f t="shared" si="0"/>
        <v>1971.1833671937425</v>
      </c>
      <c r="H17" s="592">
        <f t="shared" si="0"/>
        <v>0</v>
      </c>
      <c r="I17" s="592">
        <f t="shared" si="0"/>
        <v>0</v>
      </c>
      <c r="J17" s="591">
        <f t="shared" si="0"/>
        <v>6785.2687531848487</v>
      </c>
      <c r="K17" s="589">
        <f t="shared" si="0"/>
        <v>3322.7441905318597</v>
      </c>
      <c r="L17" s="590">
        <f t="shared" si="0"/>
        <v>0</v>
      </c>
      <c r="M17" s="589">
        <f t="shared" si="0"/>
        <v>0</v>
      </c>
      <c r="N17" s="589">
        <f t="shared" si="0"/>
        <v>0</v>
      </c>
      <c r="O17" s="619">
        <f t="shared" si="1"/>
        <v>15100.524682961735</v>
      </c>
    </row>
    <row r="18" spans="1:15" ht="14.25" x14ac:dyDescent="0.2">
      <c r="A18" s="523" t="s">
        <v>131</v>
      </c>
      <c r="B18" s="612">
        <f>+'11'!D17</f>
        <v>7214937.597825841</v>
      </c>
      <c r="C18" s="590">
        <f t="shared" si="0"/>
        <v>319.38250901659723</v>
      </c>
      <c r="D18" s="592">
        <f t="shared" si="0"/>
        <v>0</v>
      </c>
      <c r="E18" s="592">
        <f t="shared" si="0"/>
        <v>3307.7490507905109</v>
      </c>
      <c r="F18" s="592">
        <f t="shared" si="0"/>
        <v>11937.248146992901</v>
      </c>
      <c r="G18" s="590">
        <f t="shared" si="0"/>
        <v>10154.555420899882</v>
      </c>
      <c r="H18" s="592">
        <f t="shared" si="0"/>
        <v>0</v>
      </c>
      <c r="I18" s="592">
        <f t="shared" si="0"/>
        <v>0</v>
      </c>
      <c r="J18" s="591">
        <f t="shared" si="0"/>
        <v>34954.32680015287</v>
      </c>
      <c r="K18" s="589">
        <f t="shared" si="0"/>
        <v>17117.123953954597</v>
      </c>
      <c r="L18" s="590">
        <f t="shared" si="0"/>
        <v>0</v>
      </c>
      <c r="M18" s="589">
        <f t="shared" si="0"/>
        <v>0</v>
      </c>
      <c r="N18" s="589">
        <f t="shared" si="0"/>
        <v>0</v>
      </c>
      <c r="O18" s="619">
        <f t="shared" si="1"/>
        <v>77790.385881807364</v>
      </c>
    </row>
    <row r="19" spans="1:15" ht="14.25" x14ac:dyDescent="0.2">
      <c r="A19" s="523" t="s">
        <v>145</v>
      </c>
      <c r="B19" s="612">
        <f>+'11'!D18</f>
        <v>3440552.6456349045</v>
      </c>
      <c r="C19" s="590">
        <f t="shared" si="0"/>
        <v>152.30240337736211</v>
      </c>
      <c r="D19" s="592">
        <f t="shared" si="0"/>
        <v>0</v>
      </c>
      <c r="E19" s="592">
        <f t="shared" si="0"/>
        <v>1577.350405805734</v>
      </c>
      <c r="F19" s="592">
        <f t="shared" si="0"/>
        <v>5692.4582003471651</v>
      </c>
      <c r="G19" s="590">
        <f t="shared" si="0"/>
        <v>4842.354080671661</v>
      </c>
      <c r="H19" s="592">
        <f t="shared" si="0"/>
        <v>0</v>
      </c>
      <c r="I19" s="592">
        <f t="shared" si="0"/>
        <v>0</v>
      </c>
      <c r="J19" s="591">
        <f t="shared" si="0"/>
        <v>16668.501968040997</v>
      </c>
      <c r="K19" s="589">
        <f t="shared" si="0"/>
        <v>8162.5607022832455</v>
      </c>
      <c r="L19" s="590">
        <f t="shared" si="0"/>
        <v>0</v>
      </c>
      <c r="M19" s="589">
        <f t="shared" si="0"/>
        <v>0</v>
      </c>
      <c r="N19" s="589">
        <f t="shared" si="0"/>
        <v>0</v>
      </c>
      <c r="O19" s="619">
        <f t="shared" si="1"/>
        <v>37095.527760526165</v>
      </c>
    </row>
    <row r="20" spans="1:15" ht="14.25" x14ac:dyDescent="0.2">
      <c r="A20" s="523" t="s">
        <v>217</v>
      </c>
      <c r="B20" s="612">
        <f>+'11'!D19</f>
        <v>11712155.242601015</v>
      </c>
      <c r="C20" s="590">
        <f t="shared" si="0"/>
        <v>518.4601358854469</v>
      </c>
      <c r="D20" s="592">
        <f t="shared" si="0"/>
        <v>0</v>
      </c>
      <c r="E20" s="592">
        <f t="shared" si="0"/>
        <v>5369.5364459006332</v>
      </c>
      <c r="F20" s="592">
        <f t="shared" si="0"/>
        <v>19377.978197505541</v>
      </c>
      <c r="G20" s="590">
        <f t="shared" si="0"/>
        <v>16484.096764054368</v>
      </c>
      <c r="H20" s="592">
        <f t="shared" si="0"/>
        <v>0</v>
      </c>
      <c r="I20" s="592">
        <f t="shared" si="0"/>
        <v>0</v>
      </c>
      <c r="J20" s="591">
        <f t="shared" si="0"/>
        <v>56742.071062037438</v>
      </c>
      <c r="K20" s="589">
        <f t="shared" si="0"/>
        <v>27786.576160544089</v>
      </c>
      <c r="L20" s="590">
        <f t="shared" si="0"/>
        <v>0</v>
      </c>
      <c r="M20" s="589">
        <f t="shared" si="0"/>
        <v>0</v>
      </c>
      <c r="N20" s="589">
        <f t="shared" si="0"/>
        <v>0</v>
      </c>
      <c r="O20" s="619">
        <f t="shared" si="1"/>
        <v>126278.71876592751</v>
      </c>
    </row>
    <row r="21" spans="1:15" ht="14.25" x14ac:dyDescent="0.2">
      <c r="A21" s="523" t="s">
        <v>91</v>
      </c>
      <c r="B21" s="612">
        <f>+'11'!D20</f>
        <v>0</v>
      </c>
      <c r="C21" s="590">
        <f t="shared" si="0"/>
        <v>0</v>
      </c>
      <c r="D21" s="592">
        <f t="shared" si="0"/>
        <v>0</v>
      </c>
      <c r="E21" s="592">
        <f t="shared" si="0"/>
        <v>0</v>
      </c>
      <c r="F21" s="592">
        <f t="shared" si="0"/>
        <v>0</v>
      </c>
      <c r="G21" s="590">
        <f t="shared" si="0"/>
        <v>0</v>
      </c>
      <c r="H21" s="592">
        <f t="shared" si="0"/>
        <v>0</v>
      </c>
      <c r="I21" s="592">
        <f t="shared" si="0"/>
        <v>0</v>
      </c>
      <c r="J21" s="591">
        <f t="shared" si="0"/>
        <v>0</v>
      </c>
      <c r="K21" s="589">
        <f t="shared" si="0"/>
        <v>0</v>
      </c>
      <c r="L21" s="590">
        <f t="shared" si="0"/>
        <v>0</v>
      </c>
      <c r="M21" s="589">
        <f t="shared" si="0"/>
        <v>0</v>
      </c>
      <c r="N21" s="589">
        <f t="shared" si="0"/>
        <v>0</v>
      </c>
      <c r="O21" s="619">
        <f t="shared" si="1"/>
        <v>0</v>
      </c>
    </row>
    <row r="22" spans="1:15" ht="14.25" x14ac:dyDescent="0.2">
      <c r="A22" s="523" t="s">
        <v>169</v>
      </c>
      <c r="B22" s="612">
        <f>+'11'!D21</f>
        <v>2526455.0096430294</v>
      </c>
      <c r="C22" s="590">
        <f t="shared" si="0"/>
        <v>111.83818694987689</v>
      </c>
      <c r="D22" s="592">
        <f t="shared" si="0"/>
        <v>0</v>
      </c>
      <c r="E22" s="592">
        <f t="shared" si="0"/>
        <v>1158.2746277015528</v>
      </c>
      <c r="F22" s="592">
        <f t="shared" si="0"/>
        <v>4180.0666982082166</v>
      </c>
      <c r="G22" s="590">
        <f t="shared" si="0"/>
        <v>3555.8211094661738</v>
      </c>
      <c r="H22" s="592">
        <f t="shared" si="0"/>
        <v>0</v>
      </c>
      <c r="I22" s="592">
        <f t="shared" si="0"/>
        <v>0</v>
      </c>
      <c r="J22" s="591">
        <f t="shared" si="0"/>
        <v>12239.958122376198</v>
      </c>
      <c r="K22" s="589">
        <f t="shared" si="0"/>
        <v>5993.9040328194933</v>
      </c>
      <c r="L22" s="590">
        <f t="shared" si="0"/>
        <v>0</v>
      </c>
      <c r="M22" s="589">
        <f t="shared" si="0"/>
        <v>0</v>
      </c>
      <c r="N22" s="589">
        <f t="shared" si="0"/>
        <v>0</v>
      </c>
      <c r="O22" s="619">
        <f t="shared" si="1"/>
        <v>27239.86277752151</v>
      </c>
    </row>
    <row r="23" spans="1:15" ht="14.25" x14ac:dyDescent="0.2">
      <c r="A23" s="523" t="s">
        <v>182</v>
      </c>
      <c r="B23" s="612">
        <f>+'11'!D22</f>
        <v>1194913.7780459896</v>
      </c>
      <c r="C23" s="590">
        <f t="shared" si="0"/>
        <v>52.895060465364494</v>
      </c>
      <c r="D23" s="592">
        <f t="shared" si="0"/>
        <v>0</v>
      </c>
      <c r="E23" s="592">
        <f t="shared" si="0"/>
        <v>547.81830910071494</v>
      </c>
      <c r="F23" s="592">
        <f t="shared" si="0"/>
        <v>1977.0070204202602</v>
      </c>
      <c r="G23" s="590">
        <f t="shared" si="0"/>
        <v>1681.7634273124254</v>
      </c>
      <c r="H23" s="592">
        <f t="shared" si="0"/>
        <v>0</v>
      </c>
      <c r="I23" s="592">
        <f t="shared" si="0"/>
        <v>0</v>
      </c>
      <c r="J23" s="591">
        <f t="shared" si="0"/>
        <v>5789.0184259405232</v>
      </c>
      <c r="K23" s="589">
        <f t="shared" si="0"/>
        <v>2834.8806868773027</v>
      </c>
      <c r="L23" s="590">
        <f t="shared" si="0"/>
        <v>0</v>
      </c>
      <c r="M23" s="589">
        <f t="shared" si="0"/>
        <v>0</v>
      </c>
      <c r="N23" s="589">
        <f t="shared" si="0"/>
        <v>0</v>
      </c>
      <c r="O23" s="619">
        <f t="shared" si="1"/>
        <v>12883.382930116592</v>
      </c>
    </row>
    <row r="24" spans="1:15" ht="14.25" x14ac:dyDescent="0.2">
      <c r="A24" s="523" t="s">
        <v>201</v>
      </c>
      <c r="B24" s="612">
        <f>+'11'!D23</f>
        <v>1491456.7894533905</v>
      </c>
      <c r="C24" s="590">
        <f t="shared" si="0"/>
        <v>66.022083357866492</v>
      </c>
      <c r="D24" s="592">
        <f t="shared" si="0"/>
        <v>0</v>
      </c>
      <c r="E24" s="592">
        <f t="shared" si="0"/>
        <v>683.77095611972345</v>
      </c>
      <c r="F24" s="592">
        <f t="shared" si="0"/>
        <v>2467.6429358983669</v>
      </c>
      <c r="G24" s="590">
        <f t="shared" si="0"/>
        <v>2099.1284291836014</v>
      </c>
      <c r="H24" s="592">
        <f t="shared" si="0"/>
        <v>0</v>
      </c>
      <c r="I24" s="592">
        <f t="shared" si="0"/>
        <v>0</v>
      </c>
      <c r="J24" s="591">
        <f t="shared" si="0"/>
        <v>7225.6852287357815</v>
      </c>
      <c r="K24" s="589">
        <f t="shared" si="0"/>
        <v>3538.4160141224129</v>
      </c>
      <c r="L24" s="590">
        <f t="shared" si="0"/>
        <v>0</v>
      </c>
      <c r="M24" s="589">
        <f t="shared" si="0"/>
        <v>0</v>
      </c>
      <c r="N24" s="589">
        <f t="shared" si="0"/>
        <v>0</v>
      </c>
      <c r="O24" s="619">
        <f t="shared" si="1"/>
        <v>16080.665647417753</v>
      </c>
    </row>
    <row r="25" spans="1:15" ht="14.25" x14ac:dyDescent="0.2">
      <c r="A25" s="523" t="s">
        <v>210</v>
      </c>
      <c r="B25" s="612">
        <f>+'11'!D24</f>
        <v>780890.4979419047</v>
      </c>
      <c r="C25" s="590">
        <f t="shared" ref="C25:N34" si="2">C$58*$B25/$B$47</f>
        <v>34.567556977216384</v>
      </c>
      <c r="D25" s="592">
        <f t="shared" si="2"/>
        <v>0</v>
      </c>
      <c r="E25" s="592">
        <f t="shared" si="2"/>
        <v>358.00584112009875</v>
      </c>
      <c r="F25" s="592">
        <f t="shared" si="2"/>
        <v>1291.997820240382</v>
      </c>
      <c r="G25" s="590">
        <f t="shared" si="2"/>
        <v>1099.0525879800668</v>
      </c>
      <c r="H25" s="592">
        <f t="shared" si="2"/>
        <v>0</v>
      </c>
      <c r="I25" s="592">
        <f t="shared" si="2"/>
        <v>0</v>
      </c>
      <c r="J25" s="591">
        <f t="shared" si="2"/>
        <v>3783.1930339107444</v>
      </c>
      <c r="K25" s="589">
        <f t="shared" si="2"/>
        <v>1852.6285593606269</v>
      </c>
      <c r="L25" s="590">
        <f t="shared" si="2"/>
        <v>0</v>
      </c>
      <c r="M25" s="589">
        <f t="shared" si="2"/>
        <v>0</v>
      </c>
      <c r="N25" s="589">
        <f t="shared" si="2"/>
        <v>0</v>
      </c>
      <c r="O25" s="619">
        <f t="shared" si="1"/>
        <v>8419.4453995891345</v>
      </c>
    </row>
    <row r="26" spans="1:15" ht="14.25" x14ac:dyDescent="0.2">
      <c r="A26" s="523" t="s">
        <v>299</v>
      </c>
      <c r="B26" s="612">
        <f>+'11'!D25</f>
        <v>15170715.916414112</v>
      </c>
      <c r="C26" s="590">
        <f t="shared" si="2"/>
        <v>671.55969781671331</v>
      </c>
      <c r="D26" s="592">
        <f t="shared" si="2"/>
        <v>0</v>
      </c>
      <c r="E26" s="592">
        <f t="shared" si="2"/>
        <v>6955.1427842498415</v>
      </c>
      <c r="F26" s="592">
        <f t="shared" si="2"/>
        <v>25100.231014657969</v>
      </c>
      <c r="G26" s="590">
        <f t="shared" si="2"/>
        <v>21351.795973173386</v>
      </c>
      <c r="H26" s="592">
        <f t="shared" si="2"/>
        <v>0</v>
      </c>
      <c r="I26" s="592">
        <f t="shared" si="2"/>
        <v>0</v>
      </c>
      <c r="J26" s="591">
        <f t="shared" si="2"/>
        <v>73497.816820261272</v>
      </c>
      <c r="K26" s="589">
        <f t="shared" si="2"/>
        <v>35991.860122219805</v>
      </c>
      <c r="L26" s="590">
        <f t="shared" si="2"/>
        <v>0</v>
      </c>
      <c r="M26" s="589">
        <f t="shared" si="2"/>
        <v>0</v>
      </c>
      <c r="N26" s="589">
        <f t="shared" si="2"/>
        <v>0</v>
      </c>
      <c r="O26" s="619">
        <f t="shared" si="1"/>
        <v>163568.406412379</v>
      </c>
    </row>
    <row r="27" spans="1:15" ht="14.25" x14ac:dyDescent="0.2">
      <c r="A27" s="523" t="s">
        <v>255</v>
      </c>
      <c r="B27" s="612">
        <f>+'11'!D26</f>
        <v>266500.63667116471</v>
      </c>
      <c r="C27" s="590">
        <f t="shared" si="2"/>
        <v>11.797141810374912</v>
      </c>
      <c r="D27" s="592">
        <f t="shared" si="2"/>
        <v>0</v>
      </c>
      <c r="E27" s="592">
        <f t="shared" si="2"/>
        <v>122.17946670110489</v>
      </c>
      <c r="F27" s="592">
        <f t="shared" si="2"/>
        <v>440.93024896486168</v>
      </c>
      <c r="G27" s="590">
        <f t="shared" si="2"/>
        <v>375.0823133380855</v>
      </c>
      <c r="H27" s="592">
        <f t="shared" si="2"/>
        <v>0</v>
      </c>
      <c r="I27" s="592">
        <f t="shared" si="2"/>
        <v>0</v>
      </c>
      <c r="J27" s="591">
        <f t="shared" si="2"/>
        <v>1291.1200159873588</v>
      </c>
      <c r="K27" s="589">
        <f t="shared" si="2"/>
        <v>632.2611068850797</v>
      </c>
      <c r="L27" s="590">
        <f t="shared" si="2"/>
        <v>0</v>
      </c>
      <c r="M27" s="589">
        <f t="shared" si="2"/>
        <v>0</v>
      </c>
      <c r="N27" s="589">
        <f t="shared" si="2"/>
        <v>0</v>
      </c>
      <c r="O27" s="619">
        <f t="shared" si="1"/>
        <v>2873.3702936868654</v>
      </c>
    </row>
    <row r="28" spans="1:15" ht="14.25" x14ac:dyDescent="0.2">
      <c r="A28" s="511" t="s">
        <v>266</v>
      </c>
      <c r="B28" s="612">
        <f>+'11'!D27</f>
        <v>11023810.894191496</v>
      </c>
      <c r="C28" s="590">
        <f t="shared" si="2"/>
        <v>487.98930476853258</v>
      </c>
      <c r="D28" s="592">
        <f t="shared" si="2"/>
        <v>0</v>
      </c>
      <c r="E28" s="592">
        <f t="shared" si="2"/>
        <v>5053.9591683154858</v>
      </c>
      <c r="F28" s="592">
        <f t="shared" si="2"/>
        <v>18239.09969909404</v>
      </c>
      <c r="G28" s="590">
        <f t="shared" si="2"/>
        <v>15515.296862487094</v>
      </c>
      <c r="H28" s="592">
        <f t="shared" si="2"/>
        <v>0</v>
      </c>
      <c r="I28" s="592">
        <f t="shared" si="2"/>
        <v>0</v>
      </c>
      <c r="J28" s="591">
        <f t="shared" si="2"/>
        <v>53407.237880306944</v>
      </c>
      <c r="K28" s="589">
        <f t="shared" si="2"/>
        <v>26153.509294064137</v>
      </c>
      <c r="L28" s="590">
        <f t="shared" si="2"/>
        <v>0</v>
      </c>
      <c r="M28" s="589">
        <f t="shared" si="2"/>
        <v>0</v>
      </c>
      <c r="N28" s="589">
        <f t="shared" si="2"/>
        <v>0</v>
      </c>
      <c r="O28" s="619">
        <f t="shared" si="1"/>
        <v>118857.09220903623</v>
      </c>
    </row>
    <row r="29" spans="1:15" ht="14.25" x14ac:dyDescent="0.2">
      <c r="A29" s="511" t="s">
        <v>348</v>
      </c>
      <c r="B29" s="612">
        <f>+'11'!D28</f>
        <v>137452.76514267331</v>
      </c>
      <c r="C29" s="590">
        <f t="shared" si="2"/>
        <v>6.0845999576995604</v>
      </c>
      <c r="D29" s="592">
        <f t="shared" si="2"/>
        <v>0</v>
      </c>
      <c r="E29" s="592">
        <f t="shared" si="2"/>
        <v>63.016380566647769</v>
      </c>
      <c r="F29" s="592">
        <f t="shared" si="2"/>
        <v>227.41815071177754</v>
      </c>
      <c r="G29" s="590">
        <f t="shared" si="2"/>
        <v>193.45582722958207</v>
      </c>
      <c r="H29" s="592">
        <f t="shared" si="2"/>
        <v>0</v>
      </c>
      <c r="I29" s="592">
        <f t="shared" si="2"/>
        <v>0</v>
      </c>
      <c r="J29" s="591">
        <f t="shared" si="2"/>
        <v>665.91967113194153</v>
      </c>
      <c r="K29" s="589">
        <f t="shared" si="2"/>
        <v>326.10067472654839</v>
      </c>
      <c r="L29" s="590">
        <f t="shared" si="2"/>
        <v>0</v>
      </c>
      <c r="M29" s="589">
        <f t="shared" si="2"/>
        <v>0</v>
      </c>
      <c r="N29" s="589">
        <f t="shared" si="2"/>
        <v>0</v>
      </c>
      <c r="O29" s="619">
        <f t="shared" si="1"/>
        <v>1481.9953043241967</v>
      </c>
    </row>
    <row r="30" spans="1:15" ht="14.25" x14ac:dyDescent="0.2">
      <c r="A30" s="511" t="s">
        <v>138</v>
      </c>
      <c r="B30" s="612">
        <f>+'11'!D29</f>
        <v>147962.17792659788</v>
      </c>
      <c r="C30" s="590">
        <f t="shared" si="2"/>
        <v>6.5498184821442331</v>
      </c>
      <c r="D30" s="592">
        <f t="shared" si="2"/>
        <v>0</v>
      </c>
      <c r="E30" s="592">
        <f t="shared" si="2"/>
        <v>67.834509578722333</v>
      </c>
      <c r="F30" s="592">
        <f t="shared" si="2"/>
        <v>244.80616919147877</v>
      </c>
      <c r="G30" s="590">
        <f t="shared" si="2"/>
        <v>208.24714220750155</v>
      </c>
      <c r="H30" s="592">
        <f t="shared" si="2"/>
        <v>0</v>
      </c>
      <c r="I30" s="592">
        <f t="shared" si="2"/>
        <v>0</v>
      </c>
      <c r="J30" s="591">
        <f t="shared" si="2"/>
        <v>716.83479603027763</v>
      </c>
      <c r="K30" s="589">
        <f t="shared" si="2"/>
        <v>351.03379699775422</v>
      </c>
      <c r="L30" s="590">
        <f t="shared" si="2"/>
        <v>0</v>
      </c>
      <c r="M30" s="589">
        <f t="shared" si="2"/>
        <v>0</v>
      </c>
      <c r="N30" s="589">
        <f t="shared" si="2"/>
        <v>0</v>
      </c>
      <c r="O30" s="619">
        <f t="shared" si="1"/>
        <v>1595.3062324878788</v>
      </c>
    </row>
    <row r="31" spans="1:15" ht="14.25" x14ac:dyDescent="0.2">
      <c r="A31" s="511" t="s">
        <v>297</v>
      </c>
      <c r="B31" s="612">
        <f>+'11'!D30</f>
        <v>2073856.7406676724</v>
      </c>
      <c r="C31" s="590">
        <f t="shared" si="2"/>
        <v>91.803090490348566</v>
      </c>
      <c r="D31" s="592">
        <f t="shared" si="2"/>
        <v>0</v>
      </c>
      <c r="E31" s="592">
        <f t="shared" si="2"/>
        <v>950.7771304198302</v>
      </c>
      <c r="F31" s="592">
        <f t="shared" si="2"/>
        <v>3431.2344630844705</v>
      </c>
      <c r="G31" s="590">
        <f t="shared" si="2"/>
        <v>2918.8184821532832</v>
      </c>
      <c r="H31" s="592">
        <f t="shared" si="2"/>
        <v>0</v>
      </c>
      <c r="I31" s="592">
        <f t="shared" si="2"/>
        <v>0</v>
      </c>
      <c r="J31" s="591">
        <f t="shared" si="2"/>
        <v>10047.247847554776</v>
      </c>
      <c r="K31" s="589">
        <f t="shared" si="2"/>
        <v>4920.1344310240438</v>
      </c>
      <c r="L31" s="590">
        <f t="shared" si="2"/>
        <v>0</v>
      </c>
      <c r="M31" s="589">
        <f t="shared" si="2"/>
        <v>0</v>
      </c>
      <c r="N31" s="589">
        <f t="shared" si="2"/>
        <v>0</v>
      </c>
      <c r="O31" s="619">
        <f t="shared" si="1"/>
        <v>22360.015444726756</v>
      </c>
    </row>
    <row r="32" spans="1:15" ht="14.25" x14ac:dyDescent="0.2">
      <c r="A32" s="523" t="s">
        <v>349</v>
      </c>
      <c r="B32" s="612">
        <f>+'11'!D31</f>
        <v>48051.600503890259</v>
      </c>
      <c r="C32" s="590">
        <f t="shared" si="2"/>
        <v>2.127092649535915</v>
      </c>
      <c r="D32" s="592">
        <f t="shared" si="2"/>
        <v>0</v>
      </c>
      <c r="E32" s="592">
        <f t="shared" si="2"/>
        <v>22.02966190637655</v>
      </c>
      <c r="F32" s="592">
        <f t="shared" si="2"/>
        <v>79.502264752498718</v>
      </c>
      <c r="G32" s="590">
        <f t="shared" si="2"/>
        <v>67.629502509728098</v>
      </c>
      <c r="H32" s="592">
        <f t="shared" si="2"/>
        <v>0</v>
      </c>
      <c r="I32" s="592">
        <f t="shared" si="2"/>
        <v>0</v>
      </c>
      <c r="J32" s="591">
        <f t="shared" si="2"/>
        <v>232.79637897207968</v>
      </c>
      <c r="K32" s="589">
        <f t="shared" si="2"/>
        <v>114.00032098113385</v>
      </c>
      <c r="L32" s="590">
        <f t="shared" si="2"/>
        <v>0</v>
      </c>
      <c r="M32" s="589">
        <f t="shared" si="2"/>
        <v>0</v>
      </c>
      <c r="N32" s="589">
        <f t="shared" si="2"/>
        <v>0</v>
      </c>
      <c r="O32" s="619">
        <f t="shared" si="1"/>
        <v>518.08522177135285</v>
      </c>
    </row>
    <row r="33" spans="1:15" ht="14.25" x14ac:dyDescent="0.2">
      <c r="A33" s="511" t="s">
        <v>328</v>
      </c>
      <c r="B33" s="612">
        <f>+'11'!D32</f>
        <v>2967300.2506151269</v>
      </c>
      <c r="C33" s="590">
        <f t="shared" si="2"/>
        <v>131.35301396544571</v>
      </c>
      <c r="D33" s="592">
        <f t="shared" si="2"/>
        <v>0</v>
      </c>
      <c r="E33" s="592">
        <f t="shared" si="2"/>
        <v>1360.3838500751999</v>
      </c>
      <c r="F33" s="592">
        <f t="shared" si="2"/>
        <v>4909.4533303934495</v>
      </c>
      <c r="G33" s="590">
        <f t="shared" si="2"/>
        <v>4176.2821142626817</v>
      </c>
      <c r="H33" s="592">
        <f t="shared" si="2"/>
        <v>0</v>
      </c>
      <c r="I33" s="592">
        <f t="shared" si="2"/>
        <v>0</v>
      </c>
      <c r="J33" s="591">
        <f t="shared" si="2"/>
        <v>14375.728309200038</v>
      </c>
      <c r="K33" s="589">
        <f t="shared" si="2"/>
        <v>7039.7900896170322</v>
      </c>
      <c r="L33" s="590">
        <f t="shared" si="2"/>
        <v>0</v>
      </c>
      <c r="M33" s="589">
        <f t="shared" si="2"/>
        <v>0</v>
      </c>
      <c r="N33" s="589">
        <f t="shared" si="2"/>
        <v>0</v>
      </c>
      <c r="O33" s="619">
        <f t="shared" si="1"/>
        <v>31992.990707513847</v>
      </c>
    </row>
    <row r="34" spans="1:15" ht="14.25" x14ac:dyDescent="0.2">
      <c r="A34" s="523" t="s">
        <v>350</v>
      </c>
      <c r="B34" s="612">
        <f>+'11'!D33</f>
        <v>148565.76301502364</v>
      </c>
      <c r="C34" s="590">
        <f t="shared" si="2"/>
        <v>6.5765372884170024</v>
      </c>
      <c r="D34" s="592">
        <f t="shared" si="2"/>
        <v>0</v>
      </c>
      <c r="E34" s="592">
        <f t="shared" si="2"/>
        <v>68.11122825802363</v>
      </c>
      <c r="F34" s="592">
        <f t="shared" si="2"/>
        <v>245.80481192132501</v>
      </c>
      <c r="G34" s="590">
        <f t="shared" si="2"/>
        <v>209.09664896324884</v>
      </c>
      <c r="H34" s="592">
        <f t="shared" si="2"/>
        <v>0</v>
      </c>
      <c r="I34" s="592">
        <f t="shared" si="2"/>
        <v>0</v>
      </c>
      <c r="J34" s="591">
        <f t="shared" si="2"/>
        <v>719.7589946316474</v>
      </c>
      <c r="K34" s="589">
        <f t="shared" si="2"/>
        <v>352.46577622630025</v>
      </c>
      <c r="L34" s="590">
        <f t="shared" si="2"/>
        <v>0</v>
      </c>
      <c r="M34" s="589">
        <f t="shared" si="2"/>
        <v>0</v>
      </c>
      <c r="N34" s="589">
        <f t="shared" si="2"/>
        <v>0</v>
      </c>
      <c r="O34" s="619">
        <f t="shared" si="1"/>
        <v>1601.8139972889621</v>
      </c>
    </row>
    <row r="35" spans="1:15" ht="14.25" x14ac:dyDescent="0.2">
      <c r="A35" s="511" t="s">
        <v>421</v>
      </c>
      <c r="B35" s="612">
        <f>+'11'!D34</f>
        <v>19012.930285412123</v>
      </c>
      <c r="C35" s="590">
        <f t="shared" ref="C35:N42" si="3">C$58*$B35/$B$47</f>
        <v>0.84164239759224491</v>
      </c>
      <c r="D35" s="592">
        <f t="shared" si="3"/>
        <v>0</v>
      </c>
      <c r="E35" s="592">
        <f t="shared" si="3"/>
        <v>8.716638397991062</v>
      </c>
      <c r="F35" s="592">
        <f t="shared" si="3"/>
        <v>31.457245990157162</v>
      </c>
      <c r="G35" s="590">
        <f t="shared" si="3"/>
        <v>26.759462806040425</v>
      </c>
      <c r="H35" s="592">
        <f t="shared" si="3"/>
        <v>0</v>
      </c>
      <c r="I35" s="592">
        <f t="shared" si="3"/>
        <v>0</v>
      </c>
      <c r="J35" s="591">
        <f t="shared" si="3"/>
        <v>92.112255943154082</v>
      </c>
      <c r="K35" s="589">
        <f t="shared" si="3"/>
        <v>45.10734569920151</v>
      </c>
      <c r="L35" s="590">
        <f t="shared" si="3"/>
        <v>0</v>
      </c>
      <c r="M35" s="589">
        <f t="shared" si="3"/>
        <v>0</v>
      </c>
      <c r="N35" s="589">
        <f t="shared" si="3"/>
        <v>0</v>
      </c>
      <c r="O35" s="619">
        <f t="shared" si="1"/>
        <v>204.99459123413649</v>
      </c>
    </row>
    <row r="36" spans="1:15" ht="14.25" x14ac:dyDescent="0.2">
      <c r="A36" s="511" t="s">
        <v>352</v>
      </c>
      <c r="B36" s="612">
        <f>+'11'!D35</f>
        <v>75431.695545099865</v>
      </c>
      <c r="C36" s="590">
        <f t="shared" si="3"/>
        <v>3.3391230147063027</v>
      </c>
      <c r="D36" s="592">
        <f t="shared" si="3"/>
        <v>0</v>
      </c>
      <c r="E36" s="592">
        <f t="shared" si="3"/>
        <v>34.582297622921963</v>
      </c>
      <c r="F36" s="592">
        <f t="shared" si="3"/>
        <v>124.80314010499796</v>
      </c>
      <c r="G36" s="590">
        <f t="shared" si="3"/>
        <v>106.16520552249591</v>
      </c>
      <c r="H36" s="592">
        <f t="shared" si="3"/>
        <v>0</v>
      </c>
      <c r="I36" s="592">
        <f t="shared" si="3"/>
        <v>0</v>
      </c>
      <c r="J36" s="591">
        <f t="shared" si="3"/>
        <v>365.44517557124703</v>
      </c>
      <c r="K36" s="589">
        <f t="shared" si="3"/>
        <v>178.95839918165379</v>
      </c>
      <c r="L36" s="590">
        <f t="shared" si="3"/>
        <v>0</v>
      </c>
      <c r="M36" s="589">
        <f t="shared" si="3"/>
        <v>0</v>
      </c>
      <c r="N36" s="589">
        <f t="shared" si="3"/>
        <v>0</v>
      </c>
      <c r="O36" s="619">
        <f t="shared" si="1"/>
        <v>813.29334101802294</v>
      </c>
    </row>
    <row r="37" spans="1:15" ht="14.25" x14ac:dyDescent="0.2">
      <c r="A37" s="511" t="s">
        <v>353</v>
      </c>
      <c r="B37" s="612">
        <f>+'11'!D36</f>
        <v>4962.8107270564278</v>
      </c>
      <c r="C37" s="590">
        <f t="shared" si="3"/>
        <v>0.21968796268721735</v>
      </c>
      <c r="D37" s="592">
        <f t="shared" si="3"/>
        <v>0</v>
      </c>
      <c r="E37" s="592">
        <f t="shared" si="3"/>
        <v>2.2752424742551627</v>
      </c>
      <c r="F37" s="592">
        <f t="shared" si="3"/>
        <v>8.2110624454025753</v>
      </c>
      <c r="G37" s="590">
        <f t="shared" si="3"/>
        <v>6.9848333250334802</v>
      </c>
      <c r="H37" s="592">
        <f t="shared" si="3"/>
        <v>0</v>
      </c>
      <c r="I37" s="592">
        <f t="shared" si="3"/>
        <v>0</v>
      </c>
      <c r="J37" s="591">
        <f t="shared" si="3"/>
        <v>24.043410722375317</v>
      </c>
      <c r="K37" s="589">
        <f t="shared" si="3"/>
        <v>11.774051434712209</v>
      </c>
      <c r="L37" s="590">
        <f t="shared" si="3"/>
        <v>0</v>
      </c>
      <c r="M37" s="589">
        <f t="shared" si="3"/>
        <v>0</v>
      </c>
      <c r="N37" s="589">
        <f t="shared" si="3"/>
        <v>0</v>
      </c>
      <c r="O37" s="619">
        <f t="shared" si="1"/>
        <v>53.508288364465955</v>
      </c>
    </row>
    <row r="38" spans="1:15" ht="14.25" x14ac:dyDescent="0.2">
      <c r="A38" s="446" t="s">
        <v>336</v>
      </c>
      <c r="B38" s="612">
        <f>+'11'!D37</f>
        <v>166760.90257062868</v>
      </c>
      <c r="C38" s="590">
        <f t="shared" si="3"/>
        <v>7.3819786722658982</v>
      </c>
      <c r="D38" s="592">
        <f t="shared" si="3"/>
        <v>0</v>
      </c>
      <c r="E38" s="592">
        <f t="shared" si="3"/>
        <v>76.452943592081354</v>
      </c>
      <c r="F38" s="592">
        <f t="shared" si="3"/>
        <v>275.90900797284388</v>
      </c>
      <c r="G38" s="590">
        <f t="shared" si="3"/>
        <v>234.70512450489122</v>
      </c>
      <c r="H38" s="592">
        <f t="shared" si="3"/>
        <v>0</v>
      </c>
      <c r="I38" s="592">
        <f t="shared" si="3"/>
        <v>0</v>
      </c>
      <c r="J38" s="591">
        <f t="shared" si="3"/>
        <v>807.90928638090099</v>
      </c>
      <c r="K38" s="589">
        <f t="shared" si="3"/>
        <v>395.63294917962503</v>
      </c>
      <c r="L38" s="590">
        <f t="shared" si="3"/>
        <v>0</v>
      </c>
      <c r="M38" s="589">
        <f t="shared" si="3"/>
        <v>0</v>
      </c>
      <c r="N38" s="589">
        <f t="shared" si="3"/>
        <v>0</v>
      </c>
      <c r="O38" s="619">
        <f t="shared" si="1"/>
        <v>1797.9912903026084</v>
      </c>
    </row>
    <row r="39" spans="1:15" ht="14.25" x14ac:dyDescent="0.2">
      <c r="A39" s="1336" t="s">
        <v>354</v>
      </c>
      <c r="B39" s="612">
        <f>+'11'!D38</f>
        <v>68601.124294414782</v>
      </c>
      <c r="C39" s="590">
        <f t="shared" si="3"/>
        <v>3.0367551903861267</v>
      </c>
      <c r="D39" s="592">
        <f t="shared" si="3"/>
        <v>0</v>
      </c>
      <c r="E39" s="592">
        <f t="shared" si="3"/>
        <v>31.450764568828891</v>
      </c>
      <c r="F39" s="592">
        <f t="shared" si="3"/>
        <v>113.50183321223783</v>
      </c>
      <c r="G39" s="590">
        <f t="shared" si="3"/>
        <v>96.551620736622155</v>
      </c>
      <c r="H39" s="592">
        <f t="shared" si="3"/>
        <v>0</v>
      </c>
      <c r="I39" s="592">
        <f t="shared" si="3"/>
        <v>0</v>
      </c>
      <c r="J39" s="591">
        <f t="shared" si="3"/>
        <v>332.35299473241031</v>
      </c>
      <c r="K39" s="589">
        <f t="shared" si="3"/>
        <v>162.75316757860736</v>
      </c>
      <c r="L39" s="590">
        <f t="shared" si="3"/>
        <v>0</v>
      </c>
      <c r="M39" s="589">
        <f t="shared" si="3"/>
        <v>0</v>
      </c>
      <c r="N39" s="589">
        <f t="shared" si="3"/>
        <v>0</v>
      </c>
      <c r="O39" s="1337">
        <f t="shared" si="1"/>
        <v>739.64713601909261</v>
      </c>
    </row>
    <row r="40" spans="1:15" ht="14.25" x14ac:dyDescent="0.2">
      <c r="A40" s="1336" t="s">
        <v>1364</v>
      </c>
      <c r="B40" s="612">
        <f>+'11'!D39</f>
        <v>34696.370254479363</v>
      </c>
      <c r="C40" s="590">
        <f t="shared" si="3"/>
        <v>1.5358987704874592</v>
      </c>
      <c r="D40" s="592">
        <f t="shared" si="3"/>
        <v>0</v>
      </c>
      <c r="E40" s="592">
        <f t="shared" si="3"/>
        <v>15.906843852636266</v>
      </c>
      <c r="F40" s="592">
        <f t="shared" si="3"/>
        <v>57.40578846481953</v>
      </c>
      <c r="G40" s="590">
        <f t="shared" si="3"/>
        <v>48.832884536568045</v>
      </c>
      <c r="H40" s="592">
        <f t="shared" si="3"/>
        <v>0</v>
      </c>
      <c r="I40" s="592">
        <f t="shared" si="3"/>
        <v>0</v>
      </c>
      <c r="J40" s="591">
        <f t="shared" si="3"/>
        <v>168.09407541094163</v>
      </c>
      <c r="K40" s="589">
        <f t="shared" si="3"/>
        <v>82.315621215794536</v>
      </c>
      <c r="L40" s="590">
        <f t="shared" si="3"/>
        <v>0</v>
      </c>
      <c r="M40" s="589">
        <f t="shared" si="3"/>
        <v>0</v>
      </c>
      <c r="N40" s="589">
        <f t="shared" si="3"/>
        <v>0</v>
      </c>
      <c r="O40" s="1337">
        <f t="shared" ref="O40" si="4">SUM(C40:N40)</f>
        <v>374.09111225124747</v>
      </c>
    </row>
    <row r="41" spans="1:15" ht="14.25" x14ac:dyDescent="0.2">
      <c r="A41" s="446" t="s">
        <v>1433</v>
      </c>
      <c r="B41" s="612">
        <f>+'11'!D40</f>
        <v>125403.82715463547</v>
      </c>
      <c r="C41" s="590">
        <f t="shared" si="3"/>
        <v>5.5512315129378829</v>
      </c>
      <c r="D41" s="592">
        <f t="shared" si="3"/>
        <v>0</v>
      </c>
      <c r="E41" s="592">
        <f t="shared" si="3"/>
        <v>57.492443227955363</v>
      </c>
      <c r="F41" s="592">
        <f t="shared" si="3"/>
        <v>207.48295921209231</v>
      </c>
      <c r="G41" s="590">
        <f t="shared" si="3"/>
        <v>176.49773065513827</v>
      </c>
      <c r="H41" s="592">
        <f t="shared" si="3"/>
        <v>0</v>
      </c>
      <c r="I41" s="592">
        <f t="shared" si="3"/>
        <v>0</v>
      </c>
      <c r="J41" s="591">
        <f t="shared" si="3"/>
        <v>607.54598316607951</v>
      </c>
      <c r="K41" s="589">
        <f t="shared" si="3"/>
        <v>297.51509622938914</v>
      </c>
      <c r="L41" s="590">
        <f t="shared" si="3"/>
        <v>0</v>
      </c>
      <c r="M41" s="589">
        <f t="shared" si="3"/>
        <v>0</v>
      </c>
      <c r="N41" s="589">
        <f t="shared" si="3"/>
        <v>0</v>
      </c>
      <c r="O41" s="1337">
        <f t="shared" ref="O41" si="5">SUM(C41:N41)</f>
        <v>1352.0854440035926</v>
      </c>
    </row>
    <row r="42" spans="1:15" ht="14.25" x14ac:dyDescent="0.2">
      <c r="A42" s="1336" t="s">
        <v>1651</v>
      </c>
      <c r="B42" s="612">
        <f>+'11'!D41</f>
        <v>388528.29626261705</v>
      </c>
      <c r="C42" s="590">
        <f t="shared" si="3"/>
        <v>17.198921044264008</v>
      </c>
      <c r="D42" s="592">
        <f t="shared" si="3"/>
        <v>0</v>
      </c>
      <c r="E42" s="592">
        <f t="shared" si="3"/>
        <v>178.12407740784843</v>
      </c>
      <c r="F42" s="592">
        <f t="shared" si="3"/>
        <v>642.82727629035105</v>
      </c>
      <c r="G42" s="590">
        <f t="shared" si="3"/>
        <v>546.82830772859984</v>
      </c>
      <c r="H42" s="592">
        <f t="shared" si="3"/>
        <v>0</v>
      </c>
      <c r="I42" s="592">
        <f t="shared" si="3"/>
        <v>0</v>
      </c>
      <c r="J42" s="591">
        <f t="shared" si="3"/>
        <v>1882.3094246528992</v>
      </c>
      <c r="K42" s="589">
        <f t="shared" si="3"/>
        <v>921.76639320485287</v>
      </c>
      <c r="L42" s="590">
        <f t="shared" si="3"/>
        <v>0</v>
      </c>
      <c r="M42" s="589">
        <f t="shared" si="3"/>
        <v>0</v>
      </c>
      <c r="N42" s="589">
        <f t="shared" si="3"/>
        <v>0</v>
      </c>
      <c r="O42" s="1337">
        <f t="shared" ref="O42" si="6">SUM(C42:N42)</f>
        <v>4189.0544003288151</v>
      </c>
    </row>
    <row r="43" spans="1:15" ht="14.25" x14ac:dyDescent="0.2">
      <c r="A43" s="1572" t="s">
        <v>1667</v>
      </c>
      <c r="B43" s="612">
        <f>+'11'!D42</f>
        <v>0</v>
      </c>
      <c r="C43" s="590">
        <f t="shared" ref="C43:N45" si="7">C$58*$B43/$B$47</f>
        <v>0</v>
      </c>
      <c r="D43" s="592">
        <f t="shared" si="7"/>
        <v>0</v>
      </c>
      <c r="E43" s="592">
        <f t="shared" si="7"/>
        <v>0</v>
      </c>
      <c r="F43" s="592">
        <f t="shared" si="7"/>
        <v>0</v>
      </c>
      <c r="G43" s="590">
        <f t="shared" si="7"/>
        <v>0</v>
      </c>
      <c r="H43" s="592">
        <f t="shared" si="7"/>
        <v>0</v>
      </c>
      <c r="I43" s="592">
        <f t="shared" si="7"/>
        <v>0</v>
      </c>
      <c r="J43" s="591">
        <f t="shared" si="7"/>
        <v>0</v>
      </c>
      <c r="K43" s="589">
        <f t="shared" si="7"/>
        <v>0</v>
      </c>
      <c r="L43" s="590">
        <f t="shared" si="7"/>
        <v>0</v>
      </c>
      <c r="M43" s="589">
        <f t="shared" si="7"/>
        <v>0</v>
      </c>
      <c r="N43" s="589">
        <f t="shared" si="7"/>
        <v>0</v>
      </c>
      <c r="O43" s="1337">
        <f t="shared" ref="O43:O45" si="8">SUM(C43:N43)</f>
        <v>0</v>
      </c>
    </row>
    <row r="44" spans="1:15" ht="14.25" x14ac:dyDescent="0.2">
      <c r="A44" s="1572" t="s">
        <v>1668</v>
      </c>
      <c r="B44" s="612">
        <f>+'11'!D43</f>
        <v>0</v>
      </c>
      <c r="C44" s="590">
        <f t="shared" si="7"/>
        <v>0</v>
      </c>
      <c r="D44" s="592">
        <f t="shared" si="7"/>
        <v>0</v>
      </c>
      <c r="E44" s="592">
        <f t="shared" si="7"/>
        <v>0</v>
      </c>
      <c r="F44" s="592">
        <f t="shared" si="7"/>
        <v>0</v>
      </c>
      <c r="G44" s="590">
        <f t="shared" si="7"/>
        <v>0</v>
      </c>
      <c r="H44" s="592">
        <f t="shared" si="7"/>
        <v>0</v>
      </c>
      <c r="I44" s="592">
        <f t="shared" si="7"/>
        <v>0</v>
      </c>
      <c r="J44" s="591">
        <f t="shared" si="7"/>
        <v>0</v>
      </c>
      <c r="K44" s="589">
        <f t="shared" si="7"/>
        <v>0</v>
      </c>
      <c r="L44" s="590">
        <f t="shared" si="7"/>
        <v>0</v>
      </c>
      <c r="M44" s="589">
        <f t="shared" si="7"/>
        <v>0</v>
      </c>
      <c r="N44" s="589">
        <f t="shared" si="7"/>
        <v>0</v>
      </c>
      <c r="O44" s="1337">
        <f t="shared" si="8"/>
        <v>0</v>
      </c>
    </row>
    <row r="45" spans="1:15" ht="14.25" x14ac:dyDescent="0.2">
      <c r="A45" s="1592" t="s">
        <v>1669</v>
      </c>
      <c r="B45" s="618">
        <f>+'11'!D44</f>
        <v>0</v>
      </c>
      <c r="C45" s="615">
        <f t="shared" si="7"/>
        <v>0</v>
      </c>
      <c r="D45" s="617">
        <f t="shared" si="7"/>
        <v>0</v>
      </c>
      <c r="E45" s="617">
        <f t="shared" si="7"/>
        <v>0</v>
      </c>
      <c r="F45" s="617">
        <f t="shared" si="7"/>
        <v>0</v>
      </c>
      <c r="G45" s="615">
        <f t="shared" si="7"/>
        <v>0</v>
      </c>
      <c r="H45" s="617">
        <f t="shared" si="7"/>
        <v>0</v>
      </c>
      <c r="I45" s="617">
        <f t="shared" si="7"/>
        <v>0</v>
      </c>
      <c r="J45" s="616">
        <f t="shared" si="7"/>
        <v>0</v>
      </c>
      <c r="K45" s="614">
        <f t="shared" si="7"/>
        <v>0</v>
      </c>
      <c r="L45" s="615">
        <f t="shared" si="7"/>
        <v>0</v>
      </c>
      <c r="M45" s="614">
        <f t="shared" si="7"/>
        <v>0</v>
      </c>
      <c r="N45" s="614">
        <f t="shared" si="7"/>
        <v>0</v>
      </c>
      <c r="O45" s="613">
        <f t="shared" si="8"/>
        <v>0</v>
      </c>
    </row>
    <row r="46" spans="1:15" ht="6.75" customHeight="1" x14ac:dyDescent="0.2">
      <c r="A46" s="511"/>
      <c r="B46" s="612"/>
      <c r="C46" s="590"/>
      <c r="D46" s="592"/>
      <c r="E46" s="592"/>
      <c r="F46" s="592"/>
      <c r="G46" s="590"/>
      <c r="H46" s="592"/>
      <c r="I46" s="592"/>
      <c r="J46" s="591"/>
      <c r="K46" s="589"/>
      <c r="L46" s="590"/>
      <c r="M46" s="589"/>
      <c r="N46" s="589"/>
      <c r="O46" s="588"/>
    </row>
    <row r="47" spans="1:15" ht="14.25" customHeight="1" x14ac:dyDescent="0.2">
      <c r="A47" s="511" t="s">
        <v>742</v>
      </c>
      <c r="B47" s="612">
        <f>SUM(B15:B45)</f>
        <v>84151924.054702267</v>
      </c>
      <c r="C47" s="593">
        <f>SUM(C15:C45)</f>
        <v>3725.1399999999994</v>
      </c>
      <c r="D47" s="592">
        <f t="shared" ref="D47:O47" si="9">SUM(D15:D45)</f>
        <v>0</v>
      </c>
      <c r="E47" s="592">
        <f t="shared" si="9"/>
        <v>38580.160000000003</v>
      </c>
      <c r="F47" s="592">
        <f t="shared" si="9"/>
        <v>139230.92000000001</v>
      </c>
      <c r="G47" s="592">
        <f t="shared" si="9"/>
        <v>118438.36</v>
      </c>
      <c r="H47" s="592">
        <f t="shared" si="9"/>
        <v>0</v>
      </c>
      <c r="I47" s="592">
        <f t="shared" si="9"/>
        <v>0</v>
      </c>
      <c r="J47" s="592">
        <f t="shared" si="9"/>
        <v>407692.20999999996</v>
      </c>
      <c r="K47" s="592">
        <f t="shared" si="9"/>
        <v>199646.75999999992</v>
      </c>
      <c r="L47" s="592">
        <f t="shared" si="9"/>
        <v>0</v>
      </c>
      <c r="M47" s="592">
        <f t="shared" si="9"/>
        <v>0</v>
      </c>
      <c r="N47" s="592">
        <f t="shared" si="9"/>
        <v>0</v>
      </c>
      <c r="O47" s="592">
        <f t="shared" si="9"/>
        <v>907313.54999999993</v>
      </c>
    </row>
    <row r="48" spans="1:15" ht="6" customHeight="1" thickBot="1" x14ac:dyDescent="0.25">
      <c r="A48" s="501"/>
      <c r="B48" s="611"/>
      <c r="C48" s="609"/>
      <c r="D48" s="500"/>
      <c r="E48" s="500"/>
      <c r="F48" s="500"/>
      <c r="G48" s="609"/>
      <c r="H48" s="500"/>
      <c r="I48" s="500"/>
      <c r="J48" s="610"/>
      <c r="K48" s="608"/>
      <c r="L48" s="609"/>
      <c r="M48" s="608"/>
      <c r="N48" s="608"/>
      <c r="O48" s="607"/>
    </row>
    <row r="49" spans="1:18" ht="6" customHeight="1" x14ac:dyDescent="0.2"/>
    <row r="50" spans="1:18" x14ac:dyDescent="0.2">
      <c r="A50" s="429"/>
      <c r="B50" s="429"/>
      <c r="C50" s="429"/>
      <c r="D50" s="429"/>
      <c r="E50" s="429"/>
      <c r="F50" s="429"/>
      <c r="G50" s="429"/>
      <c r="H50" s="429"/>
      <c r="I50" s="429"/>
      <c r="J50" s="429"/>
      <c r="K50" s="429"/>
      <c r="L50" s="429"/>
      <c r="M50" s="429"/>
      <c r="N50" s="429"/>
      <c r="O50" s="429"/>
      <c r="P50" s="429"/>
    </row>
    <row r="51" spans="1:18" x14ac:dyDescent="0.2">
      <c r="A51" s="429"/>
      <c r="B51" s="429"/>
      <c r="C51" s="429"/>
      <c r="D51" s="429"/>
      <c r="E51" s="429"/>
      <c r="F51" s="429"/>
      <c r="G51" s="429"/>
      <c r="H51" s="429"/>
      <c r="I51" s="429"/>
      <c r="J51" s="429"/>
      <c r="K51" s="429"/>
      <c r="L51" s="429"/>
      <c r="M51" s="429"/>
      <c r="N51" s="429"/>
      <c r="O51" s="429"/>
      <c r="P51" s="429"/>
    </row>
    <row r="52" spans="1:18" ht="15.75" x14ac:dyDescent="0.25">
      <c r="A52" s="494" t="s">
        <v>772</v>
      </c>
      <c r="B52" s="479"/>
      <c r="C52" s="490" t="s">
        <v>755</v>
      </c>
      <c r="D52" s="493" t="s">
        <v>750</v>
      </c>
      <c r="E52" s="492" t="s">
        <v>754</v>
      </c>
      <c r="F52" s="491" t="s">
        <v>753</v>
      </c>
      <c r="G52" s="491" t="s">
        <v>752</v>
      </c>
      <c r="H52" s="491" t="s">
        <v>201</v>
      </c>
      <c r="I52" s="491" t="s">
        <v>751</v>
      </c>
      <c r="J52" s="488" t="s">
        <v>749</v>
      </c>
      <c r="K52" s="488" t="s">
        <v>750</v>
      </c>
      <c r="L52" s="488"/>
      <c r="M52" s="488"/>
      <c r="N52" s="488"/>
      <c r="O52" s="429"/>
      <c r="P52" s="429"/>
    </row>
    <row r="53" spans="1:18" ht="41.25" customHeight="1" x14ac:dyDescent="0.25">
      <c r="A53" s="487"/>
      <c r="B53" s="476"/>
      <c r="C53" s="606"/>
      <c r="D53" s="605"/>
      <c r="E53" s="604"/>
      <c r="F53" s="484"/>
      <c r="G53" s="484"/>
      <c r="H53" s="484"/>
      <c r="I53" s="484"/>
      <c r="J53" s="1351" t="s">
        <v>1388</v>
      </c>
      <c r="K53" s="1350" t="s">
        <v>1387</v>
      </c>
      <c r="L53" s="481"/>
      <c r="M53" s="481"/>
      <c r="N53" s="481"/>
      <c r="O53" s="429"/>
      <c r="P53" s="429"/>
    </row>
    <row r="54" spans="1:18" x14ac:dyDescent="0.2">
      <c r="A54" s="480" t="s">
        <v>771</v>
      </c>
      <c r="B54" s="447"/>
      <c r="C54" s="1366">
        <v>48492</v>
      </c>
      <c r="D54" s="1371">
        <v>0</v>
      </c>
      <c r="E54" s="1366">
        <v>471815</v>
      </c>
      <c r="F54" s="1372">
        <v>1812438</v>
      </c>
      <c r="G54" s="1372">
        <v>1541771</v>
      </c>
      <c r="H54" s="1372">
        <v>0</v>
      </c>
      <c r="I54" s="1372">
        <v>0</v>
      </c>
      <c r="J54" s="1370">
        <v>5307132</v>
      </c>
      <c r="K54" s="1370">
        <v>2598901</v>
      </c>
      <c r="L54" s="478"/>
      <c r="M54" s="478"/>
      <c r="N54" s="478"/>
      <c r="O54" s="429"/>
      <c r="P54" s="429"/>
    </row>
    <row r="55" spans="1:18" x14ac:dyDescent="0.2">
      <c r="A55" s="469" t="s">
        <v>770</v>
      </c>
      <c r="B55" s="447"/>
      <c r="C55" s="603">
        <f>('4A'!$C$1)/((1+'4A'!$C$1)^12-1)*C54</f>
        <v>3834.4212248649624</v>
      </c>
      <c r="D55" s="458">
        <f>('4A'!$C$1)/((1+'4A'!$C$1)^12-1)*D54</f>
        <v>0</v>
      </c>
      <c r="E55" s="603">
        <f>('4A'!$C$1)/((1+'4A'!$C$1)^12-1)*E54</f>
        <v>37307.956986918718</v>
      </c>
      <c r="F55" s="603">
        <f>('4A'!$C$1)/((1+'4A'!$C$1)^12-1)*F54</f>
        <v>143315.40740641349</v>
      </c>
      <c r="G55" s="602">
        <f>('4A'!$C$1)/((1+'4A'!$C$1)^12-1)*G54</f>
        <v>121912.8814295405</v>
      </c>
      <c r="H55" s="602">
        <f>('4A'!$C$1)/((1+'4A'!$C$1)^12-1)*H54</f>
        <v>0</v>
      </c>
      <c r="I55" s="602">
        <f>('4A'!$C$1)/((1+'4A'!$C$1)^12-1)*I54</f>
        <v>0</v>
      </c>
      <c r="J55" s="602">
        <f>('4A'!$C$1)/((1+'4A'!$C$1)^12-1)*J54</f>
        <v>419652.30520415818</v>
      </c>
      <c r="K55" s="602">
        <f>('4A'!$C$1)/((1+'4A'!$C$1)^12-1)*K54</f>
        <v>205503.6120540043</v>
      </c>
      <c r="L55" s="601"/>
      <c r="M55" s="601"/>
      <c r="N55" s="600"/>
      <c r="O55" s="429"/>
      <c r="P55" s="429"/>
    </row>
    <row r="56" spans="1:18" x14ac:dyDescent="0.2">
      <c r="A56" s="469" t="s">
        <v>746</v>
      </c>
      <c r="B56" s="447"/>
      <c r="C56" s="599">
        <f>+'4A'!D55</f>
        <v>0.97150000000000003</v>
      </c>
      <c r="D56" s="599">
        <f>+'4A'!E55</f>
        <v>0.97150000000000003</v>
      </c>
      <c r="E56" s="599">
        <f>+'4A'!F55</f>
        <v>1.0341</v>
      </c>
      <c r="F56" s="599">
        <f>+'4A'!G55</f>
        <v>0.97150000000000003</v>
      </c>
      <c r="G56" s="599">
        <f>+'4A'!H55</f>
        <v>0.97150000000000003</v>
      </c>
      <c r="H56" s="599">
        <f>+'4A'!I55</f>
        <v>0.98319999999999996</v>
      </c>
      <c r="I56" s="599">
        <f>+'4A'!J55</f>
        <v>0.98399999999999999</v>
      </c>
      <c r="J56" s="466">
        <f>+Peajes!C37</f>
        <v>0.97150000000000003</v>
      </c>
      <c r="K56" s="466">
        <f>+Peajes!C36</f>
        <v>0.97150000000000003</v>
      </c>
      <c r="L56" s="466"/>
      <c r="M56" s="466"/>
      <c r="N56" s="466"/>
      <c r="O56" s="429"/>
      <c r="P56" s="429"/>
    </row>
    <row r="57" spans="1:18" x14ac:dyDescent="0.2">
      <c r="A57" s="469" t="str">
        <f>+CONCATENATE("FAPCSPT (días del 4 al ",RELACION!C71,"):")</f>
        <v>FAPCSPT (días del 4 al 31):</v>
      </c>
      <c r="B57" s="447"/>
      <c r="C57" s="599">
        <f>+'4A'!D56</f>
        <v>0.97150000000000003</v>
      </c>
      <c r="D57" s="599">
        <f>+'4A'!E56</f>
        <v>0.97150000000000003</v>
      </c>
      <c r="E57" s="599">
        <f>+'4A'!F56</f>
        <v>1.0341</v>
      </c>
      <c r="F57" s="599">
        <f>+'4A'!G56</f>
        <v>0.97150000000000003</v>
      </c>
      <c r="G57" s="599">
        <f>+'4A'!H56</f>
        <v>0.97150000000000003</v>
      </c>
      <c r="H57" s="599">
        <f>+'4A'!I56</f>
        <v>0.98319999999999996</v>
      </c>
      <c r="I57" s="599">
        <f>+'4A'!J56</f>
        <v>0.98399999999999999</v>
      </c>
      <c r="J57" s="466">
        <f>+Peajes!D37</f>
        <v>0.97150000000000003</v>
      </c>
      <c r="K57" s="466">
        <f>+Peajes!D36</f>
        <v>0.97150000000000003</v>
      </c>
      <c r="L57" s="466"/>
      <c r="M57" s="466"/>
      <c r="N57" s="466"/>
      <c r="O57" s="429"/>
      <c r="P57" s="429"/>
    </row>
    <row r="58" spans="1:18" x14ac:dyDescent="0.2">
      <c r="A58" s="465" t="s">
        <v>769</v>
      </c>
      <c r="B58" s="464"/>
      <c r="C58" s="463">
        <f>+ROUND((ROUND(C55*C56,2)*3+ROUND(C55*C57,2)*(RELACION!$C$71-3))/RELACION!$C$71,2)</f>
        <v>3725.14</v>
      </c>
      <c r="D58" s="463">
        <f>+ROUND((ROUND(D55*D56,2)*3+ROUND(D55*D57,2)*(RELACION!$C$71-3))/RELACION!$C$71,2)</f>
        <v>0</v>
      </c>
      <c r="E58" s="463">
        <f>+ROUND((ROUND(E55*E56,2)*3+ROUND(E55*E57,2)*(RELACION!$C$71-3))/RELACION!$C$71,2)</f>
        <v>38580.160000000003</v>
      </c>
      <c r="F58" s="463">
        <f>+ROUND((ROUND(F55*F56,2)*3+ROUND(F55*F57,2)*(RELACION!$C$71-3))/RELACION!$C$71,2)</f>
        <v>139230.92000000001</v>
      </c>
      <c r="G58" s="463">
        <f>+ROUND((ROUND(G55*G56,2)*3+ROUND(G55*G57,2)*(RELACION!$C$71-3))/RELACION!$C$71,2)</f>
        <v>118438.36</v>
      </c>
      <c r="H58" s="463">
        <f>+ROUND((ROUND(H55*H56,2)*3+ROUND(H55*H57,2)*(RELACION!$C$71-3))/RELACION!$C$71,2)</f>
        <v>0</v>
      </c>
      <c r="I58" s="463">
        <f>+ROUND((ROUND(I55*I56,2)*3+ROUND(I55*I57,2)*(RELACION!$C$71-3))/RELACION!$C$71,2)</f>
        <v>0</v>
      </c>
      <c r="J58" s="463">
        <f>+ROUND((ROUND(J55*J56,2)*3+ROUND(J55*J57,2)*(RELACION!$C$71-3))/RELACION!$C$71,2)</f>
        <v>407692.21</v>
      </c>
      <c r="K58" s="463">
        <f>+ROUND((ROUND(K55*K56,2)*3+ROUND(K55*K57,2)*(RELACION!$C$71-3))/RELACION!$C$71,2)</f>
        <v>199646.76</v>
      </c>
      <c r="L58" s="463"/>
      <c r="M58" s="463"/>
      <c r="N58" s="463"/>
    </row>
    <row r="59" spans="1:18" x14ac:dyDescent="0.2">
      <c r="P59" s="596"/>
    </row>
    <row r="60" spans="1:18" x14ac:dyDescent="0.2">
      <c r="A60" s="447" t="s">
        <v>744</v>
      </c>
      <c r="C60" s="462">
        <v>0.12</v>
      </c>
    </row>
    <row r="61" spans="1:18" x14ac:dyDescent="0.2">
      <c r="A61" s="459"/>
    </row>
    <row r="62" spans="1:18" x14ac:dyDescent="0.2">
      <c r="A62" s="598"/>
    </row>
    <row r="63" spans="1:18" x14ac:dyDescent="0.2">
      <c r="P63" s="597"/>
      <c r="Q63" s="597"/>
      <c r="R63" s="596"/>
    </row>
    <row r="69" spans="2:4" x14ac:dyDescent="0.2">
      <c r="B69" s="447"/>
      <c r="D69" s="429"/>
    </row>
    <row r="78" spans="2:4" ht="7.5" customHeight="1" x14ac:dyDescent="0.2"/>
    <row r="79" spans="2:4" ht="6" customHeight="1" x14ac:dyDescent="0.2"/>
    <row r="81" ht="6.75" customHeight="1" x14ac:dyDescent="0.2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showGridLines="0" zoomScale="62" zoomScaleNormal="62" workbookViewId="0">
      <selection activeCell="I27" sqref="I27"/>
    </sheetView>
  </sheetViews>
  <sheetFormatPr defaultColWidth="11.42578125" defaultRowHeight="12.75" x14ac:dyDescent="0.2"/>
  <cols>
    <col min="1" max="1" width="24.7109375" style="1513" customWidth="1"/>
    <col min="2" max="7" width="16.7109375" style="1513" customWidth="1"/>
    <col min="8" max="8" width="20.5703125" style="1513" customWidth="1"/>
    <col min="9" max="9" width="24.140625" style="1513" customWidth="1"/>
    <col min="10" max="10" width="26.42578125" style="1513" customWidth="1"/>
    <col min="11" max="11" width="24.140625" style="1513" customWidth="1"/>
    <col min="12" max="13" width="25.28515625" style="1513" customWidth="1"/>
    <col min="14" max="14" width="16" style="1513" customWidth="1"/>
    <col min="15" max="256" width="11.42578125" style="1513"/>
    <col min="257" max="257" width="24.7109375" style="1513" customWidth="1"/>
    <col min="258" max="263" width="16.7109375" style="1513" customWidth="1"/>
    <col min="264" max="264" width="20.5703125" style="1513" customWidth="1"/>
    <col min="265" max="265" width="24.140625" style="1513" customWidth="1"/>
    <col min="266" max="266" width="26.42578125" style="1513" customWidth="1"/>
    <col min="267" max="267" width="24.140625" style="1513" customWidth="1"/>
    <col min="268" max="269" width="25.28515625" style="1513" customWidth="1"/>
    <col min="270" max="270" width="16" style="1513" customWidth="1"/>
    <col min="271" max="512" width="11.42578125" style="1513"/>
    <col min="513" max="513" width="24.7109375" style="1513" customWidth="1"/>
    <col min="514" max="519" width="16.7109375" style="1513" customWidth="1"/>
    <col min="520" max="520" width="20.5703125" style="1513" customWidth="1"/>
    <col min="521" max="521" width="24.140625" style="1513" customWidth="1"/>
    <col min="522" max="522" width="26.42578125" style="1513" customWidth="1"/>
    <col min="523" max="523" width="24.140625" style="1513" customWidth="1"/>
    <col min="524" max="525" width="25.28515625" style="1513" customWidth="1"/>
    <col min="526" max="526" width="16" style="1513" customWidth="1"/>
    <col min="527" max="768" width="11.42578125" style="1513"/>
    <col min="769" max="769" width="24.7109375" style="1513" customWidth="1"/>
    <col min="770" max="775" width="16.7109375" style="1513" customWidth="1"/>
    <col min="776" max="776" width="20.5703125" style="1513" customWidth="1"/>
    <col min="777" max="777" width="24.140625" style="1513" customWidth="1"/>
    <col min="778" max="778" width="26.42578125" style="1513" customWidth="1"/>
    <col min="779" max="779" width="24.140625" style="1513" customWidth="1"/>
    <col min="780" max="781" width="25.28515625" style="1513" customWidth="1"/>
    <col min="782" max="782" width="16" style="1513" customWidth="1"/>
    <col min="783" max="1024" width="11.42578125" style="1513"/>
    <col min="1025" max="1025" width="24.7109375" style="1513" customWidth="1"/>
    <col min="1026" max="1031" width="16.7109375" style="1513" customWidth="1"/>
    <col min="1032" max="1032" width="20.5703125" style="1513" customWidth="1"/>
    <col min="1033" max="1033" width="24.140625" style="1513" customWidth="1"/>
    <col min="1034" max="1034" width="26.42578125" style="1513" customWidth="1"/>
    <col min="1035" max="1035" width="24.140625" style="1513" customWidth="1"/>
    <col min="1036" max="1037" width="25.28515625" style="1513" customWidth="1"/>
    <col min="1038" max="1038" width="16" style="1513" customWidth="1"/>
    <col min="1039" max="1280" width="11.42578125" style="1513"/>
    <col min="1281" max="1281" width="24.7109375" style="1513" customWidth="1"/>
    <col min="1282" max="1287" width="16.7109375" style="1513" customWidth="1"/>
    <col min="1288" max="1288" width="20.5703125" style="1513" customWidth="1"/>
    <col min="1289" max="1289" width="24.140625" style="1513" customWidth="1"/>
    <col min="1290" max="1290" width="26.42578125" style="1513" customWidth="1"/>
    <col min="1291" max="1291" width="24.140625" style="1513" customWidth="1"/>
    <col min="1292" max="1293" width="25.28515625" style="1513" customWidth="1"/>
    <col min="1294" max="1294" width="16" style="1513" customWidth="1"/>
    <col min="1295" max="1536" width="11.42578125" style="1513"/>
    <col min="1537" max="1537" width="24.7109375" style="1513" customWidth="1"/>
    <col min="1538" max="1543" width="16.7109375" style="1513" customWidth="1"/>
    <col min="1544" max="1544" width="20.5703125" style="1513" customWidth="1"/>
    <col min="1545" max="1545" width="24.140625" style="1513" customWidth="1"/>
    <col min="1546" max="1546" width="26.42578125" style="1513" customWidth="1"/>
    <col min="1547" max="1547" width="24.140625" style="1513" customWidth="1"/>
    <col min="1548" max="1549" width="25.28515625" style="1513" customWidth="1"/>
    <col min="1550" max="1550" width="16" style="1513" customWidth="1"/>
    <col min="1551" max="1792" width="11.42578125" style="1513"/>
    <col min="1793" max="1793" width="24.7109375" style="1513" customWidth="1"/>
    <col min="1794" max="1799" width="16.7109375" style="1513" customWidth="1"/>
    <col min="1800" max="1800" width="20.5703125" style="1513" customWidth="1"/>
    <col min="1801" max="1801" width="24.140625" style="1513" customWidth="1"/>
    <col min="1802" max="1802" width="26.42578125" style="1513" customWidth="1"/>
    <col min="1803" max="1803" width="24.140625" style="1513" customWidth="1"/>
    <col min="1804" max="1805" width="25.28515625" style="1513" customWidth="1"/>
    <col min="1806" max="1806" width="16" style="1513" customWidth="1"/>
    <col min="1807" max="2048" width="11.42578125" style="1513"/>
    <col min="2049" max="2049" width="24.7109375" style="1513" customWidth="1"/>
    <col min="2050" max="2055" width="16.7109375" style="1513" customWidth="1"/>
    <col min="2056" max="2056" width="20.5703125" style="1513" customWidth="1"/>
    <col min="2057" max="2057" width="24.140625" style="1513" customWidth="1"/>
    <col min="2058" max="2058" width="26.42578125" style="1513" customWidth="1"/>
    <col min="2059" max="2059" width="24.140625" style="1513" customWidth="1"/>
    <col min="2060" max="2061" width="25.28515625" style="1513" customWidth="1"/>
    <col min="2062" max="2062" width="16" style="1513" customWidth="1"/>
    <col min="2063" max="2304" width="11.42578125" style="1513"/>
    <col min="2305" max="2305" width="24.7109375" style="1513" customWidth="1"/>
    <col min="2306" max="2311" width="16.7109375" style="1513" customWidth="1"/>
    <col min="2312" max="2312" width="20.5703125" style="1513" customWidth="1"/>
    <col min="2313" max="2313" width="24.140625" style="1513" customWidth="1"/>
    <col min="2314" max="2314" width="26.42578125" style="1513" customWidth="1"/>
    <col min="2315" max="2315" width="24.140625" style="1513" customWidth="1"/>
    <col min="2316" max="2317" width="25.28515625" style="1513" customWidth="1"/>
    <col min="2318" max="2318" width="16" style="1513" customWidth="1"/>
    <col min="2319" max="2560" width="11.42578125" style="1513"/>
    <col min="2561" max="2561" width="24.7109375" style="1513" customWidth="1"/>
    <col min="2562" max="2567" width="16.7109375" style="1513" customWidth="1"/>
    <col min="2568" max="2568" width="20.5703125" style="1513" customWidth="1"/>
    <col min="2569" max="2569" width="24.140625" style="1513" customWidth="1"/>
    <col min="2570" max="2570" width="26.42578125" style="1513" customWidth="1"/>
    <col min="2571" max="2571" width="24.140625" style="1513" customWidth="1"/>
    <col min="2572" max="2573" width="25.28515625" style="1513" customWidth="1"/>
    <col min="2574" max="2574" width="16" style="1513" customWidth="1"/>
    <col min="2575" max="2816" width="11.42578125" style="1513"/>
    <col min="2817" max="2817" width="24.7109375" style="1513" customWidth="1"/>
    <col min="2818" max="2823" width="16.7109375" style="1513" customWidth="1"/>
    <col min="2824" max="2824" width="20.5703125" style="1513" customWidth="1"/>
    <col min="2825" max="2825" width="24.140625" style="1513" customWidth="1"/>
    <col min="2826" max="2826" width="26.42578125" style="1513" customWidth="1"/>
    <col min="2827" max="2827" width="24.140625" style="1513" customWidth="1"/>
    <col min="2828" max="2829" width="25.28515625" style="1513" customWidth="1"/>
    <col min="2830" max="2830" width="16" style="1513" customWidth="1"/>
    <col min="2831" max="3072" width="11.42578125" style="1513"/>
    <col min="3073" max="3073" width="24.7109375" style="1513" customWidth="1"/>
    <col min="3074" max="3079" width="16.7109375" style="1513" customWidth="1"/>
    <col min="3080" max="3080" width="20.5703125" style="1513" customWidth="1"/>
    <col min="3081" max="3081" width="24.140625" style="1513" customWidth="1"/>
    <col min="3082" max="3082" width="26.42578125" style="1513" customWidth="1"/>
    <col min="3083" max="3083" width="24.140625" style="1513" customWidth="1"/>
    <col min="3084" max="3085" width="25.28515625" style="1513" customWidth="1"/>
    <col min="3086" max="3086" width="16" style="1513" customWidth="1"/>
    <col min="3087" max="3328" width="11.42578125" style="1513"/>
    <col min="3329" max="3329" width="24.7109375" style="1513" customWidth="1"/>
    <col min="3330" max="3335" width="16.7109375" style="1513" customWidth="1"/>
    <col min="3336" max="3336" width="20.5703125" style="1513" customWidth="1"/>
    <col min="3337" max="3337" width="24.140625" style="1513" customWidth="1"/>
    <col min="3338" max="3338" width="26.42578125" style="1513" customWidth="1"/>
    <col min="3339" max="3339" width="24.140625" style="1513" customWidth="1"/>
    <col min="3340" max="3341" width="25.28515625" style="1513" customWidth="1"/>
    <col min="3342" max="3342" width="16" style="1513" customWidth="1"/>
    <col min="3343" max="3584" width="11.42578125" style="1513"/>
    <col min="3585" max="3585" width="24.7109375" style="1513" customWidth="1"/>
    <col min="3586" max="3591" width="16.7109375" style="1513" customWidth="1"/>
    <col min="3592" max="3592" width="20.5703125" style="1513" customWidth="1"/>
    <col min="3593" max="3593" width="24.140625" style="1513" customWidth="1"/>
    <col min="3594" max="3594" width="26.42578125" style="1513" customWidth="1"/>
    <col min="3595" max="3595" width="24.140625" style="1513" customWidth="1"/>
    <col min="3596" max="3597" width="25.28515625" style="1513" customWidth="1"/>
    <col min="3598" max="3598" width="16" style="1513" customWidth="1"/>
    <col min="3599" max="3840" width="11.42578125" style="1513"/>
    <col min="3841" max="3841" width="24.7109375" style="1513" customWidth="1"/>
    <col min="3842" max="3847" width="16.7109375" style="1513" customWidth="1"/>
    <col min="3848" max="3848" width="20.5703125" style="1513" customWidth="1"/>
    <col min="3849" max="3849" width="24.140625" style="1513" customWidth="1"/>
    <col min="3850" max="3850" width="26.42578125" style="1513" customWidth="1"/>
    <col min="3851" max="3851" width="24.140625" style="1513" customWidth="1"/>
    <col min="3852" max="3853" width="25.28515625" style="1513" customWidth="1"/>
    <col min="3854" max="3854" width="16" style="1513" customWidth="1"/>
    <col min="3855" max="4096" width="11.42578125" style="1513"/>
    <col min="4097" max="4097" width="24.7109375" style="1513" customWidth="1"/>
    <col min="4098" max="4103" width="16.7109375" style="1513" customWidth="1"/>
    <col min="4104" max="4104" width="20.5703125" style="1513" customWidth="1"/>
    <col min="4105" max="4105" width="24.140625" style="1513" customWidth="1"/>
    <col min="4106" max="4106" width="26.42578125" style="1513" customWidth="1"/>
    <col min="4107" max="4107" width="24.140625" style="1513" customWidth="1"/>
    <col min="4108" max="4109" width="25.28515625" style="1513" customWidth="1"/>
    <col min="4110" max="4110" width="16" style="1513" customWidth="1"/>
    <col min="4111" max="4352" width="11.42578125" style="1513"/>
    <col min="4353" max="4353" width="24.7109375" style="1513" customWidth="1"/>
    <col min="4354" max="4359" width="16.7109375" style="1513" customWidth="1"/>
    <col min="4360" max="4360" width="20.5703125" style="1513" customWidth="1"/>
    <col min="4361" max="4361" width="24.140625" style="1513" customWidth="1"/>
    <col min="4362" max="4362" width="26.42578125" style="1513" customWidth="1"/>
    <col min="4363" max="4363" width="24.140625" style="1513" customWidth="1"/>
    <col min="4364" max="4365" width="25.28515625" style="1513" customWidth="1"/>
    <col min="4366" max="4366" width="16" style="1513" customWidth="1"/>
    <col min="4367" max="4608" width="11.42578125" style="1513"/>
    <col min="4609" max="4609" width="24.7109375" style="1513" customWidth="1"/>
    <col min="4610" max="4615" width="16.7109375" style="1513" customWidth="1"/>
    <col min="4616" max="4616" width="20.5703125" style="1513" customWidth="1"/>
    <col min="4617" max="4617" width="24.140625" style="1513" customWidth="1"/>
    <col min="4618" max="4618" width="26.42578125" style="1513" customWidth="1"/>
    <col min="4619" max="4619" width="24.140625" style="1513" customWidth="1"/>
    <col min="4620" max="4621" width="25.28515625" style="1513" customWidth="1"/>
    <col min="4622" max="4622" width="16" style="1513" customWidth="1"/>
    <col min="4623" max="4864" width="11.42578125" style="1513"/>
    <col min="4865" max="4865" width="24.7109375" style="1513" customWidth="1"/>
    <col min="4866" max="4871" width="16.7109375" style="1513" customWidth="1"/>
    <col min="4872" max="4872" width="20.5703125" style="1513" customWidth="1"/>
    <col min="4873" max="4873" width="24.140625" style="1513" customWidth="1"/>
    <col min="4874" max="4874" width="26.42578125" style="1513" customWidth="1"/>
    <col min="4875" max="4875" width="24.140625" style="1513" customWidth="1"/>
    <col min="4876" max="4877" width="25.28515625" style="1513" customWidth="1"/>
    <col min="4878" max="4878" width="16" style="1513" customWidth="1"/>
    <col min="4879" max="5120" width="11.42578125" style="1513"/>
    <col min="5121" max="5121" width="24.7109375" style="1513" customWidth="1"/>
    <col min="5122" max="5127" width="16.7109375" style="1513" customWidth="1"/>
    <col min="5128" max="5128" width="20.5703125" style="1513" customWidth="1"/>
    <col min="5129" max="5129" width="24.140625" style="1513" customWidth="1"/>
    <col min="5130" max="5130" width="26.42578125" style="1513" customWidth="1"/>
    <col min="5131" max="5131" width="24.140625" style="1513" customWidth="1"/>
    <col min="5132" max="5133" width="25.28515625" style="1513" customWidth="1"/>
    <col min="5134" max="5134" width="16" style="1513" customWidth="1"/>
    <col min="5135" max="5376" width="11.42578125" style="1513"/>
    <col min="5377" max="5377" width="24.7109375" style="1513" customWidth="1"/>
    <col min="5378" max="5383" width="16.7109375" style="1513" customWidth="1"/>
    <col min="5384" max="5384" width="20.5703125" style="1513" customWidth="1"/>
    <col min="5385" max="5385" width="24.140625" style="1513" customWidth="1"/>
    <col min="5386" max="5386" width="26.42578125" style="1513" customWidth="1"/>
    <col min="5387" max="5387" width="24.140625" style="1513" customWidth="1"/>
    <col min="5388" max="5389" width="25.28515625" style="1513" customWidth="1"/>
    <col min="5390" max="5390" width="16" style="1513" customWidth="1"/>
    <col min="5391" max="5632" width="11.42578125" style="1513"/>
    <col min="5633" max="5633" width="24.7109375" style="1513" customWidth="1"/>
    <col min="5634" max="5639" width="16.7109375" style="1513" customWidth="1"/>
    <col min="5640" max="5640" width="20.5703125" style="1513" customWidth="1"/>
    <col min="5641" max="5641" width="24.140625" style="1513" customWidth="1"/>
    <col min="5642" max="5642" width="26.42578125" style="1513" customWidth="1"/>
    <col min="5643" max="5643" width="24.140625" style="1513" customWidth="1"/>
    <col min="5644" max="5645" width="25.28515625" style="1513" customWidth="1"/>
    <col min="5646" max="5646" width="16" style="1513" customWidth="1"/>
    <col min="5647" max="5888" width="11.42578125" style="1513"/>
    <col min="5889" max="5889" width="24.7109375" style="1513" customWidth="1"/>
    <col min="5890" max="5895" width="16.7109375" style="1513" customWidth="1"/>
    <col min="5896" max="5896" width="20.5703125" style="1513" customWidth="1"/>
    <col min="5897" max="5897" width="24.140625" style="1513" customWidth="1"/>
    <col min="5898" max="5898" width="26.42578125" style="1513" customWidth="1"/>
    <col min="5899" max="5899" width="24.140625" style="1513" customWidth="1"/>
    <col min="5900" max="5901" width="25.28515625" style="1513" customWidth="1"/>
    <col min="5902" max="5902" width="16" style="1513" customWidth="1"/>
    <col min="5903" max="6144" width="11.42578125" style="1513"/>
    <col min="6145" max="6145" width="24.7109375" style="1513" customWidth="1"/>
    <col min="6146" max="6151" width="16.7109375" style="1513" customWidth="1"/>
    <col min="6152" max="6152" width="20.5703125" style="1513" customWidth="1"/>
    <col min="6153" max="6153" width="24.140625" style="1513" customWidth="1"/>
    <col min="6154" max="6154" width="26.42578125" style="1513" customWidth="1"/>
    <col min="6155" max="6155" width="24.140625" style="1513" customWidth="1"/>
    <col min="6156" max="6157" width="25.28515625" style="1513" customWidth="1"/>
    <col min="6158" max="6158" width="16" style="1513" customWidth="1"/>
    <col min="6159" max="6400" width="11.42578125" style="1513"/>
    <col min="6401" max="6401" width="24.7109375" style="1513" customWidth="1"/>
    <col min="6402" max="6407" width="16.7109375" style="1513" customWidth="1"/>
    <col min="6408" max="6408" width="20.5703125" style="1513" customWidth="1"/>
    <col min="6409" max="6409" width="24.140625" style="1513" customWidth="1"/>
    <col min="6410" max="6410" width="26.42578125" style="1513" customWidth="1"/>
    <col min="6411" max="6411" width="24.140625" style="1513" customWidth="1"/>
    <col min="6412" max="6413" width="25.28515625" style="1513" customWidth="1"/>
    <col min="6414" max="6414" width="16" style="1513" customWidth="1"/>
    <col min="6415" max="6656" width="11.42578125" style="1513"/>
    <col min="6657" max="6657" width="24.7109375" style="1513" customWidth="1"/>
    <col min="6658" max="6663" width="16.7109375" style="1513" customWidth="1"/>
    <col min="6664" max="6664" width="20.5703125" style="1513" customWidth="1"/>
    <col min="6665" max="6665" width="24.140625" style="1513" customWidth="1"/>
    <col min="6666" max="6666" width="26.42578125" style="1513" customWidth="1"/>
    <col min="6667" max="6667" width="24.140625" style="1513" customWidth="1"/>
    <col min="6668" max="6669" width="25.28515625" style="1513" customWidth="1"/>
    <col min="6670" max="6670" width="16" style="1513" customWidth="1"/>
    <col min="6671" max="6912" width="11.42578125" style="1513"/>
    <col min="6913" max="6913" width="24.7109375" style="1513" customWidth="1"/>
    <col min="6914" max="6919" width="16.7109375" style="1513" customWidth="1"/>
    <col min="6920" max="6920" width="20.5703125" style="1513" customWidth="1"/>
    <col min="6921" max="6921" width="24.140625" style="1513" customWidth="1"/>
    <col min="6922" max="6922" width="26.42578125" style="1513" customWidth="1"/>
    <col min="6923" max="6923" width="24.140625" style="1513" customWidth="1"/>
    <col min="6924" max="6925" width="25.28515625" style="1513" customWidth="1"/>
    <col min="6926" max="6926" width="16" style="1513" customWidth="1"/>
    <col min="6927" max="7168" width="11.42578125" style="1513"/>
    <col min="7169" max="7169" width="24.7109375" style="1513" customWidth="1"/>
    <col min="7170" max="7175" width="16.7109375" style="1513" customWidth="1"/>
    <col min="7176" max="7176" width="20.5703125" style="1513" customWidth="1"/>
    <col min="7177" max="7177" width="24.140625" style="1513" customWidth="1"/>
    <col min="7178" max="7178" width="26.42578125" style="1513" customWidth="1"/>
    <col min="7179" max="7179" width="24.140625" style="1513" customWidth="1"/>
    <col min="7180" max="7181" width="25.28515625" style="1513" customWidth="1"/>
    <col min="7182" max="7182" width="16" style="1513" customWidth="1"/>
    <col min="7183" max="7424" width="11.42578125" style="1513"/>
    <col min="7425" max="7425" width="24.7109375" style="1513" customWidth="1"/>
    <col min="7426" max="7431" width="16.7109375" style="1513" customWidth="1"/>
    <col min="7432" max="7432" width="20.5703125" style="1513" customWidth="1"/>
    <col min="7433" max="7433" width="24.140625" style="1513" customWidth="1"/>
    <col min="7434" max="7434" width="26.42578125" style="1513" customWidth="1"/>
    <col min="7435" max="7435" width="24.140625" style="1513" customWidth="1"/>
    <col min="7436" max="7437" width="25.28515625" style="1513" customWidth="1"/>
    <col min="7438" max="7438" width="16" style="1513" customWidth="1"/>
    <col min="7439" max="7680" width="11.42578125" style="1513"/>
    <col min="7681" max="7681" width="24.7109375" style="1513" customWidth="1"/>
    <col min="7682" max="7687" width="16.7109375" style="1513" customWidth="1"/>
    <col min="7688" max="7688" width="20.5703125" style="1513" customWidth="1"/>
    <col min="7689" max="7689" width="24.140625" style="1513" customWidth="1"/>
    <col min="7690" max="7690" width="26.42578125" style="1513" customWidth="1"/>
    <col min="7691" max="7691" width="24.140625" style="1513" customWidth="1"/>
    <col min="7692" max="7693" width="25.28515625" style="1513" customWidth="1"/>
    <col min="7694" max="7694" width="16" style="1513" customWidth="1"/>
    <col min="7695" max="7936" width="11.42578125" style="1513"/>
    <col min="7937" max="7937" width="24.7109375" style="1513" customWidth="1"/>
    <col min="7938" max="7943" width="16.7109375" style="1513" customWidth="1"/>
    <col min="7944" max="7944" width="20.5703125" style="1513" customWidth="1"/>
    <col min="7945" max="7945" width="24.140625" style="1513" customWidth="1"/>
    <col min="7946" max="7946" width="26.42578125" style="1513" customWidth="1"/>
    <col min="7947" max="7947" width="24.140625" style="1513" customWidth="1"/>
    <col min="7948" max="7949" width="25.28515625" style="1513" customWidth="1"/>
    <col min="7950" max="7950" width="16" style="1513" customWidth="1"/>
    <col min="7951" max="8192" width="11.42578125" style="1513"/>
    <col min="8193" max="8193" width="24.7109375" style="1513" customWidth="1"/>
    <col min="8194" max="8199" width="16.7109375" style="1513" customWidth="1"/>
    <col min="8200" max="8200" width="20.5703125" style="1513" customWidth="1"/>
    <col min="8201" max="8201" width="24.140625" style="1513" customWidth="1"/>
    <col min="8202" max="8202" width="26.42578125" style="1513" customWidth="1"/>
    <col min="8203" max="8203" width="24.140625" style="1513" customWidth="1"/>
    <col min="8204" max="8205" width="25.28515625" style="1513" customWidth="1"/>
    <col min="8206" max="8206" width="16" style="1513" customWidth="1"/>
    <col min="8207" max="8448" width="11.42578125" style="1513"/>
    <col min="8449" max="8449" width="24.7109375" style="1513" customWidth="1"/>
    <col min="8450" max="8455" width="16.7109375" style="1513" customWidth="1"/>
    <col min="8456" max="8456" width="20.5703125" style="1513" customWidth="1"/>
    <col min="8457" max="8457" width="24.140625" style="1513" customWidth="1"/>
    <col min="8458" max="8458" width="26.42578125" style="1513" customWidth="1"/>
    <col min="8459" max="8459" width="24.140625" style="1513" customWidth="1"/>
    <col min="8460" max="8461" width="25.28515625" style="1513" customWidth="1"/>
    <col min="8462" max="8462" width="16" style="1513" customWidth="1"/>
    <col min="8463" max="8704" width="11.42578125" style="1513"/>
    <col min="8705" max="8705" width="24.7109375" style="1513" customWidth="1"/>
    <col min="8706" max="8711" width="16.7109375" style="1513" customWidth="1"/>
    <col min="8712" max="8712" width="20.5703125" style="1513" customWidth="1"/>
    <col min="8713" max="8713" width="24.140625" style="1513" customWidth="1"/>
    <col min="8714" max="8714" width="26.42578125" style="1513" customWidth="1"/>
    <col min="8715" max="8715" width="24.140625" style="1513" customWidth="1"/>
    <col min="8716" max="8717" width="25.28515625" style="1513" customWidth="1"/>
    <col min="8718" max="8718" width="16" style="1513" customWidth="1"/>
    <col min="8719" max="8960" width="11.42578125" style="1513"/>
    <col min="8961" max="8961" width="24.7109375" style="1513" customWidth="1"/>
    <col min="8962" max="8967" width="16.7109375" style="1513" customWidth="1"/>
    <col min="8968" max="8968" width="20.5703125" style="1513" customWidth="1"/>
    <col min="8969" max="8969" width="24.140625" style="1513" customWidth="1"/>
    <col min="8970" max="8970" width="26.42578125" style="1513" customWidth="1"/>
    <col min="8971" max="8971" width="24.140625" style="1513" customWidth="1"/>
    <col min="8972" max="8973" width="25.28515625" style="1513" customWidth="1"/>
    <col min="8974" max="8974" width="16" style="1513" customWidth="1"/>
    <col min="8975" max="9216" width="11.42578125" style="1513"/>
    <col min="9217" max="9217" width="24.7109375" style="1513" customWidth="1"/>
    <col min="9218" max="9223" width="16.7109375" style="1513" customWidth="1"/>
    <col min="9224" max="9224" width="20.5703125" style="1513" customWidth="1"/>
    <col min="9225" max="9225" width="24.140625" style="1513" customWidth="1"/>
    <col min="9226" max="9226" width="26.42578125" style="1513" customWidth="1"/>
    <col min="9227" max="9227" width="24.140625" style="1513" customWidth="1"/>
    <col min="9228" max="9229" width="25.28515625" style="1513" customWidth="1"/>
    <col min="9230" max="9230" width="16" style="1513" customWidth="1"/>
    <col min="9231" max="9472" width="11.42578125" style="1513"/>
    <col min="9473" max="9473" width="24.7109375" style="1513" customWidth="1"/>
    <col min="9474" max="9479" width="16.7109375" style="1513" customWidth="1"/>
    <col min="9480" max="9480" width="20.5703125" style="1513" customWidth="1"/>
    <col min="9481" max="9481" width="24.140625" style="1513" customWidth="1"/>
    <col min="9482" max="9482" width="26.42578125" style="1513" customWidth="1"/>
    <col min="9483" max="9483" width="24.140625" style="1513" customWidth="1"/>
    <col min="9484" max="9485" width="25.28515625" style="1513" customWidth="1"/>
    <col min="9486" max="9486" width="16" style="1513" customWidth="1"/>
    <col min="9487" max="9728" width="11.42578125" style="1513"/>
    <col min="9729" max="9729" width="24.7109375" style="1513" customWidth="1"/>
    <col min="9730" max="9735" width="16.7109375" style="1513" customWidth="1"/>
    <col min="9736" max="9736" width="20.5703125" style="1513" customWidth="1"/>
    <col min="9737" max="9737" width="24.140625" style="1513" customWidth="1"/>
    <col min="9738" max="9738" width="26.42578125" style="1513" customWidth="1"/>
    <col min="9739" max="9739" width="24.140625" style="1513" customWidth="1"/>
    <col min="9740" max="9741" width="25.28515625" style="1513" customWidth="1"/>
    <col min="9742" max="9742" width="16" style="1513" customWidth="1"/>
    <col min="9743" max="9984" width="11.42578125" style="1513"/>
    <col min="9985" max="9985" width="24.7109375" style="1513" customWidth="1"/>
    <col min="9986" max="9991" width="16.7109375" style="1513" customWidth="1"/>
    <col min="9992" max="9992" width="20.5703125" style="1513" customWidth="1"/>
    <col min="9993" max="9993" width="24.140625" style="1513" customWidth="1"/>
    <col min="9994" max="9994" width="26.42578125" style="1513" customWidth="1"/>
    <col min="9995" max="9995" width="24.140625" style="1513" customWidth="1"/>
    <col min="9996" max="9997" width="25.28515625" style="1513" customWidth="1"/>
    <col min="9998" max="9998" width="16" style="1513" customWidth="1"/>
    <col min="9999" max="10240" width="11.42578125" style="1513"/>
    <col min="10241" max="10241" width="24.7109375" style="1513" customWidth="1"/>
    <col min="10242" max="10247" width="16.7109375" style="1513" customWidth="1"/>
    <col min="10248" max="10248" width="20.5703125" style="1513" customWidth="1"/>
    <col min="10249" max="10249" width="24.140625" style="1513" customWidth="1"/>
    <col min="10250" max="10250" width="26.42578125" style="1513" customWidth="1"/>
    <col min="10251" max="10251" width="24.140625" style="1513" customWidth="1"/>
    <col min="10252" max="10253" width="25.28515625" style="1513" customWidth="1"/>
    <col min="10254" max="10254" width="16" style="1513" customWidth="1"/>
    <col min="10255" max="10496" width="11.42578125" style="1513"/>
    <col min="10497" max="10497" width="24.7109375" style="1513" customWidth="1"/>
    <col min="10498" max="10503" width="16.7109375" style="1513" customWidth="1"/>
    <col min="10504" max="10504" width="20.5703125" style="1513" customWidth="1"/>
    <col min="10505" max="10505" width="24.140625" style="1513" customWidth="1"/>
    <col min="10506" max="10506" width="26.42578125" style="1513" customWidth="1"/>
    <col min="10507" max="10507" width="24.140625" style="1513" customWidth="1"/>
    <col min="10508" max="10509" width="25.28515625" style="1513" customWidth="1"/>
    <col min="10510" max="10510" width="16" style="1513" customWidth="1"/>
    <col min="10511" max="10752" width="11.42578125" style="1513"/>
    <col min="10753" max="10753" width="24.7109375" style="1513" customWidth="1"/>
    <col min="10754" max="10759" width="16.7109375" style="1513" customWidth="1"/>
    <col min="10760" max="10760" width="20.5703125" style="1513" customWidth="1"/>
    <col min="10761" max="10761" width="24.140625" style="1513" customWidth="1"/>
    <col min="10762" max="10762" width="26.42578125" style="1513" customWidth="1"/>
    <col min="10763" max="10763" width="24.140625" style="1513" customWidth="1"/>
    <col min="10764" max="10765" width="25.28515625" style="1513" customWidth="1"/>
    <col min="10766" max="10766" width="16" style="1513" customWidth="1"/>
    <col min="10767" max="11008" width="11.42578125" style="1513"/>
    <col min="11009" max="11009" width="24.7109375" style="1513" customWidth="1"/>
    <col min="11010" max="11015" width="16.7109375" style="1513" customWidth="1"/>
    <col min="11016" max="11016" width="20.5703125" style="1513" customWidth="1"/>
    <col min="11017" max="11017" width="24.140625" style="1513" customWidth="1"/>
    <col min="11018" max="11018" width="26.42578125" style="1513" customWidth="1"/>
    <col min="11019" max="11019" width="24.140625" style="1513" customWidth="1"/>
    <col min="11020" max="11021" width="25.28515625" style="1513" customWidth="1"/>
    <col min="11022" max="11022" width="16" style="1513" customWidth="1"/>
    <col min="11023" max="11264" width="11.42578125" style="1513"/>
    <col min="11265" max="11265" width="24.7109375" style="1513" customWidth="1"/>
    <col min="11266" max="11271" width="16.7109375" style="1513" customWidth="1"/>
    <col min="11272" max="11272" width="20.5703125" style="1513" customWidth="1"/>
    <col min="11273" max="11273" width="24.140625" style="1513" customWidth="1"/>
    <col min="11274" max="11274" width="26.42578125" style="1513" customWidth="1"/>
    <col min="11275" max="11275" width="24.140625" style="1513" customWidth="1"/>
    <col min="11276" max="11277" width="25.28515625" style="1513" customWidth="1"/>
    <col min="11278" max="11278" width="16" style="1513" customWidth="1"/>
    <col min="11279" max="11520" width="11.42578125" style="1513"/>
    <col min="11521" max="11521" width="24.7109375" style="1513" customWidth="1"/>
    <col min="11522" max="11527" width="16.7109375" style="1513" customWidth="1"/>
    <col min="11528" max="11528" width="20.5703125" style="1513" customWidth="1"/>
    <col min="11529" max="11529" width="24.140625" style="1513" customWidth="1"/>
    <col min="11530" max="11530" width="26.42578125" style="1513" customWidth="1"/>
    <col min="11531" max="11531" width="24.140625" style="1513" customWidth="1"/>
    <col min="11532" max="11533" width="25.28515625" style="1513" customWidth="1"/>
    <col min="11534" max="11534" width="16" style="1513" customWidth="1"/>
    <col min="11535" max="11776" width="11.42578125" style="1513"/>
    <col min="11777" max="11777" width="24.7109375" style="1513" customWidth="1"/>
    <col min="11778" max="11783" width="16.7109375" style="1513" customWidth="1"/>
    <col min="11784" max="11784" width="20.5703125" style="1513" customWidth="1"/>
    <col min="11785" max="11785" width="24.140625" style="1513" customWidth="1"/>
    <col min="11786" max="11786" width="26.42578125" style="1513" customWidth="1"/>
    <col min="11787" max="11787" width="24.140625" style="1513" customWidth="1"/>
    <col min="11788" max="11789" width="25.28515625" style="1513" customWidth="1"/>
    <col min="11790" max="11790" width="16" style="1513" customWidth="1"/>
    <col min="11791" max="12032" width="11.42578125" style="1513"/>
    <col min="12033" max="12033" width="24.7109375" style="1513" customWidth="1"/>
    <col min="12034" max="12039" width="16.7109375" style="1513" customWidth="1"/>
    <col min="12040" max="12040" width="20.5703125" style="1513" customWidth="1"/>
    <col min="12041" max="12041" width="24.140625" style="1513" customWidth="1"/>
    <col min="12042" max="12042" width="26.42578125" style="1513" customWidth="1"/>
    <col min="12043" max="12043" width="24.140625" style="1513" customWidth="1"/>
    <col min="12044" max="12045" width="25.28515625" style="1513" customWidth="1"/>
    <col min="12046" max="12046" width="16" style="1513" customWidth="1"/>
    <col min="12047" max="12288" width="11.42578125" style="1513"/>
    <col min="12289" max="12289" width="24.7109375" style="1513" customWidth="1"/>
    <col min="12290" max="12295" width="16.7109375" style="1513" customWidth="1"/>
    <col min="12296" max="12296" width="20.5703125" style="1513" customWidth="1"/>
    <col min="12297" max="12297" width="24.140625" style="1513" customWidth="1"/>
    <col min="12298" max="12298" width="26.42578125" style="1513" customWidth="1"/>
    <col min="12299" max="12299" width="24.140625" style="1513" customWidth="1"/>
    <col min="12300" max="12301" width="25.28515625" style="1513" customWidth="1"/>
    <col min="12302" max="12302" width="16" style="1513" customWidth="1"/>
    <col min="12303" max="12544" width="11.42578125" style="1513"/>
    <col min="12545" max="12545" width="24.7109375" style="1513" customWidth="1"/>
    <col min="12546" max="12551" width="16.7109375" style="1513" customWidth="1"/>
    <col min="12552" max="12552" width="20.5703125" style="1513" customWidth="1"/>
    <col min="12553" max="12553" width="24.140625" style="1513" customWidth="1"/>
    <col min="12554" max="12554" width="26.42578125" style="1513" customWidth="1"/>
    <col min="12555" max="12555" width="24.140625" style="1513" customWidth="1"/>
    <col min="12556" max="12557" width="25.28515625" style="1513" customWidth="1"/>
    <col min="12558" max="12558" width="16" style="1513" customWidth="1"/>
    <col min="12559" max="12800" width="11.42578125" style="1513"/>
    <col min="12801" max="12801" width="24.7109375" style="1513" customWidth="1"/>
    <col min="12802" max="12807" width="16.7109375" style="1513" customWidth="1"/>
    <col min="12808" max="12808" width="20.5703125" style="1513" customWidth="1"/>
    <col min="12809" max="12809" width="24.140625" style="1513" customWidth="1"/>
    <col min="12810" max="12810" width="26.42578125" style="1513" customWidth="1"/>
    <col min="12811" max="12811" width="24.140625" style="1513" customWidth="1"/>
    <col min="12812" max="12813" width="25.28515625" style="1513" customWidth="1"/>
    <col min="12814" max="12814" width="16" style="1513" customWidth="1"/>
    <col min="12815" max="13056" width="11.42578125" style="1513"/>
    <col min="13057" max="13057" width="24.7109375" style="1513" customWidth="1"/>
    <col min="13058" max="13063" width="16.7109375" style="1513" customWidth="1"/>
    <col min="13064" max="13064" width="20.5703125" style="1513" customWidth="1"/>
    <col min="13065" max="13065" width="24.140625" style="1513" customWidth="1"/>
    <col min="13066" max="13066" width="26.42578125" style="1513" customWidth="1"/>
    <col min="13067" max="13067" width="24.140625" style="1513" customWidth="1"/>
    <col min="13068" max="13069" width="25.28515625" style="1513" customWidth="1"/>
    <col min="13070" max="13070" width="16" style="1513" customWidth="1"/>
    <col min="13071" max="13312" width="11.42578125" style="1513"/>
    <col min="13313" max="13313" width="24.7109375" style="1513" customWidth="1"/>
    <col min="13314" max="13319" width="16.7109375" style="1513" customWidth="1"/>
    <col min="13320" max="13320" width="20.5703125" style="1513" customWidth="1"/>
    <col min="13321" max="13321" width="24.140625" style="1513" customWidth="1"/>
    <col min="13322" max="13322" width="26.42578125" style="1513" customWidth="1"/>
    <col min="13323" max="13323" width="24.140625" style="1513" customWidth="1"/>
    <col min="13324" max="13325" width="25.28515625" style="1513" customWidth="1"/>
    <col min="13326" max="13326" width="16" style="1513" customWidth="1"/>
    <col min="13327" max="13568" width="11.42578125" style="1513"/>
    <col min="13569" max="13569" width="24.7109375" style="1513" customWidth="1"/>
    <col min="13570" max="13575" width="16.7109375" style="1513" customWidth="1"/>
    <col min="13576" max="13576" width="20.5703125" style="1513" customWidth="1"/>
    <col min="13577" max="13577" width="24.140625" style="1513" customWidth="1"/>
    <col min="13578" max="13578" width="26.42578125" style="1513" customWidth="1"/>
    <col min="13579" max="13579" width="24.140625" style="1513" customWidth="1"/>
    <col min="13580" max="13581" width="25.28515625" style="1513" customWidth="1"/>
    <col min="13582" max="13582" width="16" style="1513" customWidth="1"/>
    <col min="13583" max="13824" width="11.42578125" style="1513"/>
    <col min="13825" max="13825" width="24.7109375" style="1513" customWidth="1"/>
    <col min="13826" max="13831" width="16.7109375" style="1513" customWidth="1"/>
    <col min="13832" max="13832" width="20.5703125" style="1513" customWidth="1"/>
    <col min="13833" max="13833" width="24.140625" style="1513" customWidth="1"/>
    <col min="13834" max="13834" width="26.42578125" style="1513" customWidth="1"/>
    <col min="13835" max="13835" width="24.140625" style="1513" customWidth="1"/>
    <col min="13836" max="13837" width="25.28515625" style="1513" customWidth="1"/>
    <col min="13838" max="13838" width="16" style="1513" customWidth="1"/>
    <col min="13839" max="14080" width="11.42578125" style="1513"/>
    <col min="14081" max="14081" width="24.7109375" style="1513" customWidth="1"/>
    <col min="14082" max="14087" width="16.7109375" style="1513" customWidth="1"/>
    <col min="14088" max="14088" width="20.5703125" style="1513" customWidth="1"/>
    <col min="14089" max="14089" width="24.140625" style="1513" customWidth="1"/>
    <col min="14090" max="14090" width="26.42578125" style="1513" customWidth="1"/>
    <col min="14091" max="14091" width="24.140625" style="1513" customWidth="1"/>
    <col min="14092" max="14093" width="25.28515625" style="1513" customWidth="1"/>
    <col min="14094" max="14094" width="16" style="1513" customWidth="1"/>
    <col min="14095" max="14336" width="11.42578125" style="1513"/>
    <col min="14337" max="14337" width="24.7109375" style="1513" customWidth="1"/>
    <col min="14338" max="14343" width="16.7109375" style="1513" customWidth="1"/>
    <col min="14344" max="14344" width="20.5703125" style="1513" customWidth="1"/>
    <col min="14345" max="14345" width="24.140625" style="1513" customWidth="1"/>
    <col min="14346" max="14346" width="26.42578125" style="1513" customWidth="1"/>
    <col min="14347" max="14347" width="24.140625" style="1513" customWidth="1"/>
    <col min="14348" max="14349" width="25.28515625" style="1513" customWidth="1"/>
    <col min="14350" max="14350" width="16" style="1513" customWidth="1"/>
    <col min="14351" max="14592" width="11.42578125" style="1513"/>
    <col min="14593" max="14593" width="24.7109375" style="1513" customWidth="1"/>
    <col min="14594" max="14599" width="16.7109375" style="1513" customWidth="1"/>
    <col min="14600" max="14600" width="20.5703125" style="1513" customWidth="1"/>
    <col min="14601" max="14601" width="24.140625" style="1513" customWidth="1"/>
    <col min="14602" max="14602" width="26.42578125" style="1513" customWidth="1"/>
    <col min="14603" max="14603" width="24.140625" style="1513" customWidth="1"/>
    <col min="14604" max="14605" width="25.28515625" style="1513" customWidth="1"/>
    <col min="14606" max="14606" width="16" style="1513" customWidth="1"/>
    <col min="14607" max="14848" width="11.42578125" style="1513"/>
    <col min="14849" max="14849" width="24.7109375" style="1513" customWidth="1"/>
    <col min="14850" max="14855" width="16.7109375" style="1513" customWidth="1"/>
    <col min="14856" max="14856" width="20.5703125" style="1513" customWidth="1"/>
    <col min="14857" max="14857" width="24.140625" style="1513" customWidth="1"/>
    <col min="14858" max="14858" width="26.42578125" style="1513" customWidth="1"/>
    <col min="14859" max="14859" width="24.140625" style="1513" customWidth="1"/>
    <col min="14860" max="14861" width="25.28515625" style="1513" customWidth="1"/>
    <col min="14862" max="14862" width="16" style="1513" customWidth="1"/>
    <col min="14863" max="15104" width="11.42578125" style="1513"/>
    <col min="15105" max="15105" width="24.7109375" style="1513" customWidth="1"/>
    <col min="15106" max="15111" width="16.7109375" style="1513" customWidth="1"/>
    <col min="15112" max="15112" width="20.5703125" style="1513" customWidth="1"/>
    <col min="15113" max="15113" width="24.140625" style="1513" customWidth="1"/>
    <col min="15114" max="15114" width="26.42578125" style="1513" customWidth="1"/>
    <col min="15115" max="15115" width="24.140625" style="1513" customWidth="1"/>
    <col min="15116" max="15117" width="25.28515625" style="1513" customWidth="1"/>
    <col min="15118" max="15118" width="16" style="1513" customWidth="1"/>
    <col min="15119" max="15360" width="11.42578125" style="1513"/>
    <col min="15361" max="15361" width="24.7109375" style="1513" customWidth="1"/>
    <col min="15362" max="15367" width="16.7109375" style="1513" customWidth="1"/>
    <col min="15368" max="15368" width="20.5703125" style="1513" customWidth="1"/>
    <col min="15369" max="15369" width="24.140625" style="1513" customWidth="1"/>
    <col min="15370" max="15370" width="26.42578125" style="1513" customWidth="1"/>
    <col min="15371" max="15371" width="24.140625" style="1513" customWidth="1"/>
    <col min="15372" max="15373" width="25.28515625" style="1513" customWidth="1"/>
    <col min="15374" max="15374" width="16" style="1513" customWidth="1"/>
    <col min="15375" max="15616" width="11.42578125" style="1513"/>
    <col min="15617" max="15617" width="24.7109375" style="1513" customWidth="1"/>
    <col min="15618" max="15623" width="16.7109375" style="1513" customWidth="1"/>
    <col min="15624" max="15624" width="20.5703125" style="1513" customWidth="1"/>
    <col min="15625" max="15625" width="24.140625" style="1513" customWidth="1"/>
    <col min="15626" max="15626" width="26.42578125" style="1513" customWidth="1"/>
    <col min="15627" max="15627" width="24.140625" style="1513" customWidth="1"/>
    <col min="15628" max="15629" width="25.28515625" style="1513" customWidth="1"/>
    <col min="15630" max="15630" width="16" style="1513" customWidth="1"/>
    <col min="15631" max="15872" width="11.42578125" style="1513"/>
    <col min="15873" max="15873" width="24.7109375" style="1513" customWidth="1"/>
    <col min="15874" max="15879" width="16.7109375" style="1513" customWidth="1"/>
    <col min="15880" max="15880" width="20.5703125" style="1513" customWidth="1"/>
    <col min="15881" max="15881" width="24.140625" style="1513" customWidth="1"/>
    <col min="15882" max="15882" width="26.42578125" style="1513" customWidth="1"/>
    <col min="15883" max="15883" width="24.140625" style="1513" customWidth="1"/>
    <col min="15884" max="15885" width="25.28515625" style="1513" customWidth="1"/>
    <col min="15886" max="15886" width="16" style="1513" customWidth="1"/>
    <col min="15887" max="16128" width="11.42578125" style="1513"/>
    <col min="16129" max="16129" width="24.7109375" style="1513" customWidth="1"/>
    <col min="16130" max="16135" width="16.7109375" style="1513" customWidth="1"/>
    <col min="16136" max="16136" width="20.5703125" style="1513" customWidth="1"/>
    <col min="16137" max="16137" width="24.140625" style="1513" customWidth="1"/>
    <col min="16138" max="16138" width="26.42578125" style="1513" customWidth="1"/>
    <col min="16139" max="16139" width="24.140625" style="1513" customWidth="1"/>
    <col min="16140" max="16141" width="25.28515625" style="1513" customWidth="1"/>
    <col min="16142" max="16142" width="16" style="1513" customWidth="1"/>
    <col min="16143" max="16384" width="11.42578125" style="1513"/>
  </cols>
  <sheetData>
    <row r="1" spans="1:16" ht="15.75" x14ac:dyDescent="0.25">
      <c r="N1" s="2210"/>
    </row>
    <row r="2" spans="1:16" x14ac:dyDescent="0.2">
      <c r="A2" s="2370" t="s">
        <v>1883</v>
      </c>
      <c r="B2" s="2370"/>
      <c r="C2" s="2370"/>
      <c r="D2" s="2370"/>
      <c r="E2" s="2370"/>
      <c r="F2" s="2370"/>
      <c r="G2" s="2370"/>
      <c r="H2" s="2370"/>
      <c r="I2" s="2370"/>
      <c r="J2" s="2370"/>
      <c r="K2" s="2370"/>
      <c r="L2" s="2370"/>
      <c r="M2" s="2370"/>
      <c r="N2" s="2370"/>
    </row>
    <row r="3" spans="1:16" ht="15" x14ac:dyDescent="0.25">
      <c r="A3" s="2371" t="s">
        <v>1891</v>
      </c>
      <c r="B3" s="2371"/>
      <c r="C3" s="2371"/>
      <c r="D3" s="2371"/>
      <c r="E3" s="2371"/>
      <c r="F3" s="2371"/>
      <c r="G3" s="2371"/>
      <c r="H3" s="2371"/>
      <c r="I3" s="2371"/>
      <c r="J3" s="2371"/>
      <c r="K3" s="2371"/>
      <c r="L3" s="2371"/>
      <c r="M3" s="2371"/>
      <c r="N3" s="2371"/>
    </row>
    <row r="5" spans="1:16" x14ac:dyDescent="0.2">
      <c r="A5" s="2372" t="s">
        <v>1884</v>
      </c>
      <c r="B5" s="2372"/>
      <c r="C5" s="2372"/>
      <c r="D5" s="2372"/>
      <c r="E5" s="2372"/>
      <c r="F5" s="2372"/>
      <c r="G5" s="2372"/>
      <c r="H5" s="2372"/>
      <c r="I5" s="2372"/>
      <c r="J5" s="2372"/>
      <c r="K5" s="2372"/>
      <c r="L5" s="2372"/>
      <c r="M5" s="2372"/>
      <c r="N5" s="2372"/>
    </row>
    <row r="6" spans="1:16" ht="13.5" thickBot="1" x14ac:dyDescent="0.25"/>
    <row r="7" spans="1:16" x14ac:dyDescent="0.2">
      <c r="A7" s="2097"/>
      <c r="B7" s="2359" t="s">
        <v>1885</v>
      </c>
      <c r="C7" s="2359"/>
      <c r="D7" s="2359"/>
      <c r="E7" s="2359"/>
      <c r="F7" s="2359"/>
      <c r="G7" s="2359"/>
      <c r="H7" s="2359"/>
      <c r="I7" s="2359"/>
      <c r="J7" s="2359"/>
      <c r="K7" s="2359"/>
      <c r="L7" s="2359"/>
      <c r="M7" s="2359"/>
      <c r="N7" s="2360"/>
    </row>
    <row r="8" spans="1:16" ht="13.5" thickBot="1" x14ac:dyDescent="0.25">
      <c r="A8" s="2098"/>
      <c r="B8" s="2356" t="s">
        <v>1890</v>
      </c>
      <c r="C8" s="2368"/>
      <c r="D8" s="2368"/>
      <c r="E8" s="2368"/>
      <c r="F8" s="2368"/>
      <c r="G8" s="2368"/>
      <c r="H8" s="2368"/>
      <c r="I8" s="2368"/>
      <c r="J8" s="2368"/>
      <c r="K8" s="2368"/>
      <c r="L8" s="2368"/>
      <c r="M8" s="2368"/>
      <c r="N8" s="2369"/>
    </row>
    <row r="9" spans="1:16" x14ac:dyDescent="0.2">
      <c r="A9" s="2098" t="s">
        <v>0</v>
      </c>
      <c r="B9" s="2102" t="s">
        <v>755</v>
      </c>
      <c r="C9" s="2211" t="s">
        <v>750</v>
      </c>
      <c r="D9" s="2211" t="s">
        <v>754</v>
      </c>
      <c r="E9" s="2211" t="s">
        <v>753</v>
      </c>
      <c r="F9" s="2212" t="s">
        <v>752</v>
      </c>
      <c r="G9" s="2211" t="s">
        <v>201</v>
      </c>
      <c r="H9" s="2213" t="s">
        <v>751</v>
      </c>
      <c r="I9" s="2214" t="s">
        <v>749</v>
      </c>
      <c r="J9" s="2214" t="s">
        <v>750</v>
      </c>
      <c r="K9" s="2214"/>
      <c r="L9" s="2214"/>
      <c r="M9" s="2214"/>
      <c r="N9" s="2215"/>
    </row>
    <row r="10" spans="1:16" ht="38.25" x14ac:dyDescent="0.2">
      <c r="A10" s="2098"/>
      <c r="B10" s="2216"/>
      <c r="C10" s="2217"/>
      <c r="D10" s="2217"/>
      <c r="E10" s="2217"/>
      <c r="F10" s="2216"/>
      <c r="G10" s="2217"/>
      <c r="H10" s="2217"/>
      <c r="I10" s="2218" t="s">
        <v>1388</v>
      </c>
      <c r="J10" s="2218" t="s">
        <v>1387</v>
      </c>
      <c r="K10" s="2218"/>
      <c r="L10" s="2218"/>
      <c r="M10" s="2218"/>
      <c r="N10" s="2219" t="s">
        <v>355</v>
      </c>
    </row>
    <row r="11" spans="1:16" x14ac:dyDescent="0.2">
      <c r="A11" s="2098"/>
      <c r="B11" s="233" t="s">
        <v>758</v>
      </c>
      <c r="C11" s="2115" t="s">
        <v>758</v>
      </c>
      <c r="D11" s="233" t="s">
        <v>758</v>
      </c>
      <c r="E11" s="2115" t="s">
        <v>758</v>
      </c>
      <c r="F11" s="233" t="s">
        <v>758</v>
      </c>
      <c r="G11" s="2115" t="s">
        <v>758</v>
      </c>
      <c r="H11" s="2115" t="s">
        <v>758</v>
      </c>
      <c r="I11" s="2116" t="s">
        <v>759</v>
      </c>
      <c r="J11" s="2149" t="s">
        <v>757</v>
      </c>
      <c r="K11" s="2115"/>
      <c r="L11" s="2115"/>
      <c r="M11" s="2149"/>
      <c r="N11" s="2220"/>
    </row>
    <row r="12" spans="1:16" x14ac:dyDescent="0.2">
      <c r="A12" s="2098"/>
      <c r="B12" s="233"/>
      <c r="C12" s="2115"/>
      <c r="D12" s="233"/>
      <c r="E12" s="2115"/>
      <c r="F12" s="233"/>
      <c r="G12" s="2115"/>
      <c r="H12" s="2115"/>
      <c r="I12" s="2115"/>
      <c r="J12" s="2115"/>
      <c r="K12" s="2115"/>
      <c r="L12" s="2115"/>
      <c r="M12" s="1218"/>
      <c r="N12" s="2221"/>
    </row>
    <row r="13" spans="1:16" x14ac:dyDescent="0.2">
      <c r="A13" s="2222"/>
      <c r="B13" s="2152"/>
      <c r="C13" s="2152"/>
      <c r="D13" s="2152"/>
      <c r="E13" s="2152"/>
      <c r="F13" s="2152"/>
      <c r="G13" s="2152"/>
      <c r="H13" s="2152"/>
      <c r="I13" s="2152"/>
      <c r="J13" s="2152"/>
      <c r="K13" s="2152"/>
      <c r="L13" s="2152"/>
      <c r="M13" s="2158"/>
      <c r="N13" s="2223"/>
    </row>
    <row r="14" spans="1:16" ht="14.25" x14ac:dyDescent="0.2">
      <c r="A14" s="2224" t="s">
        <v>12</v>
      </c>
      <c r="B14" s="2261">
        <v>100.53644955341436</v>
      </c>
      <c r="C14" s="2261">
        <v>0</v>
      </c>
      <c r="D14" s="2261">
        <v>1041.2259162347334</v>
      </c>
      <c r="E14" s="2261">
        <v>3757.6526962357048</v>
      </c>
      <c r="F14" s="2261">
        <v>3196.4898514764895</v>
      </c>
      <c r="G14" s="2261">
        <v>0</v>
      </c>
      <c r="H14" s="2261">
        <v>0</v>
      </c>
      <c r="I14" s="2261">
        <v>11003.056879468964</v>
      </c>
      <c r="J14" s="2261">
        <v>5388.193843786441</v>
      </c>
      <c r="K14" s="2261">
        <v>0</v>
      </c>
      <c r="L14" s="2261">
        <v>0</v>
      </c>
      <c r="M14" s="2287">
        <v>0</v>
      </c>
      <c r="N14" s="2225">
        <f>SUM(B14:M14)</f>
        <v>24487.155636755746</v>
      </c>
      <c r="O14" s="1580"/>
      <c r="P14" s="2145"/>
    </row>
    <row r="15" spans="1:16" ht="14.25" x14ac:dyDescent="0.2">
      <c r="A15" s="2224" t="s">
        <v>39</v>
      </c>
      <c r="B15" s="2261">
        <v>852.19214139599717</v>
      </c>
      <c r="C15" s="2261">
        <v>0</v>
      </c>
      <c r="D15" s="2261">
        <v>8825.8989368990697</v>
      </c>
      <c r="E15" s="2261">
        <v>31851.553461973184</v>
      </c>
      <c r="F15" s="2261">
        <v>27094.884925621594</v>
      </c>
      <c r="G15" s="2261">
        <v>0</v>
      </c>
      <c r="H15" s="2261">
        <v>0</v>
      </c>
      <c r="I15" s="2261">
        <v>93266.856405495244</v>
      </c>
      <c r="J15" s="2261">
        <v>45672.753219254235</v>
      </c>
      <c r="K15" s="2261">
        <v>0</v>
      </c>
      <c r="L15" s="2261">
        <v>0</v>
      </c>
      <c r="M15" s="2287">
        <v>0</v>
      </c>
      <c r="N15" s="2225">
        <f t="shared" ref="N15:N45" si="0">SUM(B15:M15)</f>
        <v>207564.13909063934</v>
      </c>
      <c r="O15" s="1580"/>
      <c r="P15" s="2145"/>
    </row>
    <row r="16" spans="1:16" ht="14.25" x14ac:dyDescent="0.2">
      <c r="A16" s="2224" t="s">
        <v>98</v>
      </c>
      <c r="B16" s="2261">
        <v>61.997937226318392</v>
      </c>
      <c r="C16" s="2261">
        <v>0</v>
      </c>
      <c r="D16" s="2261">
        <v>642.09407911147503</v>
      </c>
      <c r="E16" s="2261">
        <v>2317.2363557134922</v>
      </c>
      <c r="F16" s="2261">
        <v>1971.1833671937429</v>
      </c>
      <c r="G16" s="2261">
        <v>0</v>
      </c>
      <c r="H16" s="2261">
        <v>0</v>
      </c>
      <c r="I16" s="2261">
        <v>6785.2687531848524</v>
      </c>
      <c r="J16" s="2261">
        <v>3322.7441905318606</v>
      </c>
      <c r="K16" s="2261">
        <v>0</v>
      </c>
      <c r="L16" s="2261">
        <v>0</v>
      </c>
      <c r="M16" s="2287">
        <v>0</v>
      </c>
      <c r="N16" s="2225">
        <f t="shared" si="0"/>
        <v>15100.524682961741</v>
      </c>
      <c r="O16" s="1580"/>
      <c r="P16" s="2145"/>
    </row>
    <row r="17" spans="1:16" ht="14.25" x14ac:dyDescent="0.2">
      <c r="A17" s="2224" t="s">
        <v>131</v>
      </c>
      <c r="B17" s="2261">
        <v>319.38250901659728</v>
      </c>
      <c r="C17" s="2261">
        <v>0</v>
      </c>
      <c r="D17" s="2261">
        <v>3307.7490507905118</v>
      </c>
      <c r="E17" s="2261">
        <v>11937.248146992904</v>
      </c>
      <c r="F17" s="2261">
        <v>10154.555420899886</v>
      </c>
      <c r="G17" s="2261">
        <v>0</v>
      </c>
      <c r="H17" s="2261">
        <v>0</v>
      </c>
      <c r="I17" s="2261">
        <v>34954.326800152878</v>
      </c>
      <c r="J17" s="2261">
        <v>17117.1239539546</v>
      </c>
      <c r="K17" s="2261">
        <v>0</v>
      </c>
      <c r="L17" s="2261">
        <v>0</v>
      </c>
      <c r="M17" s="2287">
        <v>0</v>
      </c>
      <c r="N17" s="2225">
        <f t="shared" si="0"/>
        <v>77790.385881807379</v>
      </c>
      <c r="O17" s="1580"/>
      <c r="P17" s="2145"/>
    </row>
    <row r="18" spans="1:16" ht="14.25" x14ac:dyDescent="0.2">
      <c r="A18" s="2224" t="s">
        <v>145</v>
      </c>
      <c r="B18" s="2261">
        <v>152.3024033773622</v>
      </c>
      <c r="C18" s="2261">
        <v>0</v>
      </c>
      <c r="D18" s="2261">
        <v>1577.3504058057347</v>
      </c>
      <c r="E18" s="2261">
        <v>5692.4582003471678</v>
      </c>
      <c r="F18" s="2261">
        <v>4842.3540806716637</v>
      </c>
      <c r="G18" s="2261">
        <v>0</v>
      </c>
      <c r="H18" s="2261">
        <v>0</v>
      </c>
      <c r="I18" s="2261">
        <v>16668.501968041004</v>
      </c>
      <c r="J18" s="2261">
        <v>8162.5607022832482</v>
      </c>
      <c r="K18" s="2261">
        <v>0</v>
      </c>
      <c r="L18" s="2261">
        <v>0</v>
      </c>
      <c r="M18" s="2287">
        <v>0</v>
      </c>
      <c r="N18" s="2225">
        <f t="shared" si="0"/>
        <v>37095.52776052618</v>
      </c>
      <c r="O18" s="1580"/>
      <c r="P18" s="2145"/>
    </row>
    <row r="19" spans="1:16" ht="14.25" x14ac:dyDescent="0.2">
      <c r="A19" s="2224" t="s">
        <v>217</v>
      </c>
      <c r="B19" s="2261">
        <v>518.46013588544713</v>
      </c>
      <c r="C19" s="2261">
        <v>0</v>
      </c>
      <c r="D19" s="2261">
        <v>5369.536445900636</v>
      </c>
      <c r="E19" s="2261">
        <v>19377.978197505552</v>
      </c>
      <c r="F19" s="2261">
        <v>16484.096764054375</v>
      </c>
      <c r="G19" s="2261">
        <v>0</v>
      </c>
      <c r="H19" s="2261">
        <v>0</v>
      </c>
      <c r="I19" s="2261">
        <v>56742.071062037474</v>
      </c>
      <c r="J19" s="2261">
        <v>27786.576160544104</v>
      </c>
      <c r="K19" s="2261">
        <v>0</v>
      </c>
      <c r="L19" s="2261">
        <v>0</v>
      </c>
      <c r="M19" s="2287">
        <v>0</v>
      </c>
      <c r="N19" s="2225">
        <f t="shared" si="0"/>
        <v>126278.7187659276</v>
      </c>
      <c r="O19" s="1580"/>
      <c r="P19" s="2145"/>
    </row>
    <row r="20" spans="1:16" ht="14.25" x14ac:dyDescent="0.2">
      <c r="A20" s="2224" t="s">
        <v>91</v>
      </c>
      <c r="B20" s="2261">
        <v>0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87">
        <v>0</v>
      </c>
      <c r="N20" s="2225">
        <f t="shared" si="0"/>
        <v>0</v>
      </c>
      <c r="O20" s="1580"/>
      <c r="P20" s="2145"/>
    </row>
    <row r="21" spans="1:16" ht="14.25" x14ac:dyDescent="0.2">
      <c r="A21" s="2224" t="s">
        <v>169</v>
      </c>
      <c r="B21" s="2261">
        <v>111.83818694987691</v>
      </c>
      <c r="C21" s="2261">
        <v>0</v>
      </c>
      <c r="D21" s="2261">
        <v>1158.2746277015531</v>
      </c>
      <c r="E21" s="2261">
        <v>4180.0666982082175</v>
      </c>
      <c r="F21" s="2261">
        <v>3555.8211094661738</v>
      </c>
      <c r="G21" s="2261">
        <v>0</v>
      </c>
      <c r="H21" s="2261">
        <v>0</v>
      </c>
      <c r="I21" s="2261">
        <v>12239.9581223762</v>
      </c>
      <c r="J21" s="2261">
        <v>5993.9040328194933</v>
      </c>
      <c r="K21" s="2261">
        <v>0</v>
      </c>
      <c r="L21" s="2261">
        <v>0</v>
      </c>
      <c r="M21" s="2287">
        <v>0</v>
      </c>
      <c r="N21" s="2225">
        <f t="shared" si="0"/>
        <v>27239.862777521514</v>
      </c>
      <c r="O21" s="1580"/>
      <c r="P21" s="2145"/>
    </row>
    <row r="22" spans="1:16" ht="14.25" x14ac:dyDescent="0.2">
      <c r="A22" s="2224" t="s">
        <v>182</v>
      </c>
      <c r="B22" s="2261">
        <v>52.895060465364509</v>
      </c>
      <c r="C22" s="2261">
        <v>0</v>
      </c>
      <c r="D22" s="2261">
        <v>547.81830910071506</v>
      </c>
      <c r="E22" s="2261">
        <v>1977.0070204202605</v>
      </c>
      <c r="F22" s="2261">
        <v>1681.7634273124256</v>
      </c>
      <c r="G22" s="2261">
        <v>0</v>
      </c>
      <c r="H22" s="2261">
        <v>0</v>
      </c>
      <c r="I22" s="2261">
        <v>5789.0184259405241</v>
      </c>
      <c r="J22" s="2261">
        <v>2834.8806868773031</v>
      </c>
      <c r="K22" s="2261">
        <v>0</v>
      </c>
      <c r="L22" s="2261">
        <v>0</v>
      </c>
      <c r="M22" s="2287">
        <v>0</v>
      </c>
      <c r="N22" s="2225">
        <f t="shared" si="0"/>
        <v>12883.382930116593</v>
      </c>
      <c r="O22" s="1580"/>
      <c r="P22" s="2145"/>
    </row>
    <row r="23" spans="1:16" ht="14.25" x14ac:dyDescent="0.2">
      <c r="A23" s="2224" t="s">
        <v>201</v>
      </c>
      <c r="B23" s="2261">
        <v>66.022083357866507</v>
      </c>
      <c r="C23" s="2261">
        <v>0</v>
      </c>
      <c r="D23" s="2261">
        <v>683.77095611972368</v>
      </c>
      <c r="E23" s="2261">
        <v>2467.6429358983673</v>
      </c>
      <c r="F23" s="2261">
        <v>2099.1284291836018</v>
      </c>
      <c r="G23" s="2261">
        <v>0</v>
      </c>
      <c r="H23" s="2261">
        <v>0</v>
      </c>
      <c r="I23" s="2261">
        <v>7225.6852287357842</v>
      </c>
      <c r="J23" s="2261">
        <v>3538.4160141224147</v>
      </c>
      <c r="K23" s="2261">
        <v>0</v>
      </c>
      <c r="L23" s="2261">
        <v>0</v>
      </c>
      <c r="M23" s="2287">
        <v>0</v>
      </c>
      <c r="N23" s="2225">
        <f t="shared" si="0"/>
        <v>16080.665647417758</v>
      </c>
      <c r="O23" s="1580"/>
      <c r="P23" s="2145"/>
    </row>
    <row r="24" spans="1:16" ht="14.25" x14ac:dyDescent="0.2">
      <c r="A24" s="2224" t="s">
        <v>210</v>
      </c>
      <c r="B24" s="2261">
        <v>34.567556977216398</v>
      </c>
      <c r="C24" s="2261">
        <v>0</v>
      </c>
      <c r="D24" s="2261">
        <v>358.00584112009898</v>
      </c>
      <c r="E24" s="2261">
        <v>1291.9978202403829</v>
      </c>
      <c r="F24" s="2261">
        <v>1099.0525879800673</v>
      </c>
      <c r="G24" s="2261">
        <v>0</v>
      </c>
      <c r="H24" s="2261">
        <v>0</v>
      </c>
      <c r="I24" s="2261">
        <v>3783.1930339107462</v>
      </c>
      <c r="J24" s="2261">
        <v>1852.6285593606281</v>
      </c>
      <c r="K24" s="2261">
        <v>0</v>
      </c>
      <c r="L24" s="2261">
        <v>0</v>
      </c>
      <c r="M24" s="2287">
        <v>0</v>
      </c>
      <c r="N24" s="2225">
        <f t="shared" si="0"/>
        <v>8419.4453995891399</v>
      </c>
      <c r="O24" s="1580"/>
      <c r="P24" s="2145"/>
    </row>
    <row r="25" spans="1:16" ht="14.25" x14ac:dyDescent="0.2">
      <c r="A25" s="2224" t="s">
        <v>299</v>
      </c>
      <c r="B25" s="2261">
        <v>671.55969781671354</v>
      </c>
      <c r="C25" s="2261">
        <v>0</v>
      </c>
      <c r="D25" s="2261">
        <v>6955.1427842498433</v>
      </c>
      <c r="E25" s="2261">
        <v>25100.23101465798</v>
      </c>
      <c r="F25" s="2261">
        <v>21351.795973173394</v>
      </c>
      <c r="G25" s="2261">
        <v>0</v>
      </c>
      <c r="H25" s="2261">
        <v>0</v>
      </c>
      <c r="I25" s="2261">
        <v>73497.816820261287</v>
      </c>
      <c r="J25" s="2261">
        <v>35991.860122219819</v>
      </c>
      <c r="K25" s="2261">
        <v>0</v>
      </c>
      <c r="L25" s="2261">
        <v>0</v>
      </c>
      <c r="M25" s="2287">
        <v>0</v>
      </c>
      <c r="N25" s="2225">
        <f t="shared" si="0"/>
        <v>163568.40641237906</v>
      </c>
      <c r="O25" s="1580"/>
      <c r="P25" s="2145"/>
    </row>
    <row r="26" spans="1:16" ht="14.25" x14ac:dyDescent="0.2">
      <c r="A26" s="2224" t="s">
        <v>255</v>
      </c>
      <c r="B26" s="2261">
        <v>11.797141810374917</v>
      </c>
      <c r="C26" s="2261">
        <v>0</v>
      </c>
      <c r="D26" s="2261">
        <v>122.17946670110491</v>
      </c>
      <c r="E26" s="2261">
        <v>440.93024896486185</v>
      </c>
      <c r="F26" s="2261">
        <v>375.08231333808561</v>
      </c>
      <c r="G26" s="2261">
        <v>0</v>
      </c>
      <c r="H26" s="2261">
        <v>0</v>
      </c>
      <c r="I26" s="2261">
        <v>1291.120015987359</v>
      </c>
      <c r="J26" s="2261">
        <v>632.26110688507993</v>
      </c>
      <c r="K26" s="2261">
        <v>0</v>
      </c>
      <c r="L26" s="2261">
        <v>0</v>
      </c>
      <c r="M26" s="2287">
        <v>0</v>
      </c>
      <c r="N26" s="2225">
        <f t="shared" si="0"/>
        <v>2873.3702936868667</v>
      </c>
      <c r="O26" s="1580"/>
      <c r="P26" s="2145"/>
    </row>
    <row r="27" spans="1:16" ht="14.25" x14ac:dyDescent="0.2">
      <c r="A27" s="2224" t="s">
        <v>266</v>
      </c>
      <c r="B27" s="2267">
        <v>487.98930476853269</v>
      </c>
      <c r="C27" s="2267">
        <v>0</v>
      </c>
      <c r="D27" s="2267">
        <v>5053.9591683154867</v>
      </c>
      <c r="E27" s="2267">
        <v>18239.099699094044</v>
      </c>
      <c r="F27" s="2267">
        <v>15515.296862487097</v>
      </c>
      <c r="G27" s="2267">
        <v>0</v>
      </c>
      <c r="H27" s="2267">
        <v>0</v>
      </c>
      <c r="I27" s="2267">
        <v>53407.237880306951</v>
      </c>
      <c r="J27" s="2267">
        <v>26153.509294064141</v>
      </c>
      <c r="K27" s="2267">
        <v>0</v>
      </c>
      <c r="L27" s="2267">
        <v>0</v>
      </c>
      <c r="M27" s="2287">
        <v>0</v>
      </c>
      <c r="N27" s="2225">
        <f t="shared" si="0"/>
        <v>118857.09220903626</v>
      </c>
      <c r="O27" s="1580"/>
      <c r="P27" s="2145"/>
    </row>
    <row r="28" spans="1:16" ht="14.25" x14ac:dyDescent="0.2">
      <c r="A28" s="2226" t="s">
        <v>348</v>
      </c>
      <c r="B28" s="2267">
        <v>6.0845999576995631</v>
      </c>
      <c r="C28" s="2267">
        <v>0</v>
      </c>
      <c r="D28" s="2267">
        <v>63.016380566647797</v>
      </c>
      <c r="E28" s="2267">
        <v>227.41815071177763</v>
      </c>
      <c r="F28" s="2267">
        <v>193.45582722958213</v>
      </c>
      <c r="G28" s="2267">
        <v>0</v>
      </c>
      <c r="H28" s="2267">
        <v>0</v>
      </c>
      <c r="I28" s="2267">
        <v>665.91967113194175</v>
      </c>
      <c r="J28" s="2267">
        <v>326.1006747265485</v>
      </c>
      <c r="K28" s="2267">
        <v>0</v>
      </c>
      <c r="L28" s="2267">
        <v>0</v>
      </c>
      <c r="M28" s="2287">
        <v>0</v>
      </c>
      <c r="N28" s="2225">
        <f t="shared" si="0"/>
        <v>1481.9953043241974</v>
      </c>
      <c r="O28" s="1580"/>
      <c r="P28" s="2145"/>
    </row>
    <row r="29" spans="1:16" ht="14.25" x14ac:dyDescent="0.2">
      <c r="A29" s="2226" t="s">
        <v>138</v>
      </c>
      <c r="B29" s="2267">
        <v>6.5498184821442358</v>
      </c>
      <c r="C29" s="2267">
        <v>0</v>
      </c>
      <c r="D29" s="2267">
        <v>67.834509578722361</v>
      </c>
      <c r="E29" s="2267">
        <v>244.80616919147889</v>
      </c>
      <c r="F29" s="2267">
        <v>208.24714220750167</v>
      </c>
      <c r="G29" s="2267">
        <v>0</v>
      </c>
      <c r="H29" s="2267">
        <v>0</v>
      </c>
      <c r="I29" s="2267">
        <v>716.83479603027797</v>
      </c>
      <c r="J29" s="2267">
        <v>351.03379699775439</v>
      </c>
      <c r="K29" s="2267">
        <v>0</v>
      </c>
      <c r="L29" s="2267">
        <v>0</v>
      </c>
      <c r="M29" s="2287">
        <v>0</v>
      </c>
      <c r="N29" s="2225">
        <f t="shared" si="0"/>
        <v>1595.3062324878797</v>
      </c>
      <c r="O29" s="1580"/>
      <c r="P29" s="2145"/>
    </row>
    <row r="30" spans="1:16" ht="14.25" x14ac:dyDescent="0.2">
      <c r="A30" s="2226" t="s">
        <v>297</v>
      </c>
      <c r="B30" s="2267">
        <v>91.803090490348595</v>
      </c>
      <c r="C30" s="2267">
        <v>0</v>
      </c>
      <c r="D30" s="2267">
        <v>950.77713041983066</v>
      </c>
      <c r="E30" s="2267">
        <v>3431.2344630844718</v>
      </c>
      <c r="F30" s="2267">
        <v>2918.8184821532841</v>
      </c>
      <c r="G30" s="2267">
        <v>0</v>
      </c>
      <c r="H30" s="2267">
        <v>0</v>
      </c>
      <c r="I30" s="2267">
        <v>10047.247847554778</v>
      </c>
      <c r="J30" s="2267">
        <v>4920.1344310240447</v>
      </c>
      <c r="K30" s="2267">
        <v>0</v>
      </c>
      <c r="L30" s="2267">
        <v>0</v>
      </c>
      <c r="M30" s="2287">
        <v>0</v>
      </c>
      <c r="N30" s="2225">
        <f t="shared" si="0"/>
        <v>22360.01544472676</v>
      </c>
      <c r="O30" s="1580"/>
      <c r="P30" s="2145"/>
    </row>
    <row r="31" spans="1:16" ht="14.25" x14ac:dyDescent="0.2">
      <c r="A31" s="2224" t="s">
        <v>349</v>
      </c>
      <c r="B31" s="2267">
        <v>2.1270926495359159</v>
      </c>
      <c r="C31" s="2267">
        <v>0</v>
      </c>
      <c r="D31" s="2267">
        <v>22.029661906376557</v>
      </c>
      <c r="E31" s="2267">
        <v>79.502264752498746</v>
      </c>
      <c r="F31" s="2267">
        <v>67.629502509728141</v>
      </c>
      <c r="G31" s="2267">
        <v>0</v>
      </c>
      <c r="H31" s="2267">
        <v>0</v>
      </c>
      <c r="I31" s="2267">
        <v>232.79637897207974</v>
      </c>
      <c r="J31" s="2267">
        <v>114.00032098113391</v>
      </c>
      <c r="K31" s="2267">
        <v>0</v>
      </c>
      <c r="L31" s="2267">
        <v>0</v>
      </c>
      <c r="M31" s="2287">
        <v>0</v>
      </c>
      <c r="N31" s="2225">
        <f t="shared" si="0"/>
        <v>518.08522177135296</v>
      </c>
      <c r="O31" s="1580"/>
      <c r="P31" s="2145"/>
    </row>
    <row r="32" spans="1:16" ht="14.25" x14ac:dyDescent="0.2">
      <c r="A32" s="2224" t="s">
        <v>328</v>
      </c>
      <c r="B32" s="2267">
        <v>131.35301396544577</v>
      </c>
      <c r="C32" s="2267">
        <v>0</v>
      </c>
      <c r="D32" s="2267">
        <v>1360.3838500752006</v>
      </c>
      <c r="E32" s="2267">
        <v>4909.4533303934522</v>
      </c>
      <c r="F32" s="2267">
        <v>4176.2821142626844</v>
      </c>
      <c r="G32" s="2267">
        <v>0</v>
      </c>
      <c r="H32" s="2267">
        <v>0</v>
      </c>
      <c r="I32" s="2267">
        <v>14375.728309200045</v>
      </c>
      <c r="J32" s="2267">
        <v>7039.7900896170358</v>
      </c>
      <c r="K32" s="2267">
        <v>0</v>
      </c>
      <c r="L32" s="2267">
        <v>0</v>
      </c>
      <c r="M32" s="2287">
        <v>0</v>
      </c>
      <c r="N32" s="2225">
        <f t="shared" si="0"/>
        <v>31992.990707513865</v>
      </c>
      <c r="O32" s="1580"/>
      <c r="P32" s="2145"/>
    </row>
    <row r="33" spans="1:16" ht="14.25" x14ac:dyDescent="0.2">
      <c r="A33" s="2224" t="s">
        <v>350</v>
      </c>
      <c r="B33" s="2267">
        <v>6.5765372884170059</v>
      </c>
      <c r="C33" s="2267">
        <v>0</v>
      </c>
      <c r="D33" s="2267">
        <v>68.111228258023658</v>
      </c>
      <c r="E33" s="2267">
        <v>245.80481192132515</v>
      </c>
      <c r="F33" s="2267">
        <v>209.09664896324895</v>
      </c>
      <c r="G33" s="2267">
        <v>0</v>
      </c>
      <c r="H33" s="2267">
        <v>0</v>
      </c>
      <c r="I33" s="2267">
        <v>719.75899463164785</v>
      </c>
      <c r="J33" s="2267">
        <v>352.46577622630042</v>
      </c>
      <c r="K33" s="2267">
        <v>0</v>
      </c>
      <c r="L33" s="2267">
        <v>0</v>
      </c>
      <c r="M33" s="2287">
        <v>0</v>
      </c>
      <c r="N33" s="2225">
        <f t="shared" si="0"/>
        <v>1601.813997288963</v>
      </c>
      <c r="O33" s="1580"/>
      <c r="P33" s="2145"/>
    </row>
    <row r="34" spans="1:16" ht="14.25" x14ac:dyDescent="0.2">
      <c r="A34" s="2224" t="s">
        <v>421</v>
      </c>
      <c r="B34" s="2267">
        <v>0.84164239759224513</v>
      </c>
      <c r="C34" s="2267">
        <v>0</v>
      </c>
      <c r="D34" s="2267">
        <v>8.7166383979910655</v>
      </c>
      <c r="E34" s="2267">
        <v>31.457245990157173</v>
      </c>
      <c r="F34" s="2267">
        <v>26.759462806040435</v>
      </c>
      <c r="G34" s="2267">
        <v>0</v>
      </c>
      <c r="H34" s="2267">
        <v>0</v>
      </c>
      <c r="I34" s="2267">
        <v>92.112255943154111</v>
      </c>
      <c r="J34" s="2267">
        <v>45.107345699201524</v>
      </c>
      <c r="K34" s="2267">
        <v>0</v>
      </c>
      <c r="L34" s="2267">
        <v>0</v>
      </c>
      <c r="M34" s="2287">
        <v>0</v>
      </c>
      <c r="N34" s="2225">
        <f t="shared" si="0"/>
        <v>204.99459123413655</v>
      </c>
      <c r="O34" s="1580"/>
      <c r="P34" s="2145"/>
    </row>
    <row r="35" spans="1:16" ht="14.25" x14ac:dyDescent="0.2">
      <c r="A35" s="2224" t="s">
        <v>352</v>
      </c>
      <c r="B35" s="2267">
        <v>3.339123014706304</v>
      </c>
      <c r="C35" s="2267">
        <v>0</v>
      </c>
      <c r="D35" s="2267">
        <v>34.582297622921985</v>
      </c>
      <c r="E35" s="2267">
        <v>124.80314010499802</v>
      </c>
      <c r="F35" s="2267">
        <v>106.16520552249595</v>
      </c>
      <c r="G35" s="2267">
        <v>0</v>
      </c>
      <c r="H35" s="2267">
        <v>0</v>
      </c>
      <c r="I35" s="2267">
        <v>365.4451755712472</v>
      </c>
      <c r="J35" s="2267">
        <v>178.95839918165385</v>
      </c>
      <c r="K35" s="2267">
        <v>0</v>
      </c>
      <c r="L35" s="2267">
        <v>0</v>
      </c>
      <c r="M35" s="2287">
        <v>0</v>
      </c>
      <c r="N35" s="2225">
        <f t="shared" si="0"/>
        <v>813.29334101802328</v>
      </c>
      <c r="O35" s="1580"/>
      <c r="P35" s="2145"/>
    </row>
    <row r="36" spans="1:16" ht="14.25" x14ac:dyDescent="0.2">
      <c r="A36" s="2226" t="s">
        <v>353</v>
      </c>
      <c r="B36" s="2267">
        <v>0.21968796268721744</v>
      </c>
      <c r="C36" s="2267">
        <v>0</v>
      </c>
      <c r="D36" s="2267">
        <v>2.2752424742551636</v>
      </c>
      <c r="E36" s="2267">
        <v>8.2110624454025789</v>
      </c>
      <c r="F36" s="2267">
        <v>6.9848333250334838</v>
      </c>
      <c r="G36" s="2267">
        <v>0</v>
      </c>
      <c r="H36" s="2267">
        <v>0</v>
      </c>
      <c r="I36" s="2267">
        <v>24.043410722375327</v>
      </c>
      <c r="J36" s="2267">
        <v>11.774051434712215</v>
      </c>
      <c r="K36" s="2267">
        <v>0</v>
      </c>
      <c r="L36" s="2267">
        <v>0</v>
      </c>
      <c r="M36" s="2287">
        <v>0</v>
      </c>
      <c r="N36" s="2225">
        <f t="shared" si="0"/>
        <v>53.508288364465983</v>
      </c>
      <c r="O36" s="1580"/>
      <c r="P36" s="2145"/>
    </row>
    <row r="37" spans="1:16" ht="14.25" x14ac:dyDescent="0.2">
      <c r="A37" s="2227" t="s">
        <v>336</v>
      </c>
      <c r="B37" s="2267">
        <v>7.3819786722658991</v>
      </c>
      <c r="C37" s="2267">
        <v>0</v>
      </c>
      <c r="D37" s="2267">
        <v>76.452943592081368</v>
      </c>
      <c r="E37" s="2267">
        <v>275.90900797284394</v>
      </c>
      <c r="F37" s="2267">
        <v>234.70512450489127</v>
      </c>
      <c r="G37" s="2267">
        <v>0</v>
      </c>
      <c r="H37" s="2267">
        <v>0</v>
      </c>
      <c r="I37" s="2267">
        <v>807.90928638090122</v>
      </c>
      <c r="J37" s="2267">
        <v>395.63294917962514</v>
      </c>
      <c r="K37" s="2267">
        <v>0</v>
      </c>
      <c r="L37" s="2267">
        <v>0</v>
      </c>
      <c r="M37" s="2287">
        <v>0</v>
      </c>
      <c r="N37" s="2225">
        <f t="shared" si="0"/>
        <v>1797.9912903026088</v>
      </c>
      <c r="O37" s="1580"/>
      <c r="P37" s="2145"/>
    </row>
    <row r="38" spans="1:16" ht="14.25" x14ac:dyDescent="0.2">
      <c r="A38" s="2227" t="s">
        <v>354</v>
      </c>
      <c r="B38" s="2267">
        <v>3.0367551903861276</v>
      </c>
      <c r="C38" s="2267">
        <v>0</v>
      </c>
      <c r="D38" s="2267">
        <v>31.450764568828902</v>
      </c>
      <c r="E38" s="2267">
        <v>113.50183321223788</v>
      </c>
      <c r="F38" s="2267">
        <v>96.551620736622183</v>
      </c>
      <c r="G38" s="2267">
        <v>0</v>
      </c>
      <c r="H38" s="2267">
        <v>0</v>
      </c>
      <c r="I38" s="2267">
        <v>332.35299473241042</v>
      </c>
      <c r="J38" s="2267">
        <v>162.75316757860742</v>
      </c>
      <c r="K38" s="2267">
        <v>0</v>
      </c>
      <c r="L38" s="2267">
        <v>0</v>
      </c>
      <c r="M38" s="2287">
        <v>0</v>
      </c>
      <c r="N38" s="2225">
        <f t="shared" si="0"/>
        <v>739.64713601909295</v>
      </c>
      <c r="O38" s="1580"/>
      <c r="P38" s="2145"/>
    </row>
    <row r="39" spans="1:16" ht="14.25" x14ac:dyDescent="0.2">
      <c r="A39" s="2228" t="s">
        <v>1364</v>
      </c>
      <c r="B39" s="2288">
        <v>1.5358987704874596</v>
      </c>
      <c r="C39" s="2267">
        <v>0</v>
      </c>
      <c r="D39" s="2288">
        <v>15.906843852636268</v>
      </c>
      <c r="E39" s="2267">
        <v>57.405788464819537</v>
      </c>
      <c r="F39" s="2288">
        <v>48.832884536568052</v>
      </c>
      <c r="G39" s="2267">
        <v>0</v>
      </c>
      <c r="H39" s="2267">
        <v>0</v>
      </c>
      <c r="I39" s="2289">
        <v>168.09407541094163</v>
      </c>
      <c r="J39" s="2267">
        <v>82.31562121579455</v>
      </c>
      <c r="K39" s="2267">
        <v>0</v>
      </c>
      <c r="L39" s="2267">
        <v>0</v>
      </c>
      <c r="M39" s="2287">
        <v>0</v>
      </c>
      <c r="N39" s="2225">
        <f t="shared" si="0"/>
        <v>374.09111225124752</v>
      </c>
      <c r="O39" s="1580"/>
      <c r="P39" s="2145"/>
    </row>
    <row r="40" spans="1:16" ht="14.25" x14ac:dyDescent="0.2">
      <c r="A40" s="2228" t="s">
        <v>1433</v>
      </c>
      <c r="B40" s="2288">
        <v>5.5512315129378855</v>
      </c>
      <c r="C40" s="2267">
        <v>0</v>
      </c>
      <c r="D40" s="2288">
        <v>57.492443227955377</v>
      </c>
      <c r="E40" s="2267">
        <v>207.48295921209237</v>
      </c>
      <c r="F40" s="2288">
        <v>176.49773065513833</v>
      </c>
      <c r="G40" s="2267">
        <v>0</v>
      </c>
      <c r="H40" s="2267">
        <v>0</v>
      </c>
      <c r="I40" s="2289">
        <v>607.54598316607974</v>
      </c>
      <c r="J40" s="2267">
        <v>297.5150962293892</v>
      </c>
      <c r="K40" s="2267">
        <v>0</v>
      </c>
      <c r="L40" s="2267">
        <v>0</v>
      </c>
      <c r="M40" s="2287">
        <v>0</v>
      </c>
      <c r="N40" s="2225">
        <f t="shared" si="0"/>
        <v>1352.0854440035928</v>
      </c>
      <c r="O40" s="1580"/>
      <c r="P40" s="2145"/>
    </row>
    <row r="41" spans="1:16" ht="14.25" x14ac:dyDescent="0.2">
      <c r="A41" s="2228" t="s">
        <v>1651</v>
      </c>
      <c r="B41" s="2288">
        <v>17.198921044264011</v>
      </c>
      <c r="C41" s="2267">
        <v>0</v>
      </c>
      <c r="D41" s="2288">
        <v>178.12407740784849</v>
      </c>
      <c r="E41" s="2267">
        <v>642.82727629035139</v>
      </c>
      <c r="F41" s="2288">
        <v>546.82830772859995</v>
      </c>
      <c r="G41" s="2267">
        <v>0</v>
      </c>
      <c r="H41" s="2267">
        <v>0</v>
      </c>
      <c r="I41" s="2289">
        <v>1882.3094246528999</v>
      </c>
      <c r="J41" s="2267">
        <v>921.76639320485322</v>
      </c>
      <c r="K41" s="2267">
        <v>0</v>
      </c>
      <c r="L41" s="2267">
        <v>0</v>
      </c>
      <c r="M41" s="2287">
        <v>0</v>
      </c>
      <c r="N41" s="2225">
        <f t="shared" si="0"/>
        <v>4189.0544003288169</v>
      </c>
      <c r="O41" s="1580"/>
      <c r="P41" s="2145"/>
    </row>
    <row r="42" spans="1:16" ht="14.25" x14ac:dyDescent="0.2">
      <c r="A42" s="2228" t="s">
        <v>1667</v>
      </c>
      <c r="B42" s="2288">
        <v>0</v>
      </c>
      <c r="C42" s="2267">
        <v>0</v>
      </c>
      <c r="D42" s="2288">
        <v>0</v>
      </c>
      <c r="E42" s="2267">
        <v>0</v>
      </c>
      <c r="F42" s="2288">
        <v>0</v>
      </c>
      <c r="G42" s="2267">
        <v>0</v>
      </c>
      <c r="H42" s="2267">
        <v>0</v>
      </c>
      <c r="I42" s="2289">
        <v>0</v>
      </c>
      <c r="J42" s="2267">
        <v>0</v>
      </c>
      <c r="K42" s="2267">
        <v>0</v>
      </c>
      <c r="L42" s="2267">
        <v>0</v>
      </c>
      <c r="M42" s="2287">
        <v>0</v>
      </c>
      <c r="N42" s="2225">
        <f t="shared" si="0"/>
        <v>0</v>
      </c>
      <c r="O42" s="1580"/>
      <c r="P42" s="2145"/>
    </row>
    <row r="43" spans="1:16" ht="14.25" x14ac:dyDescent="0.2">
      <c r="A43" s="2228" t="s">
        <v>1668</v>
      </c>
      <c r="B43" s="2288">
        <v>0</v>
      </c>
      <c r="C43" s="2267">
        <v>0</v>
      </c>
      <c r="D43" s="2288">
        <v>0</v>
      </c>
      <c r="E43" s="2267">
        <v>0</v>
      </c>
      <c r="F43" s="2288">
        <v>0</v>
      </c>
      <c r="G43" s="2267">
        <v>0</v>
      </c>
      <c r="H43" s="2267">
        <v>0</v>
      </c>
      <c r="I43" s="2289">
        <v>0</v>
      </c>
      <c r="J43" s="2267">
        <v>0</v>
      </c>
      <c r="K43" s="2267">
        <v>0</v>
      </c>
      <c r="L43" s="2267">
        <v>0</v>
      </c>
      <c r="M43" s="2287">
        <v>0</v>
      </c>
      <c r="N43" s="2225">
        <f t="shared" si="0"/>
        <v>0</v>
      </c>
      <c r="O43" s="1580"/>
      <c r="P43" s="2145"/>
    </row>
    <row r="44" spans="1:16" ht="14.25" x14ac:dyDescent="0.2">
      <c r="A44" s="2228" t="s">
        <v>1669</v>
      </c>
      <c r="B44" s="2288">
        <v>0</v>
      </c>
      <c r="C44" s="2267">
        <v>0</v>
      </c>
      <c r="D44" s="2288">
        <v>0</v>
      </c>
      <c r="E44" s="2267">
        <v>0</v>
      </c>
      <c r="F44" s="2288">
        <v>0</v>
      </c>
      <c r="G44" s="2267">
        <v>0</v>
      </c>
      <c r="H44" s="2267">
        <v>0</v>
      </c>
      <c r="I44" s="2289">
        <v>0</v>
      </c>
      <c r="J44" s="2267">
        <v>0</v>
      </c>
      <c r="K44" s="2267">
        <v>0</v>
      </c>
      <c r="L44" s="2267">
        <v>0</v>
      </c>
      <c r="M44" s="2287">
        <v>0</v>
      </c>
      <c r="N44" s="2225">
        <f t="shared" si="0"/>
        <v>0</v>
      </c>
      <c r="O44" s="1580"/>
      <c r="P44" s="2145"/>
    </row>
    <row r="45" spans="1:16" ht="14.25" x14ac:dyDescent="0.2">
      <c r="A45" s="2229" t="s">
        <v>1696</v>
      </c>
      <c r="B45" s="2290">
        <v>0</v>
      </c>
      <c r="C45" s="2291">
        <v>0</v>
      </c>
      <c r="D45" s="2290">
        <v>0</v>
      </c>
      <c r="E45" s="2291">
        <v>0</v>
      </c>
      <c r="F45" s="2290">
        <v>0</v>
      </c>
      <c r="G45" s="2291">
        <v>0</v>
      </c>
      <c r="H45" s="2291">
        <v>0</v>
      </c>
      <c r="I45" s="2292">
        <v>0</v>
      </c>
      <c r="J45" s="2291">
        <v>0</v>
      </c>
      <c r="K45" s="2291">
        <v>0</v>
      </c>
      <c r="L45" s="2291">
        <v>0</v>
      </c>
      <c r="M45" s="2293">
        <v>0</v>
      </c>
      <c r="N45" s="2230">
        <f t="shared" si="0"/>
        <v>0</v>
      </c>
      <c r="O45" s="1580"/>
      <c r="P45" s="2145"/>
    </row>
    <row r="46" spans="1:16" ht="14.25" x14ac:dyDescent="0.2">
      <c r="A46" s="2163"/>
      <c r="B46" s="1344"/>
      <c r="C46" s="2231"/>
      <c r="D46" s="1344"/>
      <c r="E46" s="2231"/>
      <c r="F46" s="1344"/>
      <c r="G46" s="2231"/>
      <c r="H46" s="2231"/>
      <c r="I46" s="2232"/>
      <c r="J46" s="2231"/>
      <c r="K46" s="2231"/>
      <c r="L46" s="2231"/>
      <c r="M46" s="2233"/>
      <c r="N46" s="2223"/>
    </row>
    <row r="47" spans="1:16" ht="14.25" x14ac:dyDescent="0.2">
      <c r="A47" s="2163" t="s">
        <v>742</v>
      </c>
      <c r="B47" s="2234">
        <f>SUM(B14:B45)</f>
        <v>3725.1400000000008</v>
      </c>
      <c r="C47" s="2234">
        <f t="shared" ref="C47:N47" si="1">SUM(C14:C45)</f>
        <v>0</v>
      </c>
      <c r="D47" s="2234">
        <f t="shared" si="1"/>
        <v>38580.160000000018</v>
      </c>
      <c r="E47" s="2234">
        <f t="shared" si="1"/>
        <v>139230.92000000004</v>
      </c>
      <c r="F47" s="2234">
        <f t="shared" si="1"/>
        <v>118438.36000000003</v>
      </c>
      <c r="G47" s="2234">
        <f t="shared" si="1"/>
        <v>0</v>
      </c>
      <c r="H47" s="2234">
        <f t="shared" si="1"/>
        <v>0</v>
      </c>
      <c r="I47" s="2234">
        <f t="shared" si="1"/>
        <v>407692.21000000008</v>
      </c>
      <c r="J47" s="2234">
        <f t="shared" si="1"/>
        <v>199646.76</v>
      </c>
      <c r="K47" s="2234">
        <f t="shared" si="1"/>
        <v>0</v>
      </c>
      <c r="L47" s="2234">
        <f t="shared" si="1"/>
        <v>0</v>
      </c>
      <c r="M47" s="2234">
        <f t="shared" si="1"/>
        <v>0</v>
      </c>
      <c r="N47" s="2234">
        <f t="shared" si="1"/>
        <v>907313.55000000028</v>
      </c>
    </row>
    <row r="48" spans="1:16" ht="13.5" thickBot="1" x14ac:dyDescent="0.25">
      <c r="A48" s="2166"/>
      <c r="B48" s="2142"/>
      <c r="C48" s="2141"/>
      <c r="D48" s="2142"/>
      <c r="E48" s="2141"/>
      <c r="F48" s="2142"/>
      <c r="G48" s="2141"/>
      <c r="H48" s="2141"/>
      <c r="I48" s="2143"/>
      <c r="J48" s="2141"/>
      <c r="K48" s="2141"/>
      <c r="L48" s="2141"/>
      <c r="M48" s="2235"/>
      <c r="N48" s="2236"/>
    </row>
    <row r="49" spans="1:14" x14ac:dyDescent="0.2">
      <c r="B49" s="2145"/>
      <c r="C49" s="2145"/>
      <c r="D49" s="2145"/>
      <c r="E49" s="2145"/>
      <c r="F49" s="2145"/>
      <c r="G49" s="2145"/>
      <c r="H49" s="2145"/>
      <c r="I49" s="2145"/>
      <c r="J49" s="2145"/>
      <c r="K49" s="2145"/>
      <c r="L49" s="2145"/>
      <c r="M49" s="2145"/>
      <c r="N49" s="2145"/>
    </row>
    <row r="50" spans="1:14" x14ac:dyDescent="0.2">
      <c r="A50" s="2146"/>
    </row>
    <row r="51" spans="1:14" ht="13.5" thickBot="1" x14ac:dyDescent="0.25">
      <c r="D51" s="2147"/>
      <c r="E51" s="2147"/>
      <c r="F51" s="2147"/>
      <c r="G51" s="2147"/>
      <c r="H51" s="2147"/>
      <c r="I51" s="2147"/>
      <c r="J51" s="2147"/>
      <c r="K51" s="2147"/>
      <c r="L51" s="2147"/>
      <c r="M51" s="2147"/>
    </row>
    <row r="52" spans="1:14" x14ac:dyDescent="0.2">
      <c r="A52" s="2097"/>
      <c r="B52" s="2359" t="s">
        <v>1886</v>
      </c>
      <c r="C52" s="2359"/>
      <c r="D52" s="2359"/>
      <c r="E52" s="2359"/>
      <c r="F52" s="2359"/>
      <c r="G52" s="2359"/>
      <c r="H52" s="2359"/>
      <c r="I52" s="2359"/>
      <c r="J52" s="2359"/>
      <c r="K52" s="2359"/>
      <c r="L52" s="2359"/>
      <c r="M52" s="2359"/>
      <c r="N52" s="2360"/>
    </row>
    <row r="53" spans="1:14" ht="13.5" thickBot="1" x14ac:dyDescent="0.25">
      <c r="A53" s="2098"/>
      <c r="B53" s="2356" t="s">
        <v>1888</v>
      </c>
      <c r="C53" s="2368"/>
      <c r="D53" s="2368"/>
      <c r="E53" s="2368"/>
      <c r="F53" s="2368"/>
      <c r="G53" s="2368"/>
      <c r="H53" s="2368"/>
      <c r="I53" s="2368"/>
      <c r="J53" s="2368"/>
      <c r="K53" s="2368"/>
      <c r="L53" s="2368"/>
      <c r="M53" s="2368"/>
      <c r="N53" s="2369"/>
    </row>
    <row r="54" spans="1:14" x14ac:dyDescent="0.2">
      <c r="A54" s="2098" t="s">
        <v>0</v>
      </c>
      <c r="B54" s="2102" t="s">
        <v>755</v>
      </c>
      <c r="C54" s="2211" t="s">
        <v>750</v>
      </c>
      <c r="D54" s="2211" t="s">
        <v>754</v>
      </c>
      <c r="E54" s="2211" t="s">
        <v>753</v>
      </c>
      <c r="F54" s="2212" t="s">
        <v>752</v>
      </c>
      <c r="G54" s="2211" t="s">
        <v>201</v>
      </c>
      <c r="H54" s="2213" t="s">
        <v>751</v>
      </c>
      <c r="I54" s="2214" t="s">
        <v>749</v>
      </c>
      <c r="J54" s="2214" t="s">
        <v>750</v>
      </c>
      <c r="K54" s="2214"/>
      <c r="L54" s="2237"/>
      <c r="M54" s="1489"/>
      <c r="N54" s="2113" t="s">
        <v>355</v>
      </c>
    </row>
    <row r="55" spans="1:14" ht="38.25" x14ac:dyDescent="0.2">
      <c r="A55" s="2098"/>
      <c r="B55" s="2216"/>
      <c r="C55" s="2217"/>
      <c r="D55" s="2217"/>
      <c r="E55" s="2217"/>
      <c r="F55" s="2216"/>
      <c r="G55" s="2217"/>
      <c r="H55" s="2217"/>
      <c r="I55" s="2218" t="s">
        <v>1388</v>
      </c>
      <c r="J55" s="2218" t="s">
        <v>1387</v>
      </c>
      <c r="K55" s="2218"/>
      <c r="L55" s="2218"/>
      <c r="M55" s="2238"/>
      <c r="N55" s="2098"/>
    </row>
    <row r="56" spans="1:14" x14ac:dyDescent="0.2">
      <c r="A56" s="2098"/>
      <c r="B56" s="2114" t="s">
        <v>758</v>
      </c>
      <c r="C56" s="2115" t="s">
        <v>758</v>
      </c>
      <c r="D56" s="2115" t="s">
        <v>758</v>
      </c>
      <c r="E56" s="2115" t="s">
        <v>758</v>
      </c>
      <c r="F56" s="2115" t="s">
        <v>758</v>
      </c>
      <c r="G56" s="2115" t="s">
        <v>758</v>
      </c>
      <c r="H56" s="2115" t="s">
        <v>758</v>
      </c>
      <c r="I56" s="2115" t="s">
        <v>759</v>
      </c>
      <c r="J56" s="2115" t="s">
        <v>759</v>
      </c>
      <c r="K56" s="2115"/>
      <c r="L56" s="2115"/>
      <c r="M56" s="2220"/>
      <c r="N56" s="2098"/>
    </row>
    <row r="57" spans="1:14" ht="13.5" thickBot="1" x14ac:dyDescent="0.25">
      <c r="A57" s="2098"/>
      <c r="B57" s="2118"/>
      <c r="C57" s="2119"/>
      <c r="D57" s="2119"/>
      <c r="E57" s="2119"/>
      <c r="F57" s="2119"/>
      <c r="G57" s="2119"/>
      <c r="H57" s="2119"/>
      <c r="I57" s="2119"/>
      <c r="J57" s="2119"/>
      <c r="K57" s="2119"/>
      <c r="L57" s="2119"/>
      <c r="M57" s="2239"/>
      <c r="N57" s="2123"/>
    </row>
    <row r="58" spans="1:14" x14ac:dyDescent="0.2">
      <c r="A58" s="2150"/>
      <c r="B58" s="2240"/>
      <c r="C58" s="2126"/>
      <c r="D58" s="2126"/>
      <c r="E58" s="2126"/>
      <c r="F58" s="2126"/>
      <c r="G58" s="2126"/>
      <c r="H58" s="2126"/>
      <c r="I58" s="2126"/>
      <c r="J58" s="2126"/>
      <c r="K58" s="2126"/>
      <c r="L58" s="2126"/>
      <c r="M58" s="2128"/>
      <c r="N58" s="2097"/>
    </row>
    <row r="59" spans="1:14" ht="14.25" x14ac:dyDescent="0.2">
      <c r="A59" s="2155" t="s">
        <v>12</v>
      </c>
      <c r="B59" s="2156">
        <f>+'4C'!C15-'4D'!B14</f>
        <v>0</v>
      </c>
      <c r="C59" s="2156">
        <f>+'4C'!D15-'4D'!C14</f>
        <v>0</v>
      </c>
      <c r="D59" s="2156">
        <f>+'4C'!E15-'4D'!D14</f>
        <v>0</v>
      </c>
      <c r="E59" s="2156">
        <f>+'4C'!F15-'4D'!E14</f>
        <v>0</v>
      </c>
      <c r="F59" s="2156">
        <f>+'4C'!G15-'4D'!F14</f>
        <v>0</v>
      </c>
      <c r="G59" s="2156">
        <f>+'4C'!H15-'4D'!G14</f>
        <v>0</v>
      </c>
      <c r="H59" s="2156">
        <f>+'4C'!I15-'4D'!H14</f>
        <v>0</v>
      </c>
      <c r="I59" s="2156">
        <f>+'4C'!J15-'4D'!I14</f>
        <v>0</v>
      </c>
      <c r="J59" s="2156">
        <f>+'4C'!K15-'4D'!J14</f>
        <v>0</v>
      </c>
      <c r="K59" s="2156"/>
      <c r="L59" s="2156"/>
      <c r="M59" s="2156"/>
      <c r="N59" s="2129">
        <f>SUM(B59:M59)</f>
        <v>0</v>
      </c>
    </row>
    <row r="60" spans="1:14" ht="14.25" x14ac:dyDescent="0.2">
      <c r="A60" s="2155" t="s">
        <v>39</v>
      </c>
      <c r="B60" s="2156">
        <f>+'4C'!C16-'4D'!B15</f>
        <v>0</v>
      </c>
      <c r="C60" s="2156">
        <f>+'4C'!D16-'4D'!C15</f>
        <v>0</v>
      </c>
      <c r="D60" s="2156">
        <f>+'4C'!E16-'4D'!D15</f>
        <v>0</v>
      </c>
      <c r="E60" s="2156">
        <f>+'4C'!F16-'4D'!E15</f>
        <v>0</v>
      </c>
      <c r="F60" s="2156">
        <f>+'4C'!G16-'4D'!F15</f>
        <v>0</v>
      </c>
      <c r="G60" s="2156">
        <f>+'4C'!H16-'4D'!G15</f>
        <v>0</v>
      </c>
      <c r="H60" s="2156">
        <f>+'4C'!I16-'4D'!H15</f>
        <v>0</v>
      </c>
      <c r="I60" s="2156">
        <f>+'4C'!J16-'4D'!I15</f>
        <v>0</v>
      </c>
      <c r="J60" s="2156">
        <f>+'4C'!K16-'4D'!J15</f>
        <v>0</v>
      </c>
      <c r="K60" s="2156"/>
      <c r="L60" s="2156"/>
      <c r="M60" s="2156"/>
      <c r="N60" s="2129">
        <f t="shared" ref="N60:N90" si="2">SUM(B60:M60)</f>
        <v>0</v>
      </c>
    </row>
    <row r="61" spans="1:14" ht="14.25" x14ac:dyDescent="0.2">
      <c r="A61" s="2155" t="s">
        <v>98</v>
      </c>
      <c r="B61" s="2156">
        <f>+'4C'!C17-'4D'!B16</f>
        <v>0</v>
      </c>
      <c r="C61" s="2156">
        <f>+'4C'!D17-'4D'!C16</f>
        <v>0</v>
      </c>
      <c r="D61" s="2156">
        <f>+'4C'!E17-'4D'!D16</f>
        <v>0</v>
      </c>
      <c r="E61" s="2156">
        <f>+'4C'!F17-'4D'!E16</f>
        <v>0</v>
      </c>
      <c r="F61" s="2156">
        <f>+'4C'!G17-'4D'!F16</f>
        <v>0</v>
      </c>
      <c r="G61" s="2156">
        <f>+'4C'!H17-'4D'!G16</f>
        <v>0</v>
      </c>
      <c r="H61" s="2156">
        <f>+'4C'!I17-'4D'!H16</f>
        <v>0</v>
      </c>
      <c r="I61" s="2156">
        <f>+'4C'!J17-'4D'!I16</f>
        <v>0</v>
      </c>
      <c r="J61" s="2156">
        <f>+'4C'!K17-'4D'!J16</f>
        <v>0</v>
      </c>
      <c r="K61" s="2156"/>
      <c r="L61" s="2156"/>
      <c r="M61" s="2156"/>
      <c r="N61" s="2129">
        <f t="shared" si="2"/>
        <v>0</v>
      </c>
    </row>
    <row r="62" spans="1:14" ht="14.25" x14ac:dyDescent="0.2">
      <c r="A62" s="2155" t="s">
        <v>131</v>
      </c>
      <c r="B62" s="2156">
        <f>+'4C'!C18-'4D'!B17</f>
        <v>0</v>
      </c>
      <c r="C62" s="2156">
        <f>+'4C'!D18-'4D'!C17</f>
        <v>0</v>
      </c>
      <c r="D62" s="2156">
        <f>+'4C'!E18-'4D'!D17</f>
        <v>0</v>
      </c>
      <c r="E62" s="2156">
        <f>+'4C'!F18-'4D'!E17</f>
        <v>0</v>
      </c>
      <c r="F62" s="2156">
        <f>+'4C'!G18-'4D'!F17</f>
        <v>0</v>
      </c>
      <c r="G62" s="2156">
        <f>+'4C'!H18-'4D'!G17</f>
        <v>0</v>
      </c>
      <c r="H62" s="2156">
        <f>+'4C'!I18-'4D'!H17</f>
        <v>0</v>
      </c>
      <c r="I62" s="2156">
        <f>+'4C'!J18-'4D'!I17</f>
        <v>0</v>
      </c>
      <c r="J62" s="2156">
        <f>+'4C'!K18-'4D'!J17</f>
        <v>0</v>
      </c>
      <c r="K62" s="2156"/>
      <c r="L62" s="2156"/>
      <c r="M62" s="2156"/>
      <c r="N62" s="2129">
        <f t="shared" si="2"/>
        <v>0</v>
      </c>
    </row>
    <row r="63" spans="1:14" ht="14.25" x14ac:dyDescent="0.2">
      <c r="A63" s="2155" t="s">
        <v>145</v>
      </c>
      <c r="B63" s="2156">
        <f>+'4C'!C19-'4D'!B18</f>
        <v>0</v>
      </c>
      <c r="C63" s="2156">
        <f>+'4C'!D19-'4D'!C18</f>
        <v>0</v>
      </c>
      <c r="D63" s="2156">
        <f>+'4C'!E19-'4D'!D18</f>
        <v>0</v>
      </c>
      <c r="E63" s="2156">
        <f>+'4C'!F19-'4D'!E18</f>
        <v>0</v>
      </c>
      <c r="F63" s="2156">
        <f>+'4C'!G19-'4D'!F18</f>
        <v>0</v>
      </c>
      <c r="G63" s="2156">
        <f>+'4C'!H19-'4D'!G18</f>
        <v>0</v>
      </c>
      <c r="H63" s="2156">
        <f>+'4C'!I19-'4D'!H18</f>
        <v>0</v>
      </c>
      <c r="I63" s="2156">
        <f>+'4C'!J19-'4D'!I18</f>
        <v>0</v>
      </c>
      <c r="J63" s="2156">
        <f>+'4C'!K19-'4D'!J18</f>
        <v>0</v>
      </c>
      <c r="K63" s="2156"/>
      <c r="L63" s="2156"/>
      <c r="M63" s="2156"/>
      <c r="N63" s="2129">
        <f t="shared" si="2"/>
        <v>0</v>
      </c>
    </row>
    <row r="64" spans="1:14" ht="14.25" x14ac:dyDescent="0.2">
      <c r="A64" s="2155" t="s">
        <v>217</v>
      </c>
      <c r="B64" s="2156">
        <f>+'4C'!C20-'4D'!B19</f>
        <v>0</v>
      </c>
      <c r="C64" s="2156">
        <f>+'4C'!D20-'4D'!C19</f>
        <v>0</v>
      </c>
      <c r="D64" s="2156">
        <f>+'4C'!E20-'4D'!D19</f>
        <v>0</v>
      </c>
      <c r="E64" s="2156">
        <f>+'4C'!F20-'4D'!E19</f>
        <v>0</v>
      </c>
      <c r="F64" s="2156">
        <f>+'4C'!G20-'4D'!F19</f>
        <v>0</v>
      </c>
      <c r="G64" s="2156">
        <f>+'4C'!H20-'4D'!G19</f>
        <v>0</v>
      </c>
      <c r="H64" s="2156">
        <f>+'4C'!I20-'4D'!H19</f>
        <v>0</v>
      </c>
      <c r="I64" s="2156">
        <f>+'4C'!J20-'4D'!I19</f>
        <v>0</v>
      </c>
      <c r="J64" s="2156">
        <f>+'4C'!K20-'4D'!J19</f>
        <v>0</v>
      </c>
      <c r="K64" s="2156"/>
      <c r="L64" s="2156"/>
      <c r="M64" s="2156"/>
      <c r="N64" s="2129">
        <f t="shared" si="2"/>
        <v>0</v>
      </c>
    </row>
    <row r="65" spans="1:14" ht="14.25" x14ac:dyDescent="0.2">
      <c r="A65" s="2155" t="s">
        <v>91</v>
      </c>
      <c r="B65" s="2156">
        <f>+'4C'!C21-'4D'!B20</f>
        <v>0</v>
      </c>
      <c r="C65" s="2156">
        <f>+'4C'!D21-'4D'!C20</f>
        <v>0</v>
      </c>
      <c r="D65" s="2156">
        <f>+'4C'!E21-'4D'!D20</f>
        <v>0</v>
      </c>
      <c r="E65" s="2156">
        <f>+'4C'!F21-'4D'!E20</f>
        <v>0</v>
      </c>
      <c r="F65" s="2156">
        <f>+'4C'!G21-'4D'!F20</f>
        <v>0</v>
      </c>
      <c r="G65" s="2156">
        <f>+'4C'!H21-'4D'!G20</f>
        <v>0</v>
      </c>
      <c r="H65" s="2156">
        <f>+'4C'!I21-'4D'!H20</f>
        <v>0</v>
      </c>
      <c r="I65" s="2156">
        <f>+'4C'!J21-'4D'!I20</f>
        <v>0</v>
      </c>
      <c r="J65" s="2156">
        <f>+'4C'!K21-'4D'!J20</f>
        <v>0</v>
      </c>
      <c r="K65" s="2156"/>
      <c r="L65" s="2156"/>
      <c r="M65" s="2156"/>
      <c r="N65" s="2129">
        <f t="shared" si="2"/>
        <v>0</v>
      </c>
    </row>
    <row r="66" spans="1:14" ht="14.25" x14ac:dyDescent="0.2">
      <c r="A66" s="2155" t="s">
        <v>169</v>
      </c>
      <c r="B66" s="2156">
        <f>+'4C'!C22-'4D'!B21</f>
        <v>0</v>
      </c>
      <c r="C66" s="2156">
        <f>+'4C'!D22-'4D'!C21</f>
        <v>0</v>
      </c>
      <c r="D66" s="2156">
        <f>+'4C'!E22-'4D'!D21</f>
        <v>0</v>
      </c>
      <c r="E66" s="2156">
        <f>+'4C'!F22-'4D'!E21</f>
        <v>0</v>
      </c>
      <c r="F66" s="2156">
        <f>+'4C'!G22-'4D'!F21</f>
        <v>0</v>
      </c>
      <c r="G66" s="2156">
        <f>+'4C'!H22-'4D'!G21</f>
        <v>0</v>
      </c>
      <c r="H66" s="2156">
        <f>+'4C'!I22-'4D'!H21</f>
        <v>0</v>
      </c>
      <c r="I66" s="2156">
        <f>+'4C'!J22-'4D'!I21</f>
        <v>0</v>
      </c>
      <c r="J66" s="2156">
        <f>+'4C'!K22-'4D'!J21</f>
        <v>0</v>
      </c>
      <c r="K66" s="2156"/>
      <c r="L66" s="2156"/>
      <c r="M66" s="2156"/>
      <c r="N66" s="2129">
        <f t="shared" si="2"/>
        <v>0</v>
      </c>
    </row>
    <row r="67" spans="1:14" ht="14.25" x14ac:dyDescent="0.2">
      <c r="A67" s="2155" t="s">
        <v>182</v>
      </c>
      <c r="B67" s="2156">
        <f>+'4C'!C23-'4D'!B22</f>
        <v>0</v>
      </c>
      <c r="C67" s="2156">
        <f>+'4C'!D23-'4D'!C22</f>
        <v>0</v>
      </c>
      <c r="D67" s="2156">
        <f>+'4C'!E23-'4D'!D22</f>
        <v>0</v>
      </c>
      <c r="E67" s="2156">
        <f>+'4C'!F23-'4D'!E22</f>
        <v>0</v>
      </c>
      <c r="F67" s="2156">
        <f>+'4C'!G23-'4D'!F22</f>
        <v>0</v>
      </c>
      <c r="G67" s="2156">
        <f>+'4C'!H23-'4D'!G22</f>
        <v>0</v>
      </c>
      <c r="H67" s="2156">
        <f>+'4C'!I23-'4D'!H22</f>
        <v>0</v>
      </c>
      <c r="I67" s="2156">
        <f>+'4C'!J23-'4D'!I22</f>
        <v>0</v>
      </c>
      <c r="J67" s="2156">
        <f>+'4C'!K23-'4D'!J22</f>
        <v>0</v>
      </c>
      <c r="K67" s="2156"/>
      <c r="L67" s="2156"/>
      <c r="M67" s="2156"/>
      <c r="N67" s="2129">
        <f t="shared" si="2"/>
        <v>0</v>
      </c>
    </row>
    <row r="68" spans="1:14" ht="14.25" x14ac:dyDescent="0.2">
      <c r="A68" s="2155" t="s">
        <v>201</v>
      </c>
      <c r="B68" s="2156">
        <f>+'4C'!C24-'4D'!B23</f>
        <v>0</v>
      </c>
      <c r="C68" s="2156">
        <f>+'4C'!D24-'4D'!C23</f>
        <v>0</v>
      </c>
      <c r="D68" s="2156">
        <f>+'4C'!E24-'4D'!D23</f>
        <v>0</v>
      </c>
      <c r="E68" s="2156">
        <f>+'4C'!F24-'4D'!E23</f>
        <v>0</v>
      </c>
      <c r="F68" s="2156">
        <f>+'4C'!G24-'4D'!F23</f>
        <v>0</v>
      </c>
      <c r="G68" s="2156">
        <f>+'4C'!H24-'4D'!G23</f>
        <v>0</v>
      </c>
      <c r="H68" s="2156">
        <f>+'4C'!I24-'4D'!H23</f>
        <v>0</v>
      </c>
      <c r="I68" s="2156">
        <f>+'4C'!J24-'4D'!I23</f>
        <v>0</v>
      </c>
      <c r="J68" s="2156">
        <f>+'4C'!K24-'4D'!J23</f>
        <v>0</v>
      </c>
      <c r="K68" s="2156"/>
      <c r="L68" s="2156"/>
      <c r="M68" s="2156"/>
      <c r="N68" s="2129">
        <f t="shared" si="2"/>
        <v>0</v>
      </c>
    </row>
    <row r="69" spans="1:14" ht="14.25" x14ac:dyDescent="0.2">
      <c r="A69" s="2155" t="s">
        <v>210</v>
      </c>
      <c r="B69" s="2156">
        <f>+'4C'!C25-'4D'!B24</f>
        <v>0</v>
      </c>
      <c r="C69" s="2156">
        <f>+'4C'!D25-'4D'!C24</f>
        <v>0</v>
      </c>
      <c r="D69" s="2156">
        <f>+'4C'!E25-'4D'!D24</f>
        <v>0</v>
      </c>
      <c r="E69" s="2156">
        <f>+'4C'!F25-'4D'!E24</f>
        <v>0</v>
      </c>
      <c r="F69" s="2156">
        <f>+'4C'!G25-'4D'!F24</f>
        <v>0</v>
      </c>
      <c r="G69" s="2156">
        <f>+'4C'!H25-'4D'!G24</f>
        <v>0</v>
      </c>
      <c r="H69" s="2156">
        <f>+'4C'!I25-'4D'!H24</f>
        <v>0</v>
      </c>
      <c r="I69" s="2156">
        <f>+'4C'!J25-'4D'!I24</f>
        <v>0</v>
      </c>
      <c r="J69" s="2156">
        <f>+'4C'!K25-'4D'!J24</f>
        <v>0</v>
      </c>
      <c r="K69" s="2156"/>
      <c r="L69" s="2156"/>
      <c r="M69" s="2156"/>
      <c r="N69" s="2129">
        <f t="shared" si="2"/>
        <v>0</v>
      </c>
    </row>
    <row r="70" spans="1:14" ht="14.25" x14ac:dyDescent="0.2">
      <c r="A70" s="2155" t="s">
        <v>299</v>
      </c>
      <c r="B70" s="2156">
        <f>+'4C'!C26-'4D'!B25</f>
        <v>0</v>
      </c>
      <c r="C70" s="2156">
        <f>+'4C'!D26-'4D'!C25</f>
        <v>0</v>
      </c>
      <c r="D70" s="2156">
        <f>+'4C'!E26-'4D'!D25</f>
        <v>0</v>
      </c>
      <c r="E70" s="2156">
        <f>+'4C'!F26-'4D'!E25</f>
        <v>0</v>
      </c>
      <c r="F70" s="2156">
        <f>+'4C'!G26-'4D'!F25</f>
        <v>0</v>
      </c>
      <c r="G70" s="2156">
        <f>+'4C'!H26-'4D'!G25</f>
        <v>0</v>
      </c>
      <c r="H70" s="2156">
        <f>+'4C'!I26-'4D'!H25</f>
        <v>0</v>
      </c>
      <c r="I70" s="2156">
        <f>+'4C'!J26-'4D'!I25</f>
        <v>0</v>
      </c>
      <c r="J70" s="2156">
        <f>+'4C'!K26-'4D'!J25</f>
        <v>0</v>
      </c>
      <c r="K70" s="2156"/>
      <c r="L70" s="2156"/>
      <c r="M70" s="2156"/>
      <c r="N70" s="2129">
        <f t="shared" si="2"/>
        <v>0</v>
      </c>
    </row>
    <row r="71" spans="1:14" ht="14.25" x14ac:dyDescent="0.2">
      <c r="A71" s="2155" t="s">
        <v>255</v>
      </c>
      <c r="B71" s="2156">
        <f>+'4C'!C27-'4D'!B26</f>
        <v>0</v>
      </c>
      <c r="C71" s="2156">
        <f>+'4C'!D27-'4D'!C26</f>
        <v>0</v>
      </c>
      <c r="D71" s="2156">
        <f>+'4C'!E27-'4D'!D26</f>
        <v>0</v>
      </c>
      <c r="E71" s="2156">
        <f>+'4C'!F27-'4D'!E26</f>
        <v>0</v>
      </c>
      <c r="F71" s="2156">
        <f>+'4C'!G27-'4D'!F26</f>
        <v>0</v>
      </c>
      <c r="G71" s="2156">
        <f>+'4C'!H27-'4D'!G26</f>
        <v>0</v>
      </c>
      <c r="H71" s="2156">
        <f>+'4C'!I27-'4D'!H26</f>
        <v>0</v>
      </c>
      <c r="I71" s="2156">
        <f>+'4C'!J27-'4D'!I26</f>
        <v>0</v>
      </c>
      <c r="J71" s="2156">
        <f>+'4C'!K27-'4D'!J26</f>
        <v>0</v>
      </c>
      <c r="K71" s="2156"/>
      <c r="L71" s="2156"/>
      <c r="M71" s="2156"/>
      <c r="N71" s="2129">
        <f t="shared" si="2"/>
        <v>0</v>
      </c>
    </row>
    <row r="72" spans="1:14" ht="14.25" x14ac:dyDescent="0.2">
      <c r="A72" s="2155" t="s">
        <v>266</v>
      </c>
      <c r="B72" s="2156">
        <f>+'4C'!C28-'4D'!B27</f>
        <v>0</v>
      </c>
      <c r="C72" s="2156">
        <f>+'4C'!D28-'4D'!C27</f>
        <v>0</v>
      </c>
      <c r="D72" s="2156">
        <f>+'4C'!E28-'4D'!D27</f>
        <v>0</v>
      </c>
      <c r="E72" s="2156">
        <f>+'4C'!F28-'4D'!E27</f>
        <v>0</v>
      </c>
      <c r="F72" s="2156">
        <f>+'4C'!G28-'4D'!F27</f>
        <v>0</v>
      </c>
      <c r="G72" s="2156">
        <f>+'4C'!H28-'4D'!G27</f>
        <v>0</v>
      </c>
      <c r="H72" s="2156">
        <f>+'4C'!I28-'4D'!H27</f>
        <v>0</v>
      </c>
      <c r="I72" s="2156">
        <f>+'4C'!J28-'4D'!I27</f>
        <v>0</v>
      </c>
      <c r="J72" s="2156">
        <f>+'4C'!K28-'4D'!J27</f>
        <v>0</v>
      </c>
      <c r="K72" s="2156"/>
      <c r="L72" s="2156"/>
      <c r="M72" s="2156"/>
      <c r="N72" s="2129">
        <f t="shared" si="2"/>
        <v>0</v>
      </c>
    </row>
    <row r="73" spans="1:14" ht="14.25" x14ac:dyDescent="0.2">
      <c r="A73" s="2158" t="s">
        <v>348</v>
      </c>
      <c r="B73" s="2156">
        <f>+'4C'!C29-'4D'!B28</f>
        <v>0</v>
      </c>
      <c r="C73" s="2156">
        <f>+'4C'!D29-'4D'!C28</f>
        <v>0</v>
      </c>
      <c r="D73" s="2156">
        <f>+'4C'!E29-'4D'!D28</f>
        <v>0</v>
      </c>
      <c r="E73" s="2156">
        <f>+'4C'!F29-'4D'!E28</f>
        <v>0</v>
      </c>
      <c r="F73" s="2156">
        <f>+'4C'!G29-'4D'!F28</f>
        <v>0</v>
      </c>
      <c r="G73" s="2156">
        <f>+'4C'!H29-'4D'!G28</f>
        <v>0</v>
      </c>
      <c r="H73" s="2156">
        <f>+'4C'!I29-'4D'!H28</f>
        <v>0</v>
      </c>
      <c r="I73" s="2156">
        <f>+'4C'!J29-'4D'!I28</f>
        <v>0</v>
      </c>
      <c r="J73" s="2156">
        <f>+'4C'!K29-'4D'!J28</f>
        <v>0</v>
      </c>
      <c r="K73" s="2156"/>
      <c r="L73" s="2156"/>
      <c r="M73" s="2156"/>
      <c r="N73" s="2129">
        <f t="shared" si="2"/>
        <v>0</v>
      </c>
    </row>
    <row r="74" spans="1:14" ht="14.25" x14ac:dyDescent="0.2">
      <c r="A74" s="2158" t="s">
        <v>138</v>
      </c>
      <c r="B74" s="2156">
        <f>+'4C'!C30-'4D'!B29</f>
        <v>0</v>
      </c>
      <c r="C74" s="2156">
        <f>+'4C'!D30-'4D'!C29</f>
        <v>0</v>
      </c>
      <c r="D74" s="2156">
        <f>+'4C'!E30-'4D'!D29</f>
        <v>0</v>
      </c>
      <c r="E74" s="2156">
        <f>+'4C'!F30-'4D'!E29</f>
        <v>0</v>
      </c>
      <c r="F74" s="2156">
        <f>+'4C'!G30-'4D'!F29</f>
        <v>0</v>
      </c>
      <c r="G74" s="2156">
        <f>+'4C'!H30-'4D'!G29</f>
        <v>0</v>
      </c>
      <c r="H74" s="2156">
        <f>+'4C'!I30-'4D'!H29</f>
        <v>0</v>
      </c>
      <c r="I74" s="2156">
        <f>+'4C'!J30-'4D'!I29</f>
        <v>0</v>
      </c>
      <c r="J74" s="2156">
        <f>+'4C'!K30-'4D'!J29</f>
        <v>0</v>
      </c>
      <c r="K74" s="2156"/>
      <c r="L74" s="2156"/>
      <c r="M74" s="2156"/>
      <c r="N74" s="2129">
        <f t="shared" si="2"/>
        <v>0</v>
      </c>
    </row>
    <row r="75" spans="1:14" ht="14.25" x14ac:dyDescent="0.2">
      <c r="A75" s="2158" t="s">
        <v>297</v>
      </c>
      <c r="B75" s="2156">
        <f>+'4C'!C31-'4D'!B30</f>
        <v>0</v>
      </c>
      <c r="C75" s="2156">
        <f>+'4C'!D31-'4D'!C30</f>
        <v>0</v>
      </c>
      <c r="D75" s="2156">
        <f>+'4C'!E31-'4D'!D30</f>
        <v>0</v>
      </c>
      <c r="E75" s="2156">
        <f>+'4C'!F31-'4D'!E30</f>
        <v>0</v>
      </c>
      <c r="F75" s="2156">
        <f>+'4C'!G31-'4D'!F30</f>
        <v>0</v>
      </c>
      <c r="G75" s="2156">
        <f>+'4C'!H31-'4D'!G30</f>
        <v>0</v>
      </c>
      <c r="H75" s="2156">
        <f>+'4C'!I31-'4D'!H30</f>
        <v>0</v>
      </c>
      <c r="I75" s="2156">
        <f>+'4C'!J31-'4D'!I30</f>
        <v>0</v>
      </c>
      <c r="J75" s="2156">
        <f>+'4C'!K31-'4D'!J30</f>
        <v>0</v>
      </c>
      <c r="K75" s="2156"/>
      <c r="L75" s="2156"/>
      <c r="M75" s="2156"/>
      <c r="N75" s="2129">
        <f t="shared" si="2"/>
        <v>0</v>
      </c>
    </row>
    <row r="76" spans="1:14" ht="14.25" x14ac:dyDescent="0.2">
      <c r="A76" s="2155" t="s">
        <v>349</v>
      </c>
      <c r="B76" s="2156">
        <f>+'4C'!C32-'4D'!B31</f>
        <v>0</v>
      </c>
      <c r="C76" s="2156">
        <f>+'4C'!D32-'4D'!C31</f>
        <v>0</v>
      </c>
      <c r="D76" s="2156">
        <f>+'4C'!E32-'4D'!D31</f>
        <v>0</v>
      </c>
      <c r="E76" s="2156">
        <f>+'4C'!F32-'4D'!E31</f>
        <v>0</v>
      </c>
      <c r="F76" s="2156">
        <f>+'4C'!G32-'4D'!F31</f>
        <v>0</v>
      </c>
      <c r="G76" s="2156">
        <f>+'4C'!H32-'4D'!G31</f>
        <v>0</v>
      </c>
      <c r="H76" s="2156">
        <f>+'4C'!I32-'4D'!H31</f>
        <v>0</v>
      </c>
      <c r="I76" s="2156">
        <f>+'4C'!J32-'4D'!I31</f>
        <v>0</v>
      </c>
      <c r="J76" s="2156">
        <f>+'4C'!K32-'4D'!J31</f>
        <v>0</v>
      </c>
      <c r="K76" s="2156"/>
      <c r="L76" s="2156"/>
      <c r="M76" s="2156"/>
      <c r="N76" s="2129">
        <f t="shared" si="2"/>
        <v>0</v>
      </c>
    </row>
    <row r="77" spans="1:14" ht="14.25" x14ac:dyDescent="0.2">
      <c r="A77" s="2155" t="s">
        <v>328</v>
      </c>
      <c r="B77" s="2156">
        <f>+'4C'!C33-'4D'!B32</f>
        <v>0</v>
      </c>
      <c r="C77" s="2156">
        <f>+'4C'!D33-'4D'!C32</f>
        <v>0</v>
      </c>
      <c r="D77" s="2156">
        <f>+'4C'!E33-'4D'!D32</f>
        <v>0</v>
      </c>
      <c r="E77" s="2156">
        <f>+'4C'!F33-'4D'!E32</f>
        <v>0</v>
      </c>
      <c r="F77" s="2156">
        <f>+'4C'!G33-'4D'!F32</f>
        <v>0</v>
      </c>
      <c r="G77" s="2156">
        <f>+'4C'!H33-'4D'!G32</f>
        <v>0</v>
      </c>
      <c r="H77" s="2156">
        <f>+'4C'!I33-'4D'!H32</f>
        <v>0</v>
      </c>
      <c r="I77" s="2156">
        <f>+'4C'!J33-'4D'!I32</f>
        <v>0</v>
      </c>
      <c r="J77" s="2156">
        <f>+'4C'!K33-'4D'!J32</f>
        <v>0</v>
      </c>
      <c r="K77" s="2156"/>
      <c r="L77" s="2156"/>
      <c r="M77" s="2156"/>
      <c r="N77" s="2129">
        <f t="shared" si="2"/>
        <v>0</v>
      </c>
    </row>
    <row r="78" spans="1:14" ht="14.25" x14ac:dyDescent="0.2">
      <c r="A78" s="2155" t="s">
        <v>350</v>
      </c>
      <c r="B78" s="2156">
        <f>+'4C'!C34-'4D'!B33</f>
        <v>0</v>
      </c>
      <c r="C78" s="2156">
        <f>+'4C'!D34-'4D'!C33</f>
        <v>0</v>
      </c>
      <c r="D78" s="2156">
        <f>+'4C'!E34-'4D'!D33</f>
        <v>0</v>
      </c>
      <c r="E78" s="2156">
        <f>+'4C'!F34-'4D'!E33</f>
        <v>0</v>
      </c>
      <c r="F78" s="2156">
        <f>+'4C'!G34-'4D'!F33</f>
        <v>0</v>
      </c>
      <c r="G78" s="2156">
        <f>+'4C'!H34-'4D'!G33</f>
        <v>0</v>
      </c>
      <c r="H78" s="2156">
        <f>+'4C'!I34-'4D'!H33</f>
        <v>0</v>
      </c>
      <c r="I78" s="2156">
        <f>+'4C'!J34-'4D'!I33</f>
        <v>0</v>
      </c>
      <c r="J78" s="2156">
        <f>+'4C'!K34-'4D'!J33</f>
        <v>0</v>
      </c>
      <c r="K78" s="2156"/>
      <c r="L78" s="2156"/>
      <c r="M78" s="2156"/>
      <c r="N78" s="2129">
        <f t="shared" si="2"/>
        <v>0</v>
      </c>
    </row>
    <row r="79" spans="1:14" ht="14.25" x14ac:dyDescent="0.2">
      <c r="A79" s="2155" t="s">
        <v>421</v>
      </c>
      <c r="B79" s="2156">
        <f>+'4C'!C35-'4D'!B34</f>
        <v>0</v>
      </c>
      <c r="C79" s="2156">
        <f>+'4C'!D35-'4D'!C34</f>
        <v>0</v>
      </c>
      <c r="D79" s="2156">
        <f>+'4C'!E35-'4D'!D34</f>
        <v>0</v>
      </c>
      <c r="E79" s="2156">
        <f>+'4C'!F35-'4D'!E34</f>
        <v>0</v>
      </c>
      <c r="F79" s="2156">
        <f>+'4C'!G35-'4D'!F34</f>
        <v>0</v>
      </c>
      <c r="G79" s="2156">
        <f>+'4C'!H35-'4D'!G34</f>
        <v>0</v>
      </c>
      <c r="H79" s="2156">
        <f>+'4C'!I35-'4D'!H34</f>
        <v>0</v>
      </c>
      <c r="I79" s="2156">
        <f>+'4C'!J35-'4D'!I34</f>
        <v>0</v>
      </c>
      <c r="J79" s="2156">
        <f>+'4C'!K35-'4D'!J34</f>
        <v>0</v>
      </c>
      <c r="K79" s="2156"/>
      <c r="L79" s="2156"/>
      <c r="M79" s="2156"/>
      <c r="N79" s="2129">
        <f t="shared" si="2"/>
        <v>0</v>
      </c>
    </row>
    <row r="80" spans="1:14" ht="14.25" x14ac:dyDescent="0.2">
      <c r="A80" s="2155" t="s">
        <v>352</v>
      </c>
      <c r="B80" s="2156">
        <f>+'4C'!C36-'4D'!B35</f>
        <v>0</v>
      </c>
      <c r="C80" s="2156">
        <f>+'4C'!D36-'4D'!C35</f>
        <v>0</v>
      </c>
      <c r="D80" s="2156">
        <f>+'4C'!E36-'4D'!D35</f>
        <v>0</v>
      </c>
      <c r="E80" s="2156">
        <f>+'4C'!F36-'4D'!E35</f>
        <v>0</v>
      </c>
      <c r="F80" s="2156">
        <f>+'4C'!G36-'4D'!F35</f>
        <v>0</v>
      </c>
      <c r="G80" s="2156">
        <f>+'4C'!H36-'4D'!G35</f>
        <v>0</v>
      </c>
      <c r="H80" s="2156">
        <f>+'4C'!I36-'4D'!H35</f>
        <v>0</v>
      </c>
      <c r="I80" s="2156">
        <f>+'4C'!J36-'4D'!I35</f>
        <v>0</v>
      </c>
      <c r="J80" s="2156">
        <f>+'4C'!K36-'4D'!J35</f>
        <v>0</v>
      </c>
      <c r="K80" s="2156"/>
      <c r="L80" s="2156"/>
      <c r="M80" s="2156"/>
      <c r="N80" s="2129">
        <f t="shared" si="2"/>
        <v>0</v>
      </c>
    </row>
    <row r="81" spans="1:14" ht="14.25" x14ac:dyDescent="0.2">
      <c r="A81" s="2158" t="s">
        <v>353</v>
      </c>
      <c r="B81" s="2156">
        <f>+'4C'!C37-'4D'!B36</f>
        <v>0</v>
      </c>
      <c r="C81" s="2156">
        <f>+'4C'!D37-'4D'!C36</f>
        <v>0</v>
      </c>
      <c r="D81" s="2156">
        <f>+'4C'!E37-'4D'!D36</f>
        <v>0</v>
      </c>
      <c r="E81" s="2156">
        <f>+'4C'!F37-'4D'!E36</f>
        <v>0</v>
      </c>
      <c r="F81" s="2156">
        <f>+'4C'!G37-'4D'!F36</f>
        <v>0</v>
      </c>
      <c r="G81" s="2156">
        <f>+'4C'!H37-'4D'!G36</f>
        <v>0</v>
      </c>
      <c r="H81" s="2156">
        <f>+'4C'!I37-'4D'!H36</f>
        <v>0</v>
      </c>
      <c r="I81" s="2156">
        <f>+'4C'!J37-'4D'!I36</f>
        <v>0</v>
      </c>
      <c r="J81" s="2156">
        <f>+'4C'!K37-'4D'!J36</f>
        <v>0</v>
      </c>
      <c r="K81" s="2156"/>
      <c r="L81" s="2156"/>
      <c r="M81" s="2156"/>
      <c r="N81" s="2129">
        <f t="shared" si="2"/>
        <v>0</v>
      </c>
    </row>
    <row r="82" spans="1:14" ht="14.25" x14ac:dyDescent="0.2">
      <c r="A82" s="2241" t="s">
        <v>336</v>
      </c>
      <c r="B82" s="2156">
        <f>+'4C'!C38-'4D'!B37</f>
        <v>0</v>
      </c>
      <c r="C82" s="2156">
        <f>+'4C'!D38-'4D'!C37</f>
        <v>0</v>
      </c>
      <c r="D82" s="2156">
        <f>+'4C'!E38-'4D'!D37</f>
        <v>0</v>
      </c>
      <c r="E82" s="2156">
        <f>+'4C'!F38-'4D'!E37</f>
        <v>0</v>
      </c>
      <c r="F82" s="2156">
        <f>+'4C'!G38-'4D'!F37</f>
        <v>0</v>
      </c>
      <c r="G82" s="2156">
        <f>+'4C'!H38-'4D'!G37</f>
        <v>0</v>
      </c>
      <c r="H82" s="2156">
        <f>+'4C'!I38-'4D'!H37</f>
        <v>0</v>
      </c>
      <c r="I82" s="2156">
        <f>+'4C'!J38-'4D'!I37</f>
        <v>0</v>
      </c>
      <c r="J82" s="2156">
        <f>+'4C'!K38-'4D'!J37</f>
        <v>0</v>
      </c>
      <c r="K82" s="2156"/>
      <c r="L82" s="2156"/>
      <c r="M82" s="2156"/>
      <c r="N82" s="2129">
        <f t="shared" si="2"/>
        <v>0</v>
      </c>
    </row>
    <row r="83" spans="1:14" ht="14.25" x14ac:dyDescent="0.2">
      <c r="A83" s="2241" t="s">
        <v>354</v>
      </c>
      <c r="B83" s="2156">
        <f>+'4C'!C39-'4D'!B38</f>
        <v>0</v>
      </c>
      <c r="C83" s="2156">
        <f>+'4C'!D39-'4D'!C38</f>
        <v>0</v>
      </c>
      <c r="D83" s="2156">
        <f>+'4C'!E39-'4D'!D38</f>
        <v>0</v>
      </c>
      <c r="E83" s="2156">
        <f>+'4C'!F39-'4D'!E38</f>
        <v>0</v>
      </c>
      <c r="F83" s="2156">
        <f>+'4C'!G39-'4D'!F38</f>
        <v>0</v>
      </c>
      <c r="G83" s="2156">
        <f>+'4C'!H39-'4D'!G38</f>
        <v>0</v>
      </c>
      <c r="H83" s="2156">
        <f>+'4C'!I39-'4D'!H38</f>
        <v>0</v>
      </c>
      <c r="I83" s="2156">
        <f>+'4C'!J39-'4D'!I38</f>
        <v>0</v>
      </c>
      <c r="J83" s="2156">
        <f>+'4C'!K39-'4D'!J38</f>
        <v>0</v>
      </c>
      <c r="K83" s="2156"/>
      <c r="L83" s="2156"/>
      <c r="M83" s="2156"/>
      <c r="N83" s="2129">
        <f t="shared" si="2"/>
        <v>0</v>
      </c>
    </row>
    <row r="84" spans="1:14" ht="14.25" x14ac:dyDescent="0.2">
      <c r="A84" s="2241" t="s">
        <v>1364</v>
      </c>
      <c r="B84" s="2156">
        <f>+'4C'!C40-'4D'!B39</f>
        <v>0</v>
      </c>
      <c r="C84" s="2156">
        <f>+'4C'!D40-'4D'!C39</f>
        <v>0</v>
      </c>
      <c r="D84" s="2156">
        <f>+'4C'!E40-'4D'!D39</f>
        <v>0</v>
      </c>
      <c r="E84" s="2156">
        <f>+'4C'!F40-'4D'!E39</f>
        <v>0</v>
      </c>
      <c r="F84" s="2156">
        <f>+'4C'!G40-'4D'!F39</f>
        <v>0</v>
      </c>
      <c r="G84" s="2156">
        <f>+'4C'!H40-'4D'!G39</f>
        <v>0</v>
      </c>
      <c r="H84" s="2156">
        <f>+'4C'!I40-'4D'!H39</f>
        <v>0</v>
      </c>
      <c r="I84" s="2156">
        <f>+'4C'!J40-'4D'!I39</f>
        <v>0</v>
      </c>
      <c r="J84" s="2156">
        <f>+'4C'!K40-'4D'!J39</f>
        <v>0</v>
      </c>
      <c r="K84" s="2156"/>
      <c r="L84" s="2156"/>
      <c r="M84" s="2156"/>
      <c r="N84" s="2129">
        <f t="shared" si="2"/>
        <v>0</v>
      </c>
    </row>
    <row r="85" spans="1:14" ht="14.25" x14ac:dyDescent="0.2">
      <c r="A85" s="2241" t="s">
        <v>1433</v>
      </c>
      <c r="B85" s="2156">
        <f>+'4C'!C41-'4D'!B40</f>
        <v>0</v>
      </c>
      <c r="C85" s="2156">
        <f>+'4C'!D41-'4D'!C40</f>
        <v>0</v>
      </c>
      <c r="D85" s="2156">
        <f>+'4C'!E41-'4D'!D40</f>
        <v>0</v>
      </c>
      <c r="E85" s="2156">
        <f>+'4C'!F41-'4D'!E40</f>
        <v>0</v>
      </c>
      <c r="F85" s="2156">
        <f>+'4C'!G41-'4D'!F40</f>
        <v>0</v>
      </c>
      <c r="G85" s="2156">
        <f>+'4C'!H41-'4D'!G40</f>
        <v>0</v>
      </c>
      <c r="H85" s="2156">
        <f>+'4C'!I41-'4D'!H40</f>
        <v>0</v>
      </c>
      <c r="I85" s="2156">
        <f>+'4C'!J41-'4D'!I40</f>
        <v>0</v>
      </c>
      <c r="J85" s="2156">
        <f>+'4C'!K41-'4D'!J40</f>
        <v>0</v>
      </c>
      <c r="K85" s="2156"/>
      <c r="L85" s="2156"/>
      <c r="M85" s="2156"/>
      <c r="N85" s="2129">
        <f t="shared" si="2"/>
        <v>0</v>
      </c>
    </row>
    <row r="86" spans="1:14" ht="14.25" x14ac:dyDescent="0.2">
      <c r="A86" s="2241" t="s">
        <v>1651</v>
      </c>
      <c r="B86" s="2156">
        <f>+'4C'!C42-'4D'!B41</f>
        <v>0</v>
      </c>
      <c r="C86" s="2156">
        <f>+'4C'!D42-'4D'!C41</f>
        <v>0</v>
      </c>
      <c r="D86" s="2156">
        <f>+'4C'!E42-'4D'!D41</f>
        <v>0</v>
      </c>
      <c r="E86" s="2156">
        <f>+'4C'!F42-'4D'!E41</f>
        <v>0</v>
      </c>
      <c r="F86" s="2156">
        <f>+'4C'!G42-'4D'!F41</f>
        <v>0</v>
      </c>
      <c r="G86" s="2156">
        <f>+'4C'!H42-'4D'!G41</f>
        <v>0</v>
      </c>
      <c r="H86" s="2156">
        <f>+'4C'!I42-'4D'!H41</f>
        <v>0</v>
      </c>
      <c r="I86" s="2156">
        <f>+'4C'!J42-'4D'!I41</f>
        <v>0</v>
      </c>
      <c r="J86" s="2156">
        <f>+'4C'!K42-'4D'!J41</f>
        <v>0</v>
      </c>
      <c r="K86" s="2156"/>
      <c r="L86" s="2156"/>
      <c r="M86" s="2156"/>
      <c r="N86" s="2129">
        <f t="shared" si="2"/>
        <v>0</v>
      </c>
    </row>
    <row r="87" spans="1:14" ht="14.25" x14ac:dyDescent="0.2">
      <c r="A87" s="2241" t="s">
        <v>1667</v>
      </c>
      <c r="B87" s="2156">
        <f>+'4C'!C43-'4D'!B42</f>
        <v>0</v>
      </c>
      <c r="C87" s="2156">
        <f>+'4C'!D43-'4D'!C42</f>
        <v>0</v>
      </c>
      <c r="D87" s="2156">
        <f>+'4C'!E43-'4D'!D42</f>
        <v>0</v>
      </c>
      <c r="E87" s="2156">
        <f>+'4C'!F43-'4D'!E42</f>
        <v>0</v>
      </c>
      <c r="F87" s="2156">
        <f>+'4C'!G43-'4D'!F42</f>
        <v>0</v>
      </c>
      <c r="G87" s="2156">
        <f>+'4C'!H43-'4D'!G42</f>
        <v>0</v>
      </c>
      <c r="H87" s="2156">
        <f>+'4C'!I43-'4D'!H42</f>
        <v>0</v>
      </c>
      <c r="I87" s="2156">
        <f>+'4C'!J43-'4D'!I42</f>
        <v>0</v>
      </c>
      <c r="J87" s="2156">
        <f>+'4C'!K43-'4D'!J42</f>
        <v>0</v>
      </c>
      <c r="K87" s="2156"/>
      <c r="L87" s="2156"/>
      <c r="M87" s="2156"/>
      <c r="N87" s="2129">
        <f t="shared" si="2"/>
        <v>0</v>
      </c>
    </row>
    <row r="88" spans="1:14" ht="14.25" x14ac:dyDescent="0.2">
      <c r="A88" s="2241" t="s">
        <v>1668</v>
      </c>
      <c r="B88" s="2156">
        <f>+'4C'!C44-'4D'!B43</f>
        <v>0</v>
      </c>
      <c r="C88" s="2156">
        <f>+'4C'!D44-'4D'!C43</f>
        <v>0</v>
      </c>
      <c r="D88" s="2156">
        <f>+'4C'!E44-'4D'!D43</f>
        <v>0</v>
      </c>
      <c r="E88" s="2156">
        <f>+'4C'!F44-'4D'!E43</f>
        <v>0</v>
      </c>
      <c r="F88" s="2156">
        <f>+'4C'!G44-'4D'!F43</f>
        <v>0</v>
      </c>
      <c r="G88" s="2156">
        <f>+'4C'!H44-'4D'!G43</f>
        <v>0</v>
      </c>
      <c r="H88" s="2156">
        <f>+'4C'!I44-'4D'!H43</f>
        <v>0</v>
      </c>
      <c r="I88" s="2156">
        <f>+'4C'!J44-'4D'!I43</f>
        <v>0</v>
      </c>
      <c r="J88" s="2156">
        <f>+'4C'!K44-'4D'!J43</f>
        <v>0</v>
      </c>
      <c r="K88" s="2156"/>
      <c r="L88" s="2156"/>
      <c r="M88" s="2156"/>
      <c r="N88" s="2129">
        <f t="shared" si="2"/>
        <v>0</v>
      </c>
    </row>
    <row r="89" spans="1:14" ht="14.25" x14ac:dyDescent="0.2">
      <c r="A89" s="2241" t="s">
        <v>1669</v>
      </c>
      <c r="B89" s="2156">
        <f>+'4C'!C45-'4D'!B44</f>
        <v>0</v>
      </c>
      <c r="C89" s="2156">
        <f>+'4C'!D45-'4D'!C44</f>
        <v>0</v>
      </c>
      <c r="D89" s="2156">
        <f>+'4C'!E45-'4D'!D44</f>
        <v>0</v>
      </c>
      <c r="E89" s="2156">
        <f>+'4C'!F45-'4D'!E44</f>
        <v>0</v>
      </c>
      <c r="F89" s="2156">
        <f>+'4C'!G45-'4D'!F44</f>
        <v>0</v>
      </c>
      <c r="G89" s="2156">
        <f>+'4C'!H45-'4D'!G44</f>
        <v>0</v>
      </c>
      <c r="H89" s="2156">
        <f>+'4C'!I45-'4D'!H44</f>
        <v>0</v>
      </c>
      <c r="I89" s="2156">
        <f>+'4C'!J45-'4D'!I44</f>
        <v>0</v>
      </c>
      <c r="J89" s="2156">
        <f>+'4C'!K45-'4D'!J44</f>
        <v>0</v>
      </c>
      <c r="K89" s="2156"/>
      <c r="L89" s="2156"/>
      <c r="M89" s="2156"/>
      <c r="N89" s="2129">
        <f t="shared" si="2"/>
        <v>0</v>
      </c>
    </row>
    <row r="90" spans="1:14" ht="15" thickBot="1" x14ac:dyDescent="0.25">
      <c r="A90" s="2229" t="s">
        <v>1696</v>
      </c>
      <c r="B90" s="2156">
        <f>+'4C'!C46-'4D'!B45</f>
        <v>0</v>
      </c>
      <c r="C90" s="2156">
        <f>+'4C'!D46-'4D'!C45</f>
        <v>0</v>
      </c>
      <c r="D90" s="2156">
        <f>+'4C'!E46-'4D'!D45</f>
        <v>0</v>
      </c>
      <c r="E90" s="2156">
        <f>+'4C'!F46-'4D'!E45</f>
        <v>0</v>
      </c>
      <c r="F90" s="2156">
        <f>+'4C'!G46-'4D'!F45</f>
        <v>0</v>
      </c>
      <c r="G90" s="2156">
        <f>+'4C'!H46-'4D'!G45</f>
        <v>0</v>
      </c>
      <c r="H90" s="2156">
        <f>+'4C'!I46-'4D'!H45</f>
        <v>0</v>
      </c>
      <c r="I90" s="2156">
        <f>+'4C'!J46-'4D'!I45</f>
        <v>0</v>
      </c>
      <c r="J90" s="2156">
        <f>+'4C'!K46-'4D'!J45</f>
        <v>0</v>
      </c>
      <c r="K90" s="2156"/>
      <c r="L90" s="2156"/>
      <c r="M90" s="2156"/>
      <c r="N90" s="2129">
        <f t="shared" si="2"/>
        <v>0</v>
      </c>
    </row>
    <row r="91" spans="1:14" x14ac:dyDescent="0.2">
      <c r="A91" s="2242"/>
      <c r="B91" s="2243"/>
      <c r="C91" s="2244"/>
      <c r="D91" s="2244"/>
      <c r="E91" s="2244"/>
      <c r="F91" s="2244"/>
      <c r="G91" s="2244"/>
      <c r="H91" s="2244"/>
      <c r="I91" s="2244"/>
      <c r="J91" s="2244"/>
      <c r="K91" s="2244"/>
      <c r="L91" s="2244"/>
      <c r="M91" s="2245"/>
      <c r="N91" s="2246"/>
    </row>
    <row r="92" spans="1:14" ht="14.25" x14ac:dyDescent="0.2">
      <c r="A92" s="2242" t="s">
        <v>742</v>
      </c>
      <c r="B92" s="2157">
        <f>SUM(B59:B90)</f>
        <v>0</v>
      </c>
      <c r="C92" s="2157">
        <f t="shared" ref="C92:N92" si="3">SUM(C59:C90)</f>
        <v>0</v>
      </c>
      <c r="D92" s="2157">
        <f t="shared" si="3"/>
        <v>0</v>
      </c>
      <c r="E92" s="2157">
        <f t="shared" si="3"/>
        <v>0</v>
      </c>
      <c r="F92" s="2157">
        <f t="shared" si="3"/>
        <v>0</v>
      </c>
      <c r="G92" s="2157">
        <f t="shared" si="3"/>
        <v>0</v>
      </c>
      <c r="H92" s="2157">
        <f t="shared" si="3"/>
        <v>0</v>
      </c>
      <c r="I92" s="2157">
        <f t="shared" si="3"/>
        <v>0</v>
      </c>
      <c r="J92" s="2157">
        <f t="shared" si="3"/>
        <v>0</v>
      </c>
      <c r="K92" s="2157">
        <f t="shared" si="3"/>
        <v>0</v>
      </c>
      <c r="L92" s="2157">
        <f t="shared" si="3"/>
        <v>0</v>
      </c>
      <c r="M92" s="2157">
        <f t="shared" si="3"/>
        <v>0</v>
      </c>
      <c r="N92" s="2157">
        <f t="shared" si="3"/>
        <v>0</v>
      </c>
    </row>
    <row r="93" spans="1:14" ht="13.5" thickBot="1" x14ac:dyDescent="0.25">
      <c r="A93" s="2247"/>
      <c r="B93" s="2140"/>
      <c r="C93" s="2141"/>
      <c r="D93" s="2141"/>
      <c r="E93" s="2141"/>
      <c r="F93" s="2141"/>
      <c r="G93" s="2141"/>
      <c r="H93" s="2141"/>
      <c r="I93" s="2141"/>
      <c r="J93" s="2141"/>
      <c r="K93" s="2141"/>
      <c r="L93" s="2141"/>
      <c r="M93" s="2141"/>
      <c r="N93" s="2144"/>
    </row>
    <row r="94" spans="1:14" x14ac:dyDescent="0.2">
      <c r="B94" s="2145"/>
      <c r="C94" s="2145"/>
      <c r="D94" s="2145"/>
      <c r="E94" s="2145"/>
      <c r="F94" s="2145"/>
      <c r="G94" s="2145"/>
      <c r="H94" s="2145"/>
      <c r="I94" s="2145"/>
      <c r="J94" s="2145"/>
      <c r="K94" s="2145"/>
      <c r="L94" s="2145"/>
      <c r="M94" s="2145"/>
      <c r="N94" s="2145"/>
    </row>
    <row r="95" spans="1:14" x14ac:dyDescent="0.2">
      <c r="A95" s="1239"/>
    </row>
    <row r="96" spans="1:14" x14ac:dyDescent="0.2">
      <c r="D96" s="2147"/>
      <c r="E96" s="2147"/>
      <c r="F96" s="2147"/>
      <c r="G96" s="2147"/>
      <c r="H96" s="2147"/>
      <c r="I96" s="2147"/>
      <c r="J96" s="2147"/>
      <c r="K96" s="2147"/>
      <c r="L96" s="2147"/>
      <c r="M96" s="2147"/>
    </row>
    <row r="100" spans="1:1" ht="15.75" x14ac:dyDescent="0.25">
      <c r="A100" s="2248"/>
    </row>
  </sheetData>
  <mergeCells count="7">
    <mergeCell ref="B53:N53"/>
    <mergeCell ref="A2:N2"/>
    <mergeCell ref="A3:N3"/>
    <mergeCell ref="A5:N5"/>
    <mergeCell ref="B7:N7"/>
    <mergeCell ref="B8:N8"/>
    <mergeCell ref="B52:N5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7"/>
  <sheetViews>
    <sheetView showGridLines="0" view="pageBreakPreview" zoomScale="75" zoomScaleNormal="75" workbookViewId="0">
      <selection activeCell="A71" sqref="A71"/>
    </sheetView>
  </sheetViews>
  <sheetFormatPr defaultColWidth="11.42578125" defaultRowHeight="12.75" x14ac:dyDescent="0.2"/>
  <cols>
    <col min="1" max="1" width="30.85546875" style="428" customWidth="1"/>
    <col min="2" max="2" width="29.7109375" style="428" customWidth="1"/>
    <col min="3" max="3" width="32.42578125" style="428" customWidth="1"/>
    <col min="4" max="4" width="29.5703125" style="428" customWidth="1"/>
    <col min="5" max="6" width="19.28515625" style="428" customWidth="1"/>
    <col min="7" max="16384" width="11.42578125" style="428"/>
  </cols>
  <sheetData>
    <row r="4" spans="1:6" ht="15.75" x14ac:dyDescent="0.25">
      <c r="A4" s="2335"/>
      <c r="B4" s="2335"/>
      <c r="C4" s="2335"/>
      <c r="D4" s="2335"/>
    </row>
    <row r="5" spans="1:6" x14ac:dyDescent="0.2">
      <c r="A5" s="2373"/>
      <c r="B5" s="2373"/>
      <c r="C5" s="2373"/>
      <c r="D5" s="2373"/>
    </row>
    <row r="6" spans="1:6" x14ac:dyDescent="0.2">
      <c r="A6" s="2374"/>
      <c r="B6" s="2375"/>
      <c r="C6" s="2375"/>
      <c r="D6" s="2375"/>
    </row>
    <row r="7" spans="1:6" x14ac:dyDescent="0.2">
      <c r="A7" s="433"/>
      <c r="B7" s="434"/>
      <c r="C7" s="434"/>
      <c r="D7" s="658" t="str">
        <f>+RELACION!C65</f>
        <v>COES/D/DO/STR-INF-016-2013 Revisión 1</v>
      </c>
    </row>
    <row r="8" spans="1:6" x14ac:dyDescent="0.2">
      <c r="A8" s="1232" t="s">
        <v>1339</v>
      </c>
      <c r="B8" s="434"/>
      <c r="C8" s="434"/>
      <c r="D8" s="434"/>
    </row>
    <row r="9" spans="1:6" ht="13.5" thickBot="1" x14ac:dyDescent="0.25"/>
    <row r="10" spans="1:6" x14ac:dyDescent="0.2">
      <c r="A10" s="657"/>
      <c r="B10" s="456"/>
      <c r="C10" s="456"/>
      <c r="D10" s="656"/>
    </row>
    <row r="11" spans="1:6" x14ac:dyDescent="0.2">
      <c r="A11" s="543"/>
      <c r="B11" s="453" t="s">
        <v>787</v>
      </c>
      <c r="C11" s="453" t="s">
        <v>764</v>
      </c>
      <c r="D11" s="655" t="s">
        <v>786</v>
      </c>
    </row>
    <row r="12" spans="1:6" x14ac:dyDescent="0.2">
      <c r="A12" s="543" t="s">
        <v>0</v>
      </c>
      <c r="B12" s="453" t="s">
        <v>785</v>
      </c>
      <c r="C12" s="453" t="s">
        <v>784</v>
      </c>
      <c r="D12" s="655" t="s">
        <v>783</v>
      </c>
    </row>
    <row r="13" spans="1:6" x14ac:dyDescent="0.2">
      <c r="A13" s="543"/>
      <c r="B13" s="453" t="s">
        <v>773</v>
      </c>
      <c r="C13" s="453"/>
      <c r="D13" s="655" t="s">
        <v>782</v>
      </c>
    </row>
    <row r="14" spans="1:6" ht="13.5" thickBot="1" x14ac:dyDescent="0.25">
      <c r="A14" s="535"/>
      <c r="B14" s="451" t="s">
        <v>743</v>
      </c>
      <c r="C14" s="451" t="s">
        <v>743</v>
      </c>
      <c r="D14" s="654" t="s">
        <v>743</v>
      </c>
    </row>
    <row r="15" spans="1:6" x14ac:dyDescent="0.2">
      <c r="A15" s="511"/>
      <c r="B15" s="528"/>
      <c r="C15" s="528"/>
      <c r="D15" s="653"/>
    </row>
    <row r="16" spans="1:6" x14ac:dyDescent="0.2">
      <c r="A16" s="652" t="s">
        <v>12</v>
      </c>
      <c r="B16" s="430">
        <f>+'2'!K105</f>
        <v>3940723.4568516235</v>
      </c>
      <c r="C16" s="449">
        <f>+'4A'!P15</f>
        <v>-23734.156857196707</v>
      </c>
      <c r="D16" s="648">
        <f t="shared" ref="D16:D40" si="0">B16+C16</f>
        <v>3916989.2999944268</v>
      </c>
      <c r="E16" s="445"/>
      <c r="F16" s="445"/>
    </row>
    <row r="17" spans="1:6" x14ac:dyDescent="0.2">
      <c r="A17" s="652" t="s">
        <v>39</v>
      </c>
      <c r="B17" s="430">
        <f>+'2'!K106</f>
        <v>15533779.788445005</v>
      </c>
      <c r="C17" s="449">
        <f>+'4A'!P16</f>
        <v>-95958.364995296113</v>
      </c>
      <c r="D17" s="648">
        <f t="shared" si="0"/>
        <v>15437821.42344971</v>
      </c>
      <c r="E17" s="445"/>
      <c r="F17" s="445"/>
    </row>
    <row r="18" spans="1:6" x14ac:dyDescent="0.2">
      <c r="A18" s="652" t="s">
        <v>98</v>
      </c>
      <c r="B18" s="430">
        <f>+'2'!K107</f>
        <v>1821868.3939362057</v>
      </c>
      <c r="C18" s="449">
        <f>+'4A'!P17</f>
        <v>-11020.461022119969</v>
      </c>
      <c r="D18" s="648">
        <f t="shared" si="0"/>
        <v>1810847.9329140857</v>
      </c>
      <c r="E18" s="445"/>
      <c r="F18" s="445"/>
    </row>
    <row r="19" spans="1:6" x14ac:dyDescent="0.2">
      <c r="A19" s="652" t="s">
        <v>131</v>
      </c>
      <c r="B19" s="430">
        <f>+'2'!K108</f>
        <v>4932958.9659407055</v>
      </c>
      <c r="C19" s="449">
        <f>+'4A'!P18</f>
        <v>-29773.941729173297</v>
      </c>
      <c r="D19" s="648">
        <f t="shared" si="0"/>
        <v>4903185.0242115324</v>
      </c>
      <c r="E19" s="445"/>
      <c r="F19" s="445"/>
    </row>
    <row r="20" spans="1:6" x14ac:dyDescent="0.2">
      <c r="A20" s="439" t="s">
        <v>145</v>
      </c>
      <c r="B20" s="430">
        <f>+'2'!K109</f>
        <v>4570042.0775538171</v>
      </c>
      <c r="C20" s="449">
        <f>+'4A'!P19</f>
        <v>-28804.432691313326</v>
      </c>
      <c r="D20" s="648">
        <f t="shared" si="0"/>
        <v>4541237.6448625037</v>
      </c>
      <c r="E20" s="445"/>
      <c r="F20" s="445"/>
    </row>
    <row r="21" spans="1:6" x14ac:dyDescent="0.2">
      <c r="A21" s="652" t="s">
        <v>217</v>
      </c>
      <c r="B21" s="430">
        <f>+'2'!K110</f>
        <v>10999277.786184497</v>
      </c>
      <c r="C21" s="449">
        <f>+'4A'!P20</f>
        <v>-66168.702967985068</v>
      </c>
      <c r="D21" s="648">
        <f t="shared" si="0"/>
        <v>10933109.083216513</v>
      </c>
      <c r="E21" s="445"/>
      <c r="F21" s="445"/>
    </row>
    <row r="22" spans="1:6" x14ac:dyDescent="0.2">
      <c r="A22" s="652" t="s">
        <v>91</v>
      </c>
      <c r="B22" s="430">
        <f>+'2'!K111</f>
        <v>810203.51</v>
      </c>
      <c r="C22" s="449">
        <f>+'4A'!P21</f>
        <v>-6163.9277535909205</v>
      </c>
      <c r="D22" s="648">
        <f t="shared" si="0"/>
        <v>804039.58224640903</v>
      </c>
      <c r="E22" s="445"/>
      <c r="F22" s="445"/>
    </row>
    <row r="23" spans="1:6" x14ac:dyDescent="0.2">
      <c r="A23" s="652" t="s">
        <v>169</v>
      </c>
      <c r="B23" s="430">
        <f>+'2'!K112</f>
        <v>1974760.5653107921</v>
      </c>
      <c r="C23" s="449">
        <f>+'4A'!P22</f>
        <v>-11776.951088730362</v>
      </c>
      <c r="D23" s="648">
        <f t="shared" si="0"/>
        <v>1962983.6142220618</v>
      </c>
      <c r="E23" s="445"/>
      <c r="F23" s="445"/>
    </row>
    <row r="24" spans="1:6" x14ac:dyDescent="0.2">
      <c r="A24" s="652" t="s">
        <v>182</v>
      </c>
      <c r="B24" s="430">
        <f>+'2'!K113</f>
        <v>1185577.5916052186</v>
      </c>
      <c r="C24" s="449">
        <f>+'4A'!P23</f>
        <v>-7207.5017997533432</v>
      </c>
      <c r="D24" s="648">
        <f t="shared" si="0"/>
        <v>1178370.0898054652</v>
      </c>
      <c r="E24" s="445"/>
      <c r="F24" s="445"/>
    </row>
    <row r="25" spans="1:6" x14ac:dyDescent="0.2">
      <c r="A25" s="652" t="s">
        <v>201</v>
      </c>
      <c r="B25" s="430">
        <f>+'2'!K114</f>
        <v>2286731.564247991</v>
      </c>
      <c r="C25" s="449">
        <f>+'4A'!P24</f>
        <v>-13888.41346777312</v>
      </c>
      <c r="D25" s="648">
        <f t="shared" si="0"/>
        <v>2272843.1507802177</v>
      </c>
      <c r="E25" s="445"/>
      <c r="F25" s="445"/>
    </row>
    <row r="26" spans="1:6" x14ac:dyDescent="0.2">
      <c r="A26" s="652" t="s">
        <v>210</v>
      </c>
      <c r="B26" s="430">
        <f>+'2'!K115</f>
        <v>690736.0356596628</v>
      </c>
      <c r="C26" s="449">
        <f>+'4A'!P25</f>
        <v>-4146.671953223442</v>
      </c>
      <c r="D26" s="648">
        <f t="shared" si="0"/>
        <v>686589.36370643938</v>
      </c>
      <c r="E26" s="445"/>
      <c r="F26" s="445"/>
    </row>
    <row r="27" spans="1:6" x14ac:dyDescent="0.2">
      <c r="A27" s="652" t="s">
        <v>299</v>
      </c>
      <c r="B27" s="430">
        <f>+'2'!K116</f>
        <v>14861288.557137512</v>
      </c>
      <c r="C27" s="449">
        <f>+'4A'!P26</f>
        <v>-89788.195197880268</v>
      </c>
      <c r="D27" s="648">
        <f t="shared" si="0"/>
        <v>14771500.361939631</v>
      </c>
      <c r="E27" s="445"/>
      <c r="F27" s="445"/>
    </row>
    <row r="28" spans="1:6" x14ac:dyDescent="0.2">
      <c r="A28" s="652" t="s">
        <v>255</v>
      </c>
      <c r="B28" s="430">
        <f>+'2'!K117</f>
        <v>215182.02741289075</v>
      </c>
      <c r="C28" s="449">
        <f>+'4A'!P27</f>
        <v>-1290.1177115809114</v>
      </c>
      <c r="D28" s="648">
        <f t="shared" si="0"/>
        <v>213891.90970130984</v>
      </c>
      <c r="E28" s="445"/>
      <c r="F28" s="445"/>
    </row>
    <row r="29" spans="1:6" x14ac:dyDescent="0.2">
      <c r="A29" s="652" t="s">
        <v>266</v>
      </c>
      <c r="B29" s="430">
        <f>+'2'!K118</f>
        <v>14452927.96192597</v>
      </c>
      <c r="C29" s="449">
        <f>+'4A'!P28</f>
        <v>-88647.282504768111</v>
      </c>
      <c r="D29" s="648">
        <f t="shared" si="0"/>
        <v>14364280.679421201</v>
      </c>
      <c r="E29" s="445"/>
      <c r="F29" s="445"/>
    </row>
    <row r="30" spans="1:6" ht="13.5" customHeight="1" x14ac:dyDescent="0.2">
      <c r="A30" s="439" t="s">
        <v>348</v>
      </c>
      <c r="B30" s="430">
        <f>+'2'!K119</f>
        <v>0</v>
      </c>
      <c r="C30" s="449">
        <f>+'4A'!P29</f>
        <v>0</v>
      </c>
      <c r="D30" s="648">
        <f t="shared" si="0"/>
        <v>0</v>
      </c>
      <c r="E30" s="445"/>
      <c r="F30" s="445"/>
    </row>
    <row r="31" spans="1:6" ht="13.5" customHeight="1" x14ac:dyDescent="0.2">
      <c r="A31" s="651" t="s">
        <v>138</v>
      </c>
      <c r="B31" s="430">
        <f>+'2'!K120</f>
        <v>484216.53890603519</v>
      </c>
      <c r="C31" s="449">
        <f>+'4A'!P30</f>
        <v>-2980.7400850925478</v>
      </c>
      <c r="D31" s="648">
        <f t="shared" si="0"/>
        <v>481235.79882094264</v>
      </c>
      <c r="E31" s="445"/>
      <c r="F31" s="445"/>
    </row>
    <row r="32" spans="1:6" ht="13.5" customHeight="1" x14ac:dyDescent="0.2">
      <c r="A32" s="651" t="s">
        <v>297</v>
      </c>
      <c r="B32" s="430">
        <f>+'2'!K121</f>
        <v>2105636.0373613099</v>
      </c>
      <c r="C32" s="449">
        <f>+'4A'!P31</f>
        <v>-12860.791073151282</v>
      </c>
      <c r="D32" s="648">
        <f t="shared" si="0"/>
        <v>2092775.2462881585</v>
      </c>
      <c r="E32" s="445"/>
      <c r="F32" s="445"/>
    </row>
    <row r="33" spans="1:6" ht="13.5" customHeight="1" x14ac:dyDescent="0.2">
      <c r="A33" s="439" t="s">
        <v>349</v>
      </c>
      <c r="B33" s="430">
        <f>+'2'!K122</f>
        <v>0</v>
      </c>
      <c r="C33" s="449">
        <f>+'4A'!P32</f>
        <v>0</v>
      </c>
      <c r="D33" s="648">
        <f t="shared" si="0"/>
        <v>0</v>
      </c>
      <c r="E33" s="445"/>
      <c r="F33" s="445"/>
    </row>
    <row r="34" spans="1:6" ht="13.5" customHeight="1" x14ac:dyDescent="0.2">
      <c r="A34" s="651" t="s">
        <v>328</v>
      </c>
      <c r="B34" s="430">
        <f>+'2'!K123</f>
        <v>3456312.8593428051</v>
      </c>
      <c r="C34" s="449">
        <f>+'4A'!P33</f>
        <v>-20970.689937602612</v>
      </c>
      <c r="D34" s="648">
        <f t="shared" si="0"/>
        <v>3435342.1694052024</v>
      </c>
      <c r="E34" s="445"/>
      <c r="F34" s="445"/>
    </row>
    <row r="35" spans="1:6" ht="13.5" customHeight="1" x14ac:dyDescent="0.2">
      <c r="A35" s="651" t="s">
        <v>350</v>
      </c>
      <c r="B35" s="430">
        <f>+'2'!K124</f>
        <v>0</v>
      </c>
      <c r="C35" s="449">
        <f>+'4A'!P34</f>
        <v>0</v>
      </c>
      <c r="D35" s="648">
        <f t="shared" si="0"/>
        <v>0</v>
      </c>
      <c r="E35" s="445"/>
      <c r="F35" s="445"/>
    </row>
    <row r="36" spans="1:6" ht="13.5" customHeight="1" x14ac:dyDescent="0.2">
      <c r="A36" s="651" t="s">
        <v>421</v>
      </c>
      <c r="B36" s="430">
        <f>+'2'!K125</f>
        <v>0</v>
      </c>
      <c r="C36" s="449">
        <f>+'4A'!P35</f>
        <v>0</v>
      </c>
      <c r="D36" s="648">
        <f t="shared" si="0"/>
        <v>0</v>
      </c>
      <c r="E36" s="445"/>
      <c r="F36" s="445"/>
    </row>
    <row r="37" spans="1:6" ht="13.5" customHeight="1" x14ac:dyDescent="0.2">
      <c r="A37" s="651" t="s">
        <v>352</v>
      </c>
      <c r="B37" s="430">
        <f>+'2'!K126</f>
        <v>0</v>
      </c>
      <c r="C37" s="449">
        <f>+'4A'!P36</f>
        <v>0</v>
      </c>
      <c r="D37" s="648">
        <f t="shared" si="0"/>
        <v>0</v>
      </c>
      <c r="E37" s="445"/>
      <c r="F37" s="445"/>
    </row>
    <row r="38" spans="1:6" ht="13.5" customHeight="1" x14ac:dyDescent="0.2">
      <c r="A38" s="651" t="s">
        <v>353</v>
      </c>
      <c r="B38" s="430">
        <f>+'2'!K127</f>
        <v>0</v>
      </c>
      <c r="C38" s="449">
        <f>+'4A'!P37</f>
        <v>0</v>
      </c>
      <c r="D38" s="648">
        <f t="shared" si="0"/>
        <v>0</v>
      </c>
      <c r="E38" s="445"/>
      <c r="F38" s="445"/>
    </row>
    <row r="39" spans="1:6" ht="13.5" customHeight="1" x14ac:dyDescent="0.2">
      <c r="A39" s="432" t="s">
        <v>336</v>
      </c>
      <c r="B39" s="430">
        <f>+'2'!K128</f>
        <v>104641.26320454733</v>
      </c>
      <c r="C39" s="449">
        <f>+'4A'!P38</f>
        <v>-637.18177602236756</v>
      </c>
      <c r="D39" s="648">
        <f t="shared" si="0"/>
        <v>104004.08142852497</v>
      </c>
      <c r="E39" s="445"/>
      <c r="F39" s="445"/>
    </row>
    <row r="40" spans="1:6" ht="13.5" customHeight="1" x14ac:dyDescent="0.2">
      <c r="A40" s="432" t="s">
        <v>354</v>
      </c>
      <c r="B40" s="430">
        <f>+'2'!K129</f>
        <v>651.40543994340533</v>
      </c>
      <c r="C40" s="449">
        <f>+'4A'!P39</f>
        <v>-3.8448699626356131</v>
      </c>
      <c r="D40" s="648">
        <f t="shared" si="0"/>
        <v>647.56056998076974</v>
      </c>
      <c r="E40" s="445"/>
      <c r="F40" s="445"/>
    </row>
    <row r="41" spans="1:6" ht="13.5" customHeight="1" x14ac:dyDescent="0.2">
      <c r="A41" s="432" t="s">
        <v>1364</v>
      </c>
      <c r="B41" s="430">
        <f>+'2'!K130</f>
        <v>115.59602405477396</v>
      </c>
      <c r="C41" s="449">
        <f>+'4A'!P40</f>
        <v>-0.68229654441774557</v>
      </c>
      <c r="D41" s="648">
        <f t="shared" ref="D41" si="1">B41+C41</f>
        <v>114.91372751035621</v>
      </c>
      <c r="E41" s="445"/>
      <c r="F41" s="445"/>
    </row>
    <row r="42" spans="1:6" ht="13.5" customHeight="1" x14ac:dyDescent="0.2">
      <c r="A42" s="432" t="s">
        <v>1433</v>
      </c>
      <c r="B42" s="430">
        <f>+'2'!K131</f>
        <v>225894.83662579936</v>
      </c>
      <c r="C42" s="449">
        <f>+'4A'!P41</f>
        <v>-6.2605613164054148</v>
      </c>
      <c r="D42" s="648">
        <f t="shared" ref="D42" si="2">B42+C42</f>
        <v>225888.57606448294</v>
      </c>
      <c r="E42" s="445"/>
      <c r="F42" s="445"/>
    </row>
    <row r="43" spans="1:6" ht="13.5" customHeight="1" x14ac:dyDescent="0.2">
      <c r="A43" s="432" t="s">
        <v>1651</v>
      </c>
      <c r="B43" s="430">
        <f>+'2'!K132</f>
        <v>14311.017594572239</v>
      </c>
      <c r="C43" s="449">
        <f>+'4A'!P42</f>
        <v>-84.469668673478736</v>
      </c>
      <c r="D43" s="648">
        <f t="shared" ref="D43" si="3">B43+C43</f>
        <v>14226.54792589876</v>
      </c>
      <c r="E43" s="445"/>
      <c r="F43" s="445"/>
    </row>
    <row r="44" spans="1:6" ht="13.5" customHeight="1" x14ac:dyDescent="0.2">
      <c r="A44" s="1593" t="s">
        <v>1667</v>
      </c>
      <c r="B44" s="430">
        <f>+'2'!K133</f>
        <v>0</v>
      </c>
      <c r="C44" s="449">
        <f>+'4A'!P43</f>
        <v>0</v>
      </c>
      <c r="D44" s="648">
        <f t="shared" ref="D44:D46" si="4">B44+C44</f>
        <v>0</v>
      </c>
      <c r="E44" s="445"/>
      <c r="F44" s="445"/>
    </row>
    <row r="45" spans="1:6" ht="13.5" customHeight="1" x14ac:dyDescent="0.2">
      <c r="A45" s="1593" t="s">
        <v>1668</v>
      </c>
      <c r="B45" s="430">
        <f>+'2'!K134</f>
        <v>0</v>
      </c>
      <c r="C45" s="449">
        <f>+'4A'!P44</f>
        <v>0</v>
      </c>
      <c r="D45" s="648">
        <f t="shared" si="4"/>
        <v>0</v>
      </c>
      <c r="E45" s="445"/>
      <c r="F45" s="445"/>
    </row>
    <row r="46" spans="1:6" ht="13.5" customHeight="1" x14ac:dyDescent="0.2">
      <c r="A46" s="1593" t="s">
        <v>1669</v>
      </c>
      <c r="B46" s="430">
        <f>+'2'!K135</f>
        <v>0</v>
      </c>
      <c r="C46" s="449">
        <f>+'4A'!P45</f>
        <v>0</v>
      </c>
      <c r="D46" s="648">
        <f t="shared" si="4"/>
        <v>0</v>
      </c>
      <c r="E46" s="445"/>
      <c r="F46" s="445"/>
    </row>
    <row r="47" spans="1:6" ht="13.5" customHeight="1" thickBot="1" x14ac:dyDescent="0.25">
      <c r="A47" s="1742" t="s">
        <v>1696</v>
      </c>
      <c r="B47" s="430">
        <f>+'2'!K136</f>
        <v>0</v>
      </c>
      <c r="C47" s="449">
        <f>+'4A'!P46</f>
        <v>0</v>
      </c>
      <c r="D47" s="648">
        <f t="shared" ref="D47" si="5">B47+C47</f>
        <v>0</v>
      </c>
      <c r="E47" s="445"/>
      <c r="F47" s="445"/>
    </row>
    <row r="48" spans="1:6" ht="8.25" customHeight="1" x14ac:dyDescent="0.2">
      <c r="A48" s="639"/>
      <c r="B48" s="650"/>
      <c r="C48" s="650"/>
      <c r="D48" s="649"/>
    </row>
    <row r="49" spans="1:6" x14ac:dyDescent="0.2">
      <c r="A49" s="511" t="s">
        <v>742</v>
      </c>
      <c r="B49" s="449">
        <f>SUM(B16:B47)</f>
        <v>84667837.836710945</v>
      </c>
      <c r="C49" s="449">
        <f>SUM(C16:C47)</f>
        <v>-515913.78200875071</v>
      </c>
      <c r="D49" s="648">
        <f>SUM(D16:D47)</f>
        <v>84151924.054702237</v>
      </c>
    </row>
    <row r="50" spans="1:6" ht="5.25" customHeight="1" thickBot="1" x14ac:dyDescent="0.25">
      <c r="A50" s="501"/>
      <c r="B50" s="502"/>
      <c r="C50" s="502"/>
      <c r="D50" s="647"/>
    </row>
    <row r="51" spans="1:6" x14ac:dyDescent="0.2">
      <c r="B51" s="445"/>
      <c r="C51" s="445"/>
      <c r="D51" s="445"/>
    </row>
    <row r="52" spans="1:6" x14ac:dyDescent="0.2">
      <c r="A52" s="429"/>
      <c r="B52" s="429"/>
      <c r="C52" s="429"/>
      <c r="D52" s="429"/>
    </row>
    <row r="53" spans="1:6" ht="15.75" x14ac:dyDescent="0.25">
      <c r="A53" s="429"/>
      <c r="B53" s="643"/>
      <c r="C53" s="643"/>
      <c r="D53" s="645" t="s">
        <v>781</v>
      </c>
    </row>
    <row r="54" spans="1:6" ht="15.75" x14ac:dyDescent="0.25">
      <c r="A54" s="429"/>
      <c r="B54" s="643"/>
      <c r="C54" s="643"/>
      <c r="D54" s="645"/>
    </row>
    <row r="55" spans="1:6" x14ac:dyDescent="0.2">
      <c r="A55" s="429" t="s">
        <v>780</v>
      </c>
      <c r="B55" s="643"/>
      <c r="C55" s="643"/>
      <c r="D55" s="646">
        <f>D49</f>
        <v>84151924.054702237</v>
      </c>
      <c r="E55" s="597"/>
      <c r="F55" s="445"/>
    </row>
    <row r="56" spans="1:6" ht="15.75" x14ac:dyDescent="0.25">
      <c r="A56" s="429"/>
      <c r="B56" s="643"/>
      <c r="C56" s="643"/>
      <c r="D56" s="645"/>
    </row>
    <row r="57" spans="1:6" x14ac:dyDescent="0.2">
      <c r="A57" s="429" t="s">
        <v>779</v>
      </c>
      <c r="B57" s="643"/>
      <c r="C57" s="643"/>
      <c r="D57" s="642">
        <f>D55</f>
        <v>84151924.054702237</v>
      </c>
      <c r="E57" s="597"/>
      <c r="F57" s="596"/>
    </row>
    <row r="58" spans="1:6" x14ac:dyDescent="0.2">
      <c r="A58" s="429"/>
      <c r="B58" s="643"/>
      <c r="C58" s="643"/>
      <c r="D58" s="643"/>
    </row>
    <row r="59" spans="1:6" x14ac:dyDescent="0.2">
      <c r="A59" s="429" t="s">
        <v>778</v>
      </c>
      <c r="B59" s="643"/>
      <c r="C59" s="643"/>
      <c r="D59" s="644">
        <f>+RELACION!C70</f>
        <v>0</v>
      </c>
    </row>
    <row r="60" spans="1:6" x14ac:dyDescent="0.2">
      <c r="A60" s="429"/>
      <c r="B60" s="643"/>
      <c r="C60" s="643"/>
      <c r="D60" s="643"/>
    </row>
    <row r="61" spans="1:6" x14ac:dyDescent="0.2">
      <c r="A61" s="429" t="s">
        <v>777</v>
      </c>
      <c r="B61" s="643"/>
      <c r="C61" s="643"/>
      <c r="D61" s="642">
        <f>D57*D59</f>
        <v>0</v>
      </c>
      <c r="E61" s="458"/>
      <c r="F61" s="445"/>
    </row>
    <row r="62" spans="1:6" x14ac:dyDescent="0.2">
      <c r="A62" s="429"/>
      <c r="B62" s="643"/>
      <c r="C62" s="643"/>
      <c r="D62" s="643"/>
    </row>
    <row r="63" spans="1:6" x14ac:dyDescent="0.2">
      <c r="A63" s="429" t="s">
        <v>776</v>
      </c>
      <c r="B63" s="643"/>
      <c r="C63" s="643"/>
      <c r="D63" s="642">
        <f>D57-D61</f>
        <v>84151924.054702237</v>
      </c>
    </row>
    <row r="64" spans="1:6" x14ac:dyDescent="0.2">
      <c r="D64" s="642"/>
    </row>
    <row r="65" spans="1:4" ht="14.25" x14ac:dyDescent="0.2">
      <c r="A65" s="641"/>
    </row>
    <row r="66" spans="1:4" x14ac:dyDescent="0.2">
      <c r="B66" s="640"/>
      <c r="D66" s="597"/>
    </row>
    <row r="67" spans="1:4" x14ac:dyDescent="0.2">
      <c r="D67" s="596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7"/>
  <sheetViews>
    <sheetView view="pageBreakPreview" zoomScale="75" zoomScaleNormal="75" workbookViewId="0">
      <selection activeCell="A71" sqref="A71"/>
    </sheetView>
  </sheetViews>
  <sheetFormatPr defaultColWidth="11.42578125" defaultRowHeight="12.75" x14ac:dyDescent="0.2"/>
  <cols>
    <col min="1" max="4" width="9.140625" style="659" customWidth="1"/>
    <col min="5" max="5" width="21.140625" style="659" customWidth="1"/>
    <col min="6" max="6" width="21.85546875" style="659" customWidth="1"/>
    <col min="7" max="7" width="26.42578125" style="659" customWidth="1"/>
    <col min="8" max="8" width="15" style="659" customWidth="1"/>
    <col min="9" max="9" width="12.5703125" style="659" customWidth="1"/>
    <col min="10" max="16384" width="11.42578125" style="659"/>
  </cols>
  <sheetData>
    <row r="1" spans="5:10" x14ac:dyDescent="0.2">
      <c r="E1" s="661"/>
      <c r="F1" s="305"/>
      <c r="G1" s="305"/>
      <c r="H1" s="310"/>
      <c r="I1" s="310"/>
    </row>
    <row r="2" spans="5:10" x14ac:dyDescent="0.2">
      <c r="E2" s="2376"/>
      <c r="F2" s="2376"/>
      <c r="G2" s="2376"/>
      <c r="H2" s="2376"/>
      <c r="I2" s="2376"/>
    </row>
    <row r="3" spans="5:10" x14ac:dyDescent="0.2">
      <c r="E3" s="2377"/>
      <c r="F3" s="2377"/>
      <c r="G3" s="2377"/>
      <c r="H3" s="2377"/>
      <c r="I3" s="2377"/>
    </row>
    <row r="4" spans="5:10" x14ac:dyDescent="0.2">
      <c r="E4" s="736"/>
      <c r="F4" s="736"/>
      <c r="G4" s="736"/>
      <c r="H4" s="736"/>
    </row>
    <row r="5" spans="5:10" x14ac:dyDescent="0.2">
      <c r="E5" s="1172"/>
      <c r="F5" s="1172"/>
      <c r="G5" s="1172"/>
      <c r="H5" s="1172"/>
      <c r="I5" s="1234"/>
    </row>
    <row r="6" spans="5:10" x14ac:dyDescent="0.2">
      <c r="E6" s="1233" t="s">
        <v>1340</v>
      </c>
      <c r="F6" s="736"/>
      <c r="G6" s="736"/>
      <c r="H6" s="736"/>
      <c r="I6" s="736"/>
    </row>
    <row r="7" spans="5:10" ht="12" customHeight="1" thickBot="1" x14ac:dyDescent="0.25">
      <c r="E7" s="2378"/>
      <c r="F7" s="2378"/>
      <c r="G7" s="2378"/>
      <c r="H7" s="2378"/>
      <c r="I7" s="2378"/>
    </row>
    <row r="8" spans="5:10" ht="26.25" customHeight="1" x14ac:dyDescent="0.2">
      <c r="E8" s="735"/>
      <c r="F8" s="734"/>
      <c r="G8" s="733"/>
      <c r="H8" s="2383"/>
      <c r="I8" s="2384"/>
      <c r="J8" s="1264"/>
    </row>
    <row r="9" spans="5:10" ht="13.5" customHeight="1" x14ac:dyDescent="0.2">
      <c r="E9" s="732"/>
      <c r="F9" s="680"/>
      <c r="G9" s="715"/>
      <c r="H9" s="2381"/>
      <c r="I9" s="2382"/>
    </row>
    <row r="10" spans="5:10" ht="13.5" customHeight="1" x14ac:dyDescent="0.2">
      <c r="E10" s="732"/>
      <c r="F10" s="680"/>
      <c r="G10" s="715"/>
      <c r="H10" s="2379"/>
      <c r="I10" s="2380"/>
    </row>
    <row r="11" spans="5:10" x14ac:dyDescent="0.2">
      <c r="E11" s="732" t="s">
        <v>0</v>
      </c>
      <c r="F11" s="731" t="s">
        <v>532</v>
      </c>
      <c r="G11" s="730" t="s">
        <v>533</v>
      </c>
      <c r="H11" s="729" t="s">
        <v>534</v>
      </c>
      <c r="I11" s="728" t="s">
        <v>794</v>
      </c>
    </row>
    <row r="12" spans="5:10" ht="13.5" thickBot="1" x14ac:dyDescent="0.25">
      <c r="E12" s="727"/>
      <c r="F12" s="726"/>
      <c r="G12" s="685"/>
      <c r="H12" s="725" t="s">
        <v>11</v>
      </c>
      <c r="I12" s="724" t="s">
        <v>11</v>
      </c>
    </row>
    <row r="13" spans="5:10" x14ac:dyDescent="0.2">
      <c r="E13" s="721" t="s">
        <v>12</v>
      </c>
      <c r="F13" s="680" t="str">
        <f>+Datos!G11</f>
        <v>C.T. AGUAYTIA</v>
      </c>
      <c r="G13" s="701" t="str">
        <f>+Datos!H11</f>
        <v>TG-1</v>
      </c>
      <c r="H13" s="1399">
        <f>+Datos!J11*1000</f>
        <v>84899.510000000009</v>
      </c>
      <c r="I13" s="1569">
        <f>+Datos!K11*1000</f>
        <v>84738.202221462241</v>
      </c>
    </row>
    <row r="14" spans="5:10" x14ac:dyDescent="0.2">
      <c r="E14" s="720"/>
      <c r="F14" s="676" t="str">
        <f>+Datos!G12</f>
        <v>C.T. AGUAYTIA</v>
      </c>
      <c r="G14" s="706" t="str">
        <f>+Datos!H12</f>
        <v>TG-2</v>
      </c>
      <c r="H14" s="722">
        <f>+Datos!J12*1000</f>
        <v>85447.25</v>
      </c>
      <c r="I14" s="1394">
        <f>+Datos!K12*1000</f>
        <v>85443.353636570901</v>
      </c>
    </row>
    <row r="15" spans="5:10" x14ac:dyDescent="0.2">
      <c r="E15" s="721" t="s">
        <v>145</v>
      </c>
      <c r="F15" s="680" t="str">
        <f>+Datos!G13</f>
        <v>C.H. CAHUA</v>
      </c>
      <c r="G15" s="701" t="str">
        <f>+Datos!H13</f>
        <v xml:space="preserve"> </v>
      </c>
      <c r="H15" s="700">
        <f>+Datos!J13*1000</f>
        <v>43114</v>
      </c>
      <c r="I15" s="1395">
        <f>+Datos!K13*1000</f>
        <v>40946</v>
      </c>
    </row>
    <row r="16" spans="5:10" x14ac:dyDescent="0.2">
      <c r="E16" s="721"/>
      <c r="F16" s="680" t="str">
        <f>+Datos!G14</f>
        <v>C.H. PARIAC</v>
      </c>
      <c r="G16" s="701" t="str">
        <f>+Datos!H14</f>
        <v xml:space="preserve"> </v>
      </c>
      <c r="H16" s="700">
        <f>+Datos!J14*1000</f>
        <v>4951</v>
      </c>
      <c r="I16" s="1395">
        <f>+Datos!K14*1000</f>
        <v>4951</v>
      </c>
    </row>
    <row r="17" spans="5:9" x14ac:dyDescent="0.2">
      <c r="E17" s="721"/>
      <c r="F17" s="680" t="str">
        <f>+Datos!G15</f>
        <v>C.H. GALLITO CIEGO</v>
      </c>
      <c r="G17" s="701" t="str">
        <f>+Datos!H15</f>
        <v xml:space="preserve"> </v>
      </c>
      <c r="H17" s="700">
        <f>+Datos!J15*1000</f>
        <v>38147</v>
      </c>
      <c r="I17" s="1395">
        <f>+Datos!K15*1000</f>
        <v>28782</v>
      </c>
    </row>
    <row r="18" spans="5:9" x14ac:dyDescent="0.2">
      <c r="E18" s="721"/>
      <c r="F18" s="680" t="str">
        <f>+Datos!G16</f>
        <v>C.H. SAN ANTONIO</v>
      </c>
      <c r="G18" s="701"/>
      <c r="H18" s="700">
        <f>+Datos!J16*1000</f>
        <v>580</v>
      </c>
      <c r="I18" s="1395">
        <f>+Datos!K16*1000</f>
        <v>580</v>
      </c>
    </row>
    <row r="19" spans="5:9" x14ac:dyDescent="0.2">
      <c r="E19" s="721"/>
      <c r="F19" s="680" t="str">
        <f>+Datos!G17</f>
        <v>C.H. SAN IGNACIO</v>
      </c>
      <c r="G19" s="701"/>
      <c r="H19" s="700">
        <f>+Datos!J17*1000</f>
        <v>422</v>
      </c>
      <c r="I19" s="1395">
        <f>+Datos!K17*1000</f>
        <v>422</v>
      </c>
    </row>
    <row r="20" spans="5:9" x14ac:dyDescent="0.2">
      <c r="E20" s="721"/>
      <c r="F20" s="680" t="str">
        <f>+Datos!G18</f>
        <v>C.H. HUAYLLACHO</v>
      </c>
      <c r="G20" s="701" t="str">
        <f>+Datos!H18</f>
        <v xml:space="preserve"> </v>
      </c>
      <c r="H20" s="700">
        <f>+Datos!J18*1000</f>
        <v>186</v>
      </c>
      <c r="I20" s="1395">
        <f>+Datos!K18*1000</f>
        <v>186</v>
      </c>
    </row>
    <row r="21" spans="5:9" x14ac:dyDescent="0.2">
      <c r="E21" s="720"/>
      <c r="F21" s="676" t="str">
        <f>+Datos!G19</f>
        <v>C.H. MISAPUQUIO</v>
      </c>
      <c r="G21" s="706" t="str">
        <f>+Datos!H19</f>
        <v xml:space="preserve"> </v>
      </c>
      <c r="H21" s="722">
        <f>+Datos!J19*1000</f>
        <v>3866</v>
      </c>
      <c r="I21" s="1394">
        <f>+Datos!K19*1000</f>
        <v>3866</v>
      </c>
    </row>
    <row r="22" spans="5:9" x14ac:dyDescent="0.2">
      <c r="E22" s="721" t="s">
        <v>39</v>
      </c>
      <c r="F22" s="680" t="str">
        <f>+Datos!G20</f>
        <v>C.H. HUINCO</v>
      </c>
      <c r="G22" s="701" t="str">
        <f>+Datos!H20</f>
        <v xml:space="preserve"> </v>
      </c>
      <c r="H22" s="700">
        <f>+Datos!J20*1000</f>
        <v>247340</v>
      </c>
      <c r="I22" s="1395">
        <f>+Datos!K20*1000</f>
        <v>247340</v>
      </c>
    </row>
    <row r="23" spans="5:9" x14ac:dyDescent="0.2">
      <c r="E23" s="721"/>
      <c r="F23" s="680" t="str">
        <f>+Datos!G21</f>
        <v>C.H. MATUCANA</v>
      </c>
      <c r="G23" s="701" t="str">
        <f>+Datos!H21</f>
        <v xml:space="preserve"> </v>
      </c>
      <c r="H23" s="700">
        <f>+Datos!J21*1000</f>
        <v>128578</v>
      </c>
      <c r="I23" s="1395">
        <f>+Datos!K21*1000</f>
        <v>128577.82</v>
      </c>
    </row>
    <row r="24" spans="5:9" x14ac:dyDescent="0.2">
      <c r="E24" s="721"/>
      <c r="F24" s="680" t="str">
        <f>+Datos!G22</f>
        <v>C.H. CALLAHUANCA</v>
      </c>
      <c r="G24" s="701" t="str">
        <f>+Datos!H22</f>
        <v xml:space="preserve"> </v>
      </c>
      <c r="H24" s="700">
        <f>+Datos!J22*1000</f>
        <v>80433</v>
      </c>
      <c r="I24" s="1395">
        <f>+Datos!K22*1000</f>
        <v>80433.400000000009</v>
      </c>
    </row>
    <row r="25" spans="5:9" x14ac:dyDescent="0.2">
      <c r="E25" s="721"/>
      <c r="F25" s="680" t="str">
        <f>+Datos!G23</f>
        <v>C.H. MOYOPAMPA</v>
      </c>
      <c r="G25" s="701" t="str">
        <f>+Datos!H23</f>
        <v xml:space="preserve"> </v>
      </c>
      <c r="H25" s="700">
        <f>+Datos!J23*1000</f>
        <v>66127</v>
      </c>
      <c r="I25" s="1395">
        <f>+Datos!K23*1000</f>
        <v>66127</v>
      </c>
    </row>
    <row r="26" spans="5:9" x14ac:dyDescent="0.2">
      <c r="E26" s="721"/>
      <c r="F26" s="680" t="str">
        <f>+Datos!G24</f>
        <v>C.H. HUAMPANI</v>
      </c>
      <c r="G26" s="701" t="str">
        <f>+Datos!H24</f>
        <v xml:space="preserve"> </v>
      </c>
      <c r="H26" s="700">
        <f>+Datos!J24*1000</f>
        <v>30176</v>
      </c>
      <c r="I26" s="1395">
        <f>+Datos!K24*1000</f>
        <v>30176.216000000004</v>
      </c>
    </row>
    <row r="27" spans="5:9" x14ac:dyDescent="0.2">
      <c r="E27" s="721"/>
      <c r="F27" s="680" t="str">
        <f>+Datos!G27</f>
        <v>C.T. SANTA ROSA</v>
      </c>
      <c r="G27" s="701" t="str">
        <f>+Datos!H27</f>
        <v>UTI-5</v>
      </c>
      <c r="H27" s="700">
        <f>+Datos!J27*1000</f>
        <v>53062</v>
      </c>
      <c r="I27" s="1395">
        <f>+Datos!K27*1000</f>
        <v>52602.592132084297</v>
      </c>
    </row>
    <row r="28" spans="5:9" x14ac:dyDescent="0.2">
      <c r="E28" s="721"/>
      <c r="F28" s="680" t="str">
        <f>+Datos!G28</f>
        <v>C.T. SANTA ROSA</v>
      </c>
      <c r="G28" s="701" t="str">
        <f>+Datos!H28</f>
        <v>UTI-6</v>
      </c>
      <c r="H28" s="700">
        <f>+Datos!J28*1000</f>
        <v>52004.9</v>
      </c>
      <c r="I28" s="1395">
        <f>+Datos!K28*1000</f>
        <v>51579.69890996418</v>
      </c>
    </row>
    <row r="29" spans="5:9" x14ac:dyDescent="0.2">
      <c r="E29" s="711"/>
      <c r="F29" s="680" t="str">
        <f>+Datos!G29</f>
        <v>C.T. SANTA ROSA</v>
      </c>
      <c r="G29" s="701" t="str">
        <f>+Datos!H29</f>
        <v>TG7</v>
      </c>
      <c r="H29" s="700">
        <f>+Datos!J29*1000</f>
        <v>121020</v>
      </c>
      <c r="I29" s="1395">
        <f>+Datos!K29*1000</f>
        <v>120198.89797081622</v>
      </c>
    </row>
    <row r="30" spans="5:9" x14ac:dyDescent="0.2">
      <c r="E30" s="721"/>
      <c r="F30" s="680" t="str">
        <f>+Datos!G30</f>
        <v>C.T. SANTA ROSA</v>
      </c>
      <c r="G30" s="701" t="str">
        <f>+Datos!H30</f>
        <v>TG8</v>
      </c>
      <c r="H30" s="700">
        <f>+Datos!J30*1000</f>
        <v>199829.90000000002</v>
      </c>
      <c r="I30" s="1395">
        <f>+Datos!K30*1000</f>
        <v>199601.33638888891</v>
      </c>
    </row>
    <row r="31" spans="5:9" x14ac:dyDescent="0.2">
      <c r="E31" s="720"/>
      <c r="F31" s="676" t="str">
        <f>+Datos!G31</f>
        <v>C.T. VENTANILLA</v>
      </c>
      <c r="G31" s="706" t="str">
        <f>+Datos!H31</f>
        <v>TG3+TG4 CCOMB F.DIREC.</v>
      </c>
      <c r="H31" s="722">
        <f>+Datos!J31*1000</f>
        <v>484999.07</v>
      </c>
      <c r="I31" s="1394">
        <f>+Datos!K31*1000</f>
        <v>480310.13193446718</v>
      </c>
    </row>
    <row r="32" spans="5:9" x14ac:dyDescent="0.2">
      <c r="E32" s="721" t="s">
        <v>98</v>
      </c>
      <c r="F32" s="680" t="str">
        <f>+Datos!G32</f>
        <v>C.T. MALACAS</v>
      </c>
      <c r="G32" s="701" t="str">
        <f>+Datos!H32</f>
        <v>TG-1</v>
      </c>
      <c r="H32" s="700">
        <f>+Datos!J32*1000</f>
        <v>13135</v>
      </c>
      <c r="I32" s="1395">
        <f>+Datos!K32*1000</f>
        <v>12993.089766402525</v>
      </c>
    </row>
    <row r="33" spans="1:21" x14ac:dyDescent="0.2">
      <c r="E33" s="720"/>
      <c r="F33" s="676" t="str">
        <f>+Datos!G33</f>
        <v>C.T. MALACAS</v>
      </c>
      <c r="G33" s="706" t="str">
        <f>+Datos!H33</f>
        <v>TG-4</v>
      </c>
      <c r="H33" s="722">
        <f>+Datos!J33*1000</f>
        <v>102739</v>
      </c>
      <c r="I33" s="1394">
        <f>+Datos!K33*1000</f>
        <v>102537.9413854689</v>
      </c>
    </row>
    <row r="34" spans="1:21" x14ac:dyDescent="0.2">
      <c r="E34" s="721" t="s">
        <v>131</v>
      </c>
      <c r="F34" s="680" t="str">
        <f>+Datos!G34</f>
        <v>C.H. CARHUAQUERO</v>
      </c>
      <c r="G34" s="701" t="str">
        <f>+Datos!H34</f>
        <v xml:space="preserve"> </v>
      </c>
      <c r="H34" s="700">
        <f>+Datos!J34*1000</f>
        <v>95110</v>
      </c>
      <c r="I34" s="1395">
        <f>+Datos!K34*1000</f>
        <v>87723</v>
      </c>
    </row>
    <row r="35" spans="1:21" x14ac:dyDescent="0.2">
      <c r="E35" s="721"/>
      <c r="F35" s="680" t="str">
        <f>+Datos!G35</f>
        <v>C.H. CARHUAQUERO IV</v>
      </c>
      <c r="G35" s="701"/>
      <c r="H35" s="700">
        <f>+Datos!J35*1000</f>
        <v>9980</v>
      </c>
      <c r="I35" s="1395">
        <f>+Datos!K35*1000</f>
        <v>0</v>
      </c>
    </row>
    <row r="36" spans="1:21" x14ac:dyDescent="0.2">
      <c r="E36" s="721"/>
      <c r="F36" s="680" t="str">
        <f>+Datos!G36</f>
        <v>C.H. CAÑA BRAVA</v>
      </c>
      <c r="G36" s="701" t="str">
        <f>+Datos!H36</f>
        <v xml:space="preserve"> </v>
      </c>
      <c r="H36" s="700">
        <f>+Datos!J36*1000</f>
        <v>5711</v>
      </c>
      <c r="I36" s="1395">
        <f>+Datos!K36*1000</f>
        <v>5711</v>
      </c>
    </row>
    <row r="37" spans="1:21" x14ac:dyDescent="0.2">
      <c r="E37" s="721"/>
      <c r="F37" s="680" t="str">
        <f>+Datos!G37</f>
        <v>C.H. CAÑON DEL PATO</v>
      </c>
      <c r="G37" s="723" t="str">
        <f>+Datos!H37</f>
        <v xml:space="preserve"> </v>
      </c>
      <c r="H37" s="700">
        <f>+Datos!J37*1000</f>
        <v>263491</v>
      </c>
      <c r="I37" s="1395">
        <f>+Datos!K37*1000</f>
        <v>259334</v>
      </c>
    </row>
    <row r="38" spans="1:21" x14ac:dyDescent="0.2">
      <c r="E38" s="721"/>
      <c r="F38" s="680" t="str">
        <f>+Datos!G38</f>
        <v>C.T. CHICLAYO OESTE</v>
      </c>
      <c r="G38" s="701" t="str">
        <f>+Datos!H38</f>
        <v>SULZER-1</v>
      </c>
      <c r="H38" s="700">
        <f>+Datos!J38*1000</f>
        <v>3689.1</v>
      </c>
      <c r="I38" s="1395">
        <f>+Datos!K38*1000</f>
        <v>3400.1061887888727</v>
      </c>
    </row>
    <row r="39" spans="1:21" x14ac:dyDescent="0.2">
      <c r="E39" s="721"/>
      <c r="F39" s="680" t="str">
        <f>+Datos!G39</f>
        <v>C.T. CHICLAYO OESTE</v>
      </c>
      <c r="G39" s="701" t="str">
        <f>+Datos!H39</f>
        <v>SULZER-2</v>
      </c>
      <c r="H39" s="700">
        <f>+Datos!J39*1000</f>
        <v>3342</v>
      </c>
      <c r="I39" s="1395">
        <f>+Datos!K39*1000</f>
        <v>3088.2626063022299</v>
      </c>
    </row>
    <row r="40" spans="1:21" x14ac:dyDescent="0.2">
      <c r="E40" s="721"/>
      <c r="F40" s="680" t="str">
        <f>+Datos!G40</f>
        <v>C.T. CHICLAYO OESTE</v>
      </c>
      <c r="G40" s="701" t="str">
        <f>+Datos!H40</f>
        <v>GMT-2</v>
      </c>
      <c r="H40" s="700">
        <f>+Datos!J40*1000</f>
        <v>3168.5</v>
      </c>
      <c r="I40" s="1395">
        <f>+Datos!K40*1000</f>
        <v>2904.9355497812689</v>
      </c>
    </row>
    <row r="41" spans="1:21" x14ac:dyDescent="0.2">
      <c r="E41" s="721"/>
      <c r="F41" s="680" t="str">
        <f>+Datos!G41</f>
        <v>C.T. PIURA</v>
      </c>
      <c r="G41" s="701" t="str">
        <f>+Datos!H41</f>
        <v>GMT-1</v>
      </c>
      <c r="H41" s="700">
        <f>+Datos!J41*1000</f>
        <v>3123.9</v>
      </c>
      <c r="I41" s="1395">
        <f>+Datos!K41*1000</f>
        <v>2886.5504415471664</v>
      </c>
    </row>
    <row r="42" spans="1:21" x14ac:dyDescent="0.2">
      <c r="E42" s="721"/>
      <c r="F42" s="680" t="str">
        <f>+Datos!G42</f>
        <v>C.T. PIURA</v>
      </c>
      <c r="G42" s="701" t="str">
        <f>+Datos!H42</f>
        <v>GMT-2</v>
      </c>
      <c r="H42" s="700">
        <f>+Datos!J42*1000</f>
        <v>3107.5</v>
      </c>
      <c r="I42" s="1395">
        <f>+Datos!K42*1000</f>
        <v>2852.4325017748233</v>
      </c>
    </row>
    <row r="43" spans="1:21" x14ac:dyDescent="0.2">
      <c r="E43" s="721"/>
      <c r="F43" s="680" t="str">
        <f>+Datos!G43</f>
        <v>C.T. PIURA</v>
      </c>
      <c r="G43" s="701" t="str">
        <f>+Datos!H43</f>
        <v>TG</v>
      </c>
      <c r="H43" s="700">
        <f>+Datos!J43*1000</f>
        <v>16815</v>
      </c>
      <c r="I43" s="1395">
        <f>+Datos!K43*1000</f>
        <v>16322.228483522633</v>
      </c>
    </row>
    <row r="44" spans="1:21" x14ac:dyDescent="0.2">
      <c r="E44" s="721"/>
      <c r="F44" s="680" t="str">
        <f>+Datos!G44</f>
        <v>C.T. PIURA</v>
      </c>
      <c r="G44" s="701" t="str">
        <f>+Datos!H44</f>
        <v>MIRLEES-1</v>
      </c>
      <c r="H44" s="700">
        <f>+Datos!J44*1000</f>
        <v>684.5</v>
      </c>
      <c r="I44" s="1395">
        <f>+Datos!K44*1000</f>
        <v>604.11598200474907</v>
      </c>
    </row>
    <row r="45" spans="1:21" x14ac:dyDescent="0.2">
      <c r="E45" s="721"/>
      <c r="F45" s="680" t="str">
        <f>+Datos!G45</f>
        <v>C.T. PIURA</v>
      </c>
      <c r="G45" s="701" t="str">
        <f>+Datos!H45</f>
        <v>MIRLEES-4</v>
      </c>
      <c r="H45" s="700">
        <f>+Datos!J45*1000</f>
        <v>1122</v>
      </c>
      <c r="I45" s="1395">
        <f>+Datos!K45*1000</f>
        <v>977.2283771486351</v>
      </c>
    </row>
    <row r="46" spans="1:21" s="407" customFormat="1" x14ac:dyDescent="0.2">
      <c r="A46" s="659"/>
      <c r="B46" s="659"/>
      <c r="C46" s="659"/>
      <c r="D46" s="659"/>
      <c r="E46" s="721"/>
      <c r="F46" s="680" t="str">
        <f>+Datos!G46</f>
        <v>C.T. CHIMBOTE</v>
      </c>
      <c r="G46" s="701" t="str">
        <f>+Datos!H46</f>
        <v>TG-3</v>
      </c>
      <c r="H46" s="700">
        <f>+Datos!J46*1000</f>
        <v>20201.899999999998</v>
      </c>
      <c r="I46" s="1395">
        <f>+Datos!K46*1000</f>
        <v>19944.01006644715</v>
      </c>
      <c r="J46" s="659"/>
      <c r="K46" s="659"/>
      <c r="L46" s="659"/>
      <c r="M46" s="659"/>
      <c r="N46" s="659"/>
      <c r="O46" s="659"/>
      <c r="P46" s="659"/>
      <c r="Q46" s="659"/>
      <c r="R46" s="659"/>
      <c r="S46" s="659"/>
      <c r="T46" s="659"/>
      <c r="U46" s="659"/>
    </row>
    <row r="47" spans="1:21" x14ac:dyDescent="0.2">
      <c r="E47" s="714"/>
      <c r="F47" s="680" t="str">
        <f>+Datos!G47</f>
        <v>C.T. LAS FLORES</v>
      </c>
      <c r="G47" s="701" t="str">
        <f>+Datos!H47</f>
        <v>TG-1</v>
      </c>
      <c r="H47" s="700">
        <f>+Datos!J47*1000</f>
        <v>192846.6</v>
      </c>
      <c r="I47" s="1395">
        <f>+Datos!K47*1000</f>
        <v>191057.07500683994</v>
      </c>
    </row>
    <row r="48" spans="1:21" x14ac:dyDescent="0.2">
      <c r="E48" s="721" t="s">
        <v>145</v>
      </c>
      <c r="F48" s="684" t="str">
        <f>+Datos!G48</f>
        <v>C.H. MALPASO</v>
      </c>
      <c r="G48" s="697" t="str">
        <f>+Datos!H48</f>
        <v xml:space="preserve"> </v>
      </c>
      <c r="H48" s="695">
        <f>+Datos!J48*1000</f>
        <v>48021</v>
      </c>
      <c r="I48" s="1397">
        <f>+Datos!K48*1000</f>
        <v>48020.88</v>
      </c>
    </row>
    <row r="49" spans="5:9" x14ac:dyDescent="0.2">
      <c r="E49" s="721"/>
      <c r="F49" s="680" t="str">
        <f>+Datos!G49</f>
        <v>C.H. OROYA</v>
      </c>
      <c r="G49" s="701" t="str">
        <f>+Datos!H49</f>
        <v xml:space="preserve"> </v>
      </c>
      <c r="H49" s="700">
        <f>+Datos!J49*1000</f>
        <v>9480</v>
      </c>
      <c r="I49" s="1395">
        <f>+Datos!K49*1000</f>
        <v>9480</v>
      </c>
    </row>
    <row r="50" spans="5:9" ht="13.5" customHeight="1" x14ac:dyDescent="0.2">
      <c r="E50" s="721"/>
      <c r="F50" s="680" t="str">
        <f>+Datos!G50</f>
        <v>C.H. PACHACHACA</v>
      </c>
      <c r="G50" s="701" t="str">
        <f>+Datos!H50</f>
        <v xml:space="preserve"> </v>
      </c>
      <c r="H50" s="700">
        <f>+Datos!J50*1000</f>
        <v>9650</v>
      </c>
      <c r="I50" s="1395">
        <f>+Datos!K50*1000</f>
        <v>9650</v>
      </c>
    </row>
    <row r="51" spans="5:9" x14ac:dyDescent="0.2">
      <c r="E51" s="720"/>
      <c r="F51" s="676" t="str">
        <f>+Datos!G51</f>
        <v>C.H. YAUPI</v>
      </c>
      <c r="G51" s="706" t="str">
        <f>+Datos!H51</f>
        <v xml:space="preserve"> </v>
      </c>
      <c r="H51" s="722">
        <f>+Datos!J51*1000</f>
        <v>112679</v>
      </c>
      <c r="I51" s="1394">
        <f>+Datos!K51*1000</f>
        <v>112679</v>
      </c>
    </row>
    <row r="52" spans="5:9" x14ac:dyDescent="0.2">
      <c r="E52" s="721" t="s">
        <v>217</v>
      </c>
      <c r="F52" s="680" t="str">
        <f>+Datos!G52</f>
        <v>C.H. MANTARO</v>
      </c>
      <c r="G52" s="701" t="str">
        <f>+Datos!H52</f>
        <v xml:space="preserve"> </v>
      </c>
      <c r="H52" s="700">
        <f>+Datos!J52*1000</f>
        <v>670657</v>
      </c>
      <c r="I52" s="1395">
        <f>+Datos!K52*1000</f>
        <v>670656.99999999988</v>
      </c>
    </row>
    <row r="53" spans="5:9" x14ac:dyDescent="0.2">
      <c r="E53" s="721"/>
      <c r="F53" s="680" t="str">
        <f>+Datos!G53</f>
        <v>C.H. RESTITUCION</v>
      </c>
      <c r="G53" s="701" t="str">
        <f>+Datos!H53</f>
        <v xml:space="preserve"> </v>
      </c>
      <c r="H53" s="700">
        <f>+Datos!J53*1000</f>
        <v>215359</v>
      </c>
      <c r="I53" s="1395">
        <f>+Datos!K53*1000</f>
        <v>215359</v>
      </c>
    </row>
    <row r="54" spans="5:9" x14ac:dyDescent="0.2">
      <c r="E54" s="721"/>
      <c r="F54" s="680" t="str">
        <f>+Datos!G54</f>
        <v>C.T. TUMBES</v>
      </c>
      <c r="G54" s="701" t="str">
        <f>+Datos!H54</f>
        <v>MAK1</v>
      </c>
      <c r="H54" s="700">
        <f>+Datos!J54*1000</f>
        <v>8035.5000000000009</v>
      </c>
      <c r="I54" s="1395">
        <f>+Datos!K54*1000</f>
        <v>7598.2863901808214</v>
      </c>
    </row>
    <row r="55" spans="5:9" x14ac:dyDescent="0.2">
      <c r="E55" s="721"/>
      <c r="F55" s="680" t="str">
        <f>+Datos!G55</f>
        <v>C.T. TUMBES</v>
      </c>
      <c r="G55" s="701" t="str">
        <f>+Datos!H55</f>
        <v>MAK2</v>
      </c>
      <c r="H55" s="700">
        <f>+Datos!J55*1000</f>
        <v>8311.5</v>
      </c>
      <c r="I55" s="1395">
        <f>+Datos!K55*1000</f>
        <v>8253.3949455512575</v>
      </c>
    </row>
    <row r="56" spans="5:9" x14ac:dyDescent="0.2">
      <c r="E56" s="720"/>
      <c r="F56" s="676" t="str">
        <f>+Datos!G56</f>
        <v>C.T. EMERGENCIA PIURA</v>
      </c>
      <c r="G56" s="706"/>
      <c r="H56" s="722">
        <f>+Datos!J56*1000</f>
        <v>81063.25</v>
      </c>
      <c r="I56" s="1394">
        <f>+Datos!K56*1000</f>
        <v>79080.779775231786</v>
      </c>
    </row>
    <row r="57" spans="5:9" x14ac:dyDescent="0.2">
      <c r="E57" s="721" t="s">
        <v>91</v>
      </c>
      <c r="F57" s="680" t="str">
        <f>+Datos!G57</f>
        <v>C.T. SAN NICOLÁS</v>
      </c>
      <c r="G57" s="701" t="str">
        <f>+Datos!H57</f>
        <v>TV-1</v>
      </c>
      <c r="H57" s="700">
        <f>+Datos!J57*1000</f>
        <v>18708</v>
      </c>
      <c r="I57" s="1395">
        <f>+Datos!K57*1000</f>
        <v>18549.185384589822</v>
      </c>
    </row>
    <row r="58" spans="5:9" x14ac:dyDescent="0.2">
      <c r="E58" s="721"/>
      <c r="F58" s="680" t="str">
        <f>+Datos!G58</f>
        <v>C.T. SAN NICOLÁS</v>
      </c>
      <c r="G58" s="701" t="str">
        <f>+Datos!H58</f>
        <v>TV-2</v>
      </c>
      <c r="H58" s="700">
        <f>+Datos!J58*1000</f>
        <v>17082</v>
      </c>
      <c r="I58" s="1395">
        <f>+Datos!K58*1000</f>
        <v>16848.221675257981</v>
      </c>
    </row>
    <row r="59" spans="5:9" x14ac:dyDescent="0.2">
      <c r="E59" s="721"/>
      <c r="F59" s="680" t="str">
        <f>+Datos!G59</f>
        <v>C.T. SAN NICOLÁS</v>
      </c>
      <c r="G59" s="701" t="str">
        <f>+Datos!H59</f>
        <v>TV-3</v>
      </c>
      <c r="H59" s="700">
        <f>+Datos!J59*1000</f>
        <v>25924</v>
      </c>
      <c r="I59" s="1395">
        <f>+Datos!K59*1000</f>
        <v>25615.791781627475</v>
      </c>
    </row>
    <row r="60" spans="5:9" x14ac:dyDescent="0.2">
      <c r="E60" s="720"/>
      <c r="F60" s="676" t="str">
        <f>+Datos!G60</f>
        <v>C.T. SAN NICOLÁS</v>
      </c>
      <c r="G60" s="701" t="str">
        <f>+Datos!H60</f>
        <v>CUMMINS</v>
      </c>
      <c r="H60" s="700">
        <f>+Datos!J60*1000</f>
        <v>1241</v>
      </c>
      <c r="I60" s="1395">
        <f>+Datos!K60*1000</f>
        <v>1232.3171391357325</v>
      </c>
    </row>
    <row r="61" spans="5:9" x14ac:dyDescent="0.2">
      <c r="E61" s="717" t="s">
        <v>169</v>
      </c>
      <c r="F61" s="684" t="str">
        <f>+Datos!G61</f>
        <v>C.H. CHARCANI I</v>
      </c>
      <c r="G61" s="716" t="str">
        <f>+Datos!H61</f>
        <v xml:space="preserve"> </v>
      </c>
      <c r="H61" s="708">
        <f>+Datos!J61*1000</f>
        <v>1729</v>
      </c>
      <c r="I61" s="1397">
        <f>+Datos!K61*1000</f>
        <v>1212</v>
      </c>
    </row>
    <row r="62" spans="5:9" x14ac:dyDescent="0.2">
      <c r="E62" s="711"/>
      <c r="F62" s="680" t="str">
        <f>+Datos!G62</f>
        <v>C.H. CHARCANI II</v>
      </c>
      <c r="G62" s="715" t="str">
        <f>+Datos!H62</f>
        <v xml:space="preserve"> </v>
      </c>
      <c r="H62" s="709">
        <f>+Datos!J62*1000</f>
        <v>600</v>
      </c>
      <c r="I62" s="1395">
        <f>+Datos!K62*1000</f>
        <v>600</v>
      </c>
    </row>
    <row r="63" spans="5:9" x14ac:dyDescent="0.2">
      <c r="E63" s="711"/>
      <c r="F63" s="680" t="str">
        <f>+Datos!G63</f>
        <v>C.H. CHARCANI III</v>
      </c>
      <c r="G63" s="715" t="str">
        <f>+Datos!H63</f>
        <v xml:space="preserve"> </v>
      </c>
      <c r="H63" s="709">
        <f>+Datos!J63*1000</f>
        <v>4580</v>
      </c>
      <c r="I63" s="1395">
        <f>+Datos!K63*1000</f>
        <v>3774</v>
      </c>
    </row>
    <row r="64" spans="5:9" x14ac:dyDescent="0.2">
      <c r="E64" s="711"/>
      <c r="F64" s="680" t="str">
        <f>+Datos!G64</f>
        <v>C.H. CHARCANI IV</v>
      </c>
      <c r="G64" s="715" t="str">
        <f>+Datos!H64</f>
        <v xml:space="preserve"> </v>
      </c>
      <c r="H64" s="709">
        <f>+Datos!J64*1000</f>
        <v>15301</v>
      </c>
      <c r="I64" s="1395">
        <f>+Datos!K64*1000</f>
        <v>15301</v>
      </c>
    </row>
    <row r="65" spans="5:9" x14ac:dyDescent="0.2">
      <c r="E65" s="711"/>
      <c r="F65" s="680" t="str">
        <f>+Datos!G65</f>
        <v>C.H. CHARCANI V</v>
      </c>
      <c r="G65" s="715" t="str">
        <f>+Datos!H65</f>
        <v xml:space="preserve"> </v>
      </c>
      <c r="H65" s="709">
        <f>+Datos!J65*1000</f>
        <v>144622</v>
      </c>
      <c r="I65" s="1395">
        <f>+Datos!K65*1000</f>
        <v>123826</v>
      </c>
    </row>
    <row r="66" spans="5:9" x14ac:dyDescent="0.2">
      <c r="E66" s="711"/>
      <c r="F66" s="680" t="str">
        <f>+Datos!G66</f>
        <v>C.H. CHARCANI VI</v>
      </c>
      <c r="G66" s="715" t="str">
        <f>+Datos!H66</f>
        <v xml:space="preserve"> </v>
      </c>
      <c r="H66" s="709">
        <f>+Datos!J66*1000</f>
        <v>8947</v>
      </c>
      <c r="I66" s="1395">
        <f>+Datos!K66*1000</f>
        <v>8947</v>
      </c>
    </row>
    <row r="67" spans="5:9" x14ac:dyDescent="0.2">
      <c r="E67" s="711"/>
      <c r="F67" s="680" t="str">
        <f>+Datos!G67</f>
        <v>C.T. MOLLENDO</v>
      </c>
      <c r="G67" s="715" t="str">
        <f>+Datos!H67</f>
        <v>MIRLESS 1</v>
      </c>
      <c r="H67" s="709">
        <f>+Datos!J67*1000</f>
        <v>8914</v>
      </c>
      <c r="I67" s="1395">
        <f>+Datos!K67*1000</f>
        <v>8914</v>
      </c>
    </row>
    <row r="68" spans="5:9" x14ac:dyDescent="0.2">
      <c r="E68" s="711"/>
      <c r="F68" s="680" t="str">
        <f>+Datos!G68</f>
        <v>C.T. MOLLENDO</v>
      </c>
      <c r="G68" s="715" t="str">
        <f>+Datos!H68</f>
        <v>MIRLESS 2</v>
      </c>
      <c r="H68" s="709">
        <f>+Datos!J68*1000</f>
        <v>10676</v>
      </c>
      <c r="I68" s="1395">
        <f>+Datos!K68*1000</f>
        <v>10575.677690378478</v>
      </c>
    </row>
    <row r="69" spans="5:9" x14ac:dyDescent="0.2">
      <c r="E69" s="711"/>
      <c r="F69" s="680" t="str">
        <f>+Datos!G69</f>
        <v>C.T. MOLLENDO</v>
      </c>
      <c r="G69" s="715" t="str">
        <f>+Datos!H69</f>
        <v>MIRLESS 3</v>
      </c>
      <c r="H69" s="709">
        <f>+Datos!J69*1000</f>
        <v>10219</v>
      </c>
      <c r="I69" s="1395">
        <f>+Datos!K69*1000</f>
        <v>10095.471147958058</v>
      </c>
    </row>
    <row r="70" spans="5:9" x14ac:dyDescent="0.2">
      <c r="E70" s="711"/>
      <c r="F70" s="680" t="str">
        <f>+Datos!G70</f>
        <v>C.T. PISCO</v>
      </c>
      <c r="G70" s="715" t="str">
        <f>+Datos!H70</f>
        <v>TG-1</v>
      </c>
      <c r="H70" s="709">
        <f>+Datos!J70*1000</f>
        <v>35376</v>
      </c>
      <c r="I70" s="1395">
        <f>+Datos!K70*1000</f>
        <v>34063.220896409301</v>
      </c>
    </row>
    <row r="71" spans="5:9" x14ac:dyDescent="0.2">
      <c r="E71" s="711"/>
      <c r="F71" s="680" t="str">
        <f>+Datos!G71</f>
        <v>C.T. PISCO</v>
      </c>
      <c r="G71" s="715" t="str">
        <f>+Datos!H71</f>
        <v>TG-2</v>
      </c>
      <c r="H71" s="709">
        <f>+Datos!J71*1000</f>
        <v>35285</v>
      </c>
      <c r="I71" s="1395">
        <f>+Datos!K71*1000</f>
        <v>34392.247484309883</v>
      </c>
    </row>
    <row r="72" spans="5:9" x14ac:dyDescent="0.2">
      <c r="E72" s="711"/>
      <c r="F72" s="680" t="str">
        <f>+Datos!G72</f>
        <v>C.T. CHILINA</v>
      </c>
      <c r="G72" s="715" t="str">
        <f>+Datos!H72</f>
        <v xml:space="preserve">TV2 </v>
      </c>
      <c r="H72" s="709">
        <f>+Datos!J72*1000</f>
        <v>6199</v>
      </c>
      <c r="I72" s="1395">
        <f>+Datos!K72*1000</f>
        <v>5975.9481266149869</v>
      </c>
    </row>
    <row r="73" spans="5:9" x14ac:dyDescent="0.2">
      <c r="E73" s="711"/>
      <c r="F73" s="680" t="str">
        <f>+Datos!G73</f>
        <v>C.T. CHILINA</v>
      </c>
      <c r="G73" s="715" t="str">
        <f>+Datos!H73</f>
        <v>TV3</v>
      </c>
      <c r="H73" s="709">
        <f>+Datos!J73*1000</f>
        <v>10205.199999999999</v>
      </c>
      <c r="I73" s="1395">
        <f>+Datos!K73*1000</f>
        <v>9887.6860954787571</v>
      </c>
    </row>
    <row r="74" spans="5:9" x14ac:dyDescent="0.2">
      <c r="E74" s="711"/>
      <c r="F74" s="680" t="str">
        <f>+Datos!G74</f>
        <v>C.T. CHILINA</v>
      </c>
      <c r="G74" s="715" t="str">
        <f>+Datos!H74</f>
        <v xml:space="preserve">C. COMBINADO </v>
      </c>
      <c r="H74" s="709">
        <f>+Datos!J74*1000</f>
        <v>15753.7</v>
      </c>
      <c r="I74" s="1395">
        <f>+Datos!K74*1000</f>
        <v>15468.551033902411</v>
      </c>
    </row>
    <row r="75" spans="5:9" x14ac:dyDescent="0.2">
      <c r="E75" s="711"/>
      <c r="F75" s="680" t="str">
        <f>+Datos!G75</f>
        <v>C.T. CHILINA</v>
      </c>
      <c r="G75" s="715" t="str">
        <f>+Datos!H75</f>
        <v>SULZER1</v>
      </c>
      <c r="H75" s="709">
        <f>+Datos!J75*1000</f>
        <v>5235.2800000000007</v>
      </c>
      <c r="I75" s="1395">
        <f>+Datos!K75*1000</f>
        <v>5062.7768648064875</v>
      </c>
    </row>
    <row r="76" spans="5:9" x14ac:dyDescent="0.2">
      <c r="E76" s="714"/>
      <c r="F76" s="676" t="str">
        <f>+Datos!G76</f>
        <v>C.T. CHILINA</v>
      </c>
      <c r="G76" s="713" t="str">
        <f>+Datos!H76</f>
        <v xml:space="preserve">SULZER2 </v>
      </c>
      <c r="H76" s="705">
        <f>+Datos!J76*1000</f>
        <v>4980.6000000000004</v>
      </c>
      <c r="I76" s="1394">
        <f>+Datos!K76*1000</f>
        <v>4909.0000681363454</v>
      </c>
    </row>
    <row r="77" spans="5:9" x14ac:dyDescent="0.2">
      <c r="E77" s="711" t="s">
        <v>182</v>
      </c>
      <c r="F77" s="680" t="str">
        <f>+Datos!G77</f>
        <v>C.H. MACHUPICCHU</v>
      </c>
      <c r="G77" s="715" t="str">
        <f>+Datos!H77</f>
        <v xml:space="preserve"> </v>
      </c>
      <c r="H77" s="709">
        <f>+Datos!J77*1000</f>
        <v>88800.4</v>
      </c>
      <c r="I77" s="1395">
        <f>+Datos!K77*1000</f>
        <v>88800</v>
      </c>
    </row>
    <row r="78" spans="5:9" x14ac:dyDescent="0.2">
      <c r="E78" s="717" t="s">
        <v>201</v>
      </c>
      <c r="F78" s="719" t="str">
        <f>+Datos!G78</f>
        <v>C.H. SAN GABAN II</v>
      </c>
      <c r="G78" s="716" t="str">
        <f>+Datos!H78</f>
        <v xml:space="preserve"> </v>
      </c>
      <c r="H78" s="708">
        <f>+Datos!J78*1000</f>
        <v>113098</v>
      </c>
      <c r="I78" s="1397">
        <f>+Datos!K78*1000</f>
        <v>113098</v>
      </c>
    </row>
    <row r="79" spans="5:9" x14ac:dyDescent="0.2">
      <c r="E79" s="711"/>
      <c r="F79" s="330" t="str">
        <f>+Datos!G79</f>
        <v>C.T. BELLAVISTA</v>
      </c>
      <c r="G79" s="715" t="str">
        <f>+Datos!H79</f>
        <v>ALCO</v>
      </c>
      <c r="H79" s="709">
        <f>+Datos!J79*1000</f>
        <v>1547.56</v>
      </c>
      <c r="I79" s="1395">
        <f>+Datos!K79*1000</f>
        <v>1491.6154705161987</v>
      </c>
    </row>
    <row r="80" spans="5:9" x14ac:dyDescent="0.2">
      <c r="E80" s="711"/>
      <c r="F80" s="330" t="str">
        <f>+Datos!G80</f>
        <v>C.T. TAPARACHI</v>
      </c>
      <c r="G80" s="715" t="str">
        <f>+Datos!H80</f>
        <v>SKODA 1</v>
      </c>
      <c r="H80" s="709">
        <f>+Datos!J80*1000</f>
        <v>359.02</v>
      </c>
      <c r="I80" s="1395">
        <f>+Datos!K80*1000</f>
        <v>354.65025824968455</v>
      </c>
    </row>
    <row r="81" spans="5:9" x14ac:dyDescent="0.2">
      <c r="E81" s="711"/>
      <c r="F81" s="330" t="str">
        <f>+Datos!G81</f>
        <v>C.T. TAPARACHI</v>
      </c>
      <c r="G81" s="715" t="str">
        <f>+Datos!H81</f>
        <v>MAN 1</v>
      </c>
      <c r="H81" s="709">
        <f>+Datos!J81*1000</f>
        <v>519.74</v>
      </c>
      <c r="I81" s="1395">
        <f>+Datos!K81*1000</f>
        <v>504.19602784378969</v>
      </c>
    </row>
    <row r="82" spans="5:9" x14ac:dyDescent="0.2">
      <c r="E82" s="711"/>
      <c r="F82" s="330" t="str">
        <f>+Datos!G82</f>
        <v>C.T. TAPARACHI</v>
      </c>
      <c r="G82" s="715" t="str">
        <f>+Datos!H82</f>
        <v>MAN 3</v>
      </c>
      <c r="H82" s="709">
        <f>+Datos!J82*1000</f>
        <v>1504.99</v>
      </c>
      <c r="I82" s="1395">
        <f>+Datos!K82*1000</f>
        <v>1458.800279693158</v>
      </c>
    </row>
    <row r="83" spans="5:9" x14ac:dyDescent="0.2">
      <c r="E83" s="714"/>
      <c r="F83" s="718" t="str">
        <f>+Datos!G83</f>
        <v>C.T. TAPARACHI</v>
      </c>
      <c r="G83" s="713" t="str">
        <f>+Datos!H83</f>
        <v>MAN 4</v>
      </c>
      <c r="H83" s="705">
        <f>+Datos!J83*1000</f>
        <v>1545.92</v>
      </c>
      <c r="I83" s="1394">
        <f>+Datos!K83*1000</f>
        <v>1458.9387580015916</v>
      </c>
    </row>
    <row r="84" spans="5:9" x14ac:dyDescent="0.2">
      <c r="E84" s="711" t="s">
        <v>210</v>
      </c>
      <c r="F84" s="684" t="str">
        <f>+Datos!G84</f>
        <v>C.H. ARICOTA I</v>
      </c>
      <c r="G84" s="716" t="str">
        <f>+Datos!H84</f>
        <v xml:space="preserve"> </v>
      </c>
      <c r="H84" s="708">
        <f>+Datos!J84*1000</f>
        <v>22500</v>
      </c>
      <c r="I84" s="1397">
        <f>+Datos!K84*1000</f>
        <v>22412</v>
      </c>
    </row>
    <row r="85" spans="5:9" x14ac:dyDescent="0.2">
      <c r="E85" s="711"/>
      <c r="F85" s="680" t="str">
        <f>+Datos!G85</f>
        <v>C.H. ARICOTA II</v>
      </c>
      <c r="G85" s="715" t="str">
        <f>+Datos!H85</f>
        <v xml:space="preserve"> </v>
      </c>
      <c r="H85" s="709">
        <f>+Datos!J85*1000</f>
        <v>12400</v>
      </c>
      <c r="I85" s="1395">
        <f>+Datos!K85*1000</f>
        <v>12400</v>
      </c>
    </row>
    <row r="86" spans="5:9" x14ac:dyDescent="0.2">
      <c r="E86" s="711"/>
      <c r="F86" s="680" t="str">
        <f>+Datos!G86</f>
        <v>C.T. INDEPENDENCIA</v>
      </c>
      <c r="G86" s="715" t="str">
        <f>+Datos!H86</f>
        <v>WARTSILA 1</v>
      </c>
      <c r="H86" s="709">
        <f>+Datos!J86*1000</f>
        <v>5742</v>
      </c>
      <c r="I86" s="1395">
        <f>+Datos!K86*1000</f>
        <v>5704.9366328847373</v>
      </c>
    </row>
    <row r="87" spans="5:9" x14ac:dyDescent="0.2">
      <c r="E87" s="711"/>
      <c r="F87" s="680" t="str">
        <f>+Datos!G87</f>
        <v>C.T. INDEPENDENCIA</v>
      </c>
      <c r="G87" s="715" t="str">
        <f>+Datos!H87</f>
        <v>WARTSILA 2</v>
      </c>
      <c r="H87" s="709">
        <f>+Datos!J87*1000</f>
        <v>5750</v>
      </c>
      <c r="I87" s="1395">
        <f>+Datos!K87*1000</f>
        <v>5663.4505925697795</v>
      </c>
    </row>
    <row r="88" spans="5:9" x14ac:dyDescent="0.2">
      <c r="E88" s="711"/>
      <c r="F88" s="680" t="str">
        <f>+Datos!G88</f>
        <v>C.T. INDEPENDENCIA</v>
      </c>
      <c r="G88" s="715" t="str">
        <f>+Datos!H88</f>
        <v>WARTSILA 3</v>
      </c>
      <c r="H88" s="709">
        <f>+Datos!J88*1000</f>
        <v>5741</v>
      </c>
      <c r="I88" s="1395">
        <f>+Datos!K88*1000</f>
        <v>5716.6321290931246</v>
      </c>
    </row>
    <row r="89" spans="5:9" x14ac:dyDescent="0.2">
      <c r="E89" s="711"/>
      <c r="F89" s="680" t="str">
        <f>+Datos!G89</f>
        <v>C.T. INDEPENDENCIA</v>
      </c>
      <c r="G89" s="715" t="str">
        <f>+Datos!H89</f>
        <v>WARTSILA 4</v>
      </c>
      <c r="H89" s="709">
        <f>+Datos!J89*1000</f>
        <v>5734</v>
      </c>
      <c r="I89" s="699">
        <f>+Datos!K89*1000</f>
        <v>5682.0530918701343</v>
      </c>
    </row>
    <row r="90" spans="5:9" x14ac:dyDescent="0.2">
      <c r="E90" s="717" t="s">
        <v>299</v>
      </c>
      <c r="F90" s="684" t="str">
        <f>+Datos!G90</f>
        <v>C.T. ILO1</v>
      </c>
      <c r="G90" s="716" t="str">
        <f>+Datos!H90</f>
        <v>TV2</v>
      </c>
      <c r="H90" s="708">
        <f>+Datos!J90*1000</f>
        <v>1.0000000000000001E-7</v>
      </c>
      <c r="I90" s="694">
        <f>+Datos!K90*1000</f>
        <v>0</v>
      </c>
    </row>
    <row r="91" spans="5:9" x14ac:dyDescent="0.2">
      <c r="E91" s="711"/>
      <c r="F91" s="680" t="str">
        <f>+Datos!G91</f>
        <v>C.T. ILO1</v>
      </c>
      <c r="G91" s="715" t="str">
        <f>+Datos!H91</f>
        <v>TV3</v>
      </c>
      <c r="H91" s="709">
        <f>+Datos!J91*1000</f>
        <v>67128.010000000009</v>
      </c>
      <c r="I91" s="699">
        <f>+Datos!K91*1000</f>
        <v>66220.70281210127</v>
      </c>
    </row>
    <row r="92" spans="5:9" x14ac:dyDescent="0.2">
      <c r="E92" s="711"/>
      <c r="F92" s="680" t="str">
        <f>+Datos!G92</f>
        <v>C.T. ILO1</v>
      </c>
      <c r="G92" s="715" t="str">
        <f>+Datos!H92</f>
        <v>TV4</v>
      </c>
      <c r="H92" s="709">
        <f>+Datos!J92*1000</f>
        <v>1.0000000000000001E-7</v>
      </c>
      <c r="I92" s="699">
        <f>+Datos!K92*1000</f>
        <v>0</v>
      </c>
    </row>
    <row r="93" spans="5:9" x14ac:dyDescent="0.2">
      <c r="E93" s="711"/>
      <c r="F93" s="680" t="str">
        <f>+Datos!G93</f>
        <v>C.T. ILO1</v>
      </c>
      <c r="G93" s="715" t="str">
        <f>+Datos!H93</f>
        <v>TG-1</v>
      </c>
      <c r="H93" s="709">
        <f>+Datos!J93*1000</f>
        <v>34928.9</v>
      </c>
      <c r="I93" s="699">
        <f>+Datos!K93*1000</f>
        <v>34928.9</v>
      </c>
    </row>
    <row r="94" spans="5:9" x14ac:dyDescent="0.2">
      <c r="E94" s="711"/>
      <c r="F94" s="680" t="str">
        <f>+Datos!G94</f>
        <v>C.T. ILO1</v>
      </c>
      <c r="G94" s="715" t="str">
        <f>+Datos!H94</f>
        <v>TG-2</v>
      </c>
      <c r="H94" s="709">
        <f>+Datos!J94*1000</f>
        <v>30724.799999999999</v>
      </c>
      <c r="I94" s="699">
        <f>+Datos!K94*1000</f>
        <v>30106.240984952121</v>
      </c>
    </row>
    <row r="95" spans="5:9" x14ac:dyDescent="0.2">
      <c r="E95" s="711"/>
      <c r="F95" s="680" t="str">
        <f>+Datos!G95</f>
        <v>C.T. ILO1</v>
      </c>
      <c r="G95" s="715" t="str">
        <f>+Datos!H95</f>
        <v>CATKATO</v>
      </c>
      <c r="H95" s="709">
        <f>+Datos!J95*1000</f>
        <v>3279.7000000000003</v>
      </c>
      <c r="I95" s="699">
        <f>+Datos!K95*1000</f>
        <v>3272.7575672594621</v>
      </c>
    </row>
    <row r="96" spans="5:9" x14ac:dyDescent="0.2">
      <c r="E96" s="711"/>
      <c r="F96" s="680" t="str">
        <f>+Datos!G96</f>
        <v>C.T. ILO2</v>
      </c>
      <c r="G96" s="715" t="str">
        <f>+Datos!H96</f>
        <v>TVC1</v>
      </c>
      <c r="H96" s="709">
        <f>+Datos!J96*1000</f>
        <v>140639</v>
      </c>
      <c r="I96" s="699">
        <f>+Datos!K96*1000</f>
        <v>140213.21593510613</v>
      </c>
    </row>
    <row r="97" spans="5:9" x14ac:dyDescent="0.2">
      <c r="E97" s="711"/>
      <c r="F97" s="680" t="str">
        <f>+Datos!G97</f>
        <v>C.H. YUNCAN</v>
      </c>
      <c r="G97" s="715" t="str">
        <f>+Datos!H97</f>
        <v xml:space="preserve"> </v>
      </c>
      <c r="H97" s="709">
        <f>+Datos!J97*1000</f>
        <v>136760</v>
      </c>
      <c r="I97" s="699">
        <f>+Datos!K97*1000</f>
        <v>136760</v>
      </c>
    </row>
    <row r="98" spans="5:9" x14ac:dyDescent="0.2">
      <c r="E98" s="714"/>
      <c r="F98" s="680" t="str">
        <f>+Datos!G98</f>
        <v>C.T. CHILCA</v>
      </c>
      <c r="G98" s="715" t="str">
        <f>+Datos!H98</f>
        <v>TG1+TG2+TG3+TV</v>
      </c>
      <c r="H98" s="1743">
        <f>+Datos!J98*1000</f>
        <v>811140</v>
      </c>
      <c r="I98" s="1394">
        <f>+Datos!K98*1000</f>
        <v>789239.22</v>
      </c>
    </row>
    <row r="99" spans="5:9" x14ac:dyDescent="0.2">
      <c r="E99" s="712" t="s">
        <v>255</v>
      </c>
      <c r="F99" s="672" t="str">
        <f>+Datos!G99</f>
        <v>C.H. HUANCHOR</v>
      </c>
      <c r="G99" s="690" t="str">
        <f>+Datos!H99</f>
        <v xml:space="preserve"> </v>
      </c>
      <c r="H99" s="688">
        <f>+Datos!J99*1000</f>
        <v>19632</v>
      </c>
      <c r="I99" s="687">
        <f>+Datos!K99*1000</f>
        <v>19632</v>
      </c>
    </row>
    <row r="100" spans="5:9" x14ac:dyDescent="0.2">
      <c r="E100" s="711" t="s">
        <v>266</v>
      </c>
      <c r="F100" s="680" t="str">
        <f>+Datos!G100</f>
        <v>C.T. KALLPA</v>
      </c>
      <c r="G100" s="701" t="str">
        <f>+Datos!H100</f>
        <v>TG1+TG2+TG3+TV</v>
      </c>
      <c r="H100" s="1398">
        <f>+Datos!J100*1000</f>
        <v>857410</v>
      </c>
      <c r="I100" s="1395">
        <f>+Datos!K100*1000</f>
        <v>834442.11753491731</v>
      </c>
    </row>
    <row r="101" spans="5:9" x14ac:dyDescent="0.2">
      <c r="E101" s="693" t="s">
        <v>793</v>
      </c>
      <c r="F101" s="684" t="str">
        <f>+Datos!G101</f>
        <v>C.H. SANTA CRUZ I</v>
      </c>
      <c r="G101" s="697" t="str">
        <f>+Datos!H101</f>
        <v xml:space="preserve"> </v>
      </c>
      <c r="H101" s="708">
        <f>+Datos!J101*1000</f>
        <v>6958.8</v>
      </c>
      <c r="I101" s="694">
        <f>+Datos!K101*1000</f>
        <v>2176</v>
      </c>
    </row>
    <row r="102" spans="5:9" x14ac:dyDescent="0.2">
      <c r="E102" s="707"/>
      <c r="F102" s="676" t="str">
        <f>+Datos!G102</f>
        <v>C.H. SANTA CRUZ II</v>
      </c>
      <c r="G102" s="706"/>
      <c r="H102" s="705">
        <f>+Datos!J102*1000</f>
        <v>7424.5999999999995</v>
      </c>
      <c r="I102" s="704">
        <f>+Datos!K102*1000</f>
        <v>2460</v>
      </c>
    </row>
    <row r="103" spans="5:9" x14ac:dyDescent="0.2">
      <c r="E103" s="703" t="s">
        <v>729</v>
      </c>
      <c r="F103" s="672" t="str">
        <f>+Datos!G103</f>
        <v>C.T. OQUENDO</v>
      </c>
      <c r="G103" s="690" t="str">
        <f>+Datos!H103</f>
        <v>TG1</v>
      </c>
      <c r="H103" s="696">
        <f>+Datos!J103*1000</f>
        <v>30310</v>
      </c>
      <c r="I103" s="687">
        <f>+Datos!K103*1000</f>
        <v>10687.585650415322</v>
      </c>
    </row>
    <row r="104" spans="5:9" x14ac:dyDescent="0.2">
      <c r="E104" s="698" t="s">
        <v>297</v>
      </c>
      <c r="F104" s="680" t="str">
        <f>+Datos!G25</f>
        <v>C.H. YANANGO</v>
      </c>
      <c r="G104" s="701"/>
      <c r="H104" s="700">
        <f>+Datos!J25*1000</f>
        <v>42607</v>
      </c>
      <c r="I104" s="1395">
        <f>+Datos!K25*1000</f>
        <v>14487</v>
      </c>
    </row>
    <row r="105" spans="5:9" x14ac:dyDescent="0.2">
      <c r="E105" s="702"/>
      <c r="F105" s="680" t="str">
        <f>+Datos!G26</f>
        <v>C.H. CHIMAY</v>
      </c>
      <c r="G105" s="701"/>
      <c r="H105" s="700">
        <f>+Datos!J26*1000</f>
        <v>150900</v>
      </c>
      <c r="I105" s="1395">
        <f>+Datos!K26*1000</f>
        <v>150900</v>
      </c>
    </row>
    <row r="106" spans="5:9" x14ac:dyDescent="0.2">
      <c r="E106" s="698" t="s">
        <v>349</v>
      </c>
      <c r="F106" s="684" t="str">
        <f>+Datos!G104</f>
        <v>C.H. LA JOYA</v>
      </c>
      <c r="G106" s="697" t="str">
        <f>+Datos!H104</f>
        <v xml:space="preserve"> </v>
      </c>
      <c r="H106" s="695">
        <f>+Datos!J104*1000</f>
        <v>9997</v>
      </c>
      <c r="I106" s="694">
        <f>+Datos!K104*1000</f>
        <v>3664</v>
      </c>
    </row>
    <row r="107" spans="5:9" x14ac:dyDescent="0.2">
      <c r="E107" s="698" t="s">
        <v>328</v>
      </c>
      <c r="F107" s="684" t="str">
        <f>+Datos!G105</f>
        <v>C.H. PLATANAL</v>
      </c>
      <c r="G107" s="697"/>
      <c r="H107" s="695">
        <f>+Datos!J105*1000</f>
        <v>222213</v>
      </c>
      <c r="I107" s="694">
        <f>+Datos!K105*1000</f>
        <v>222213</v>
      </c>
    </row>
    <row r="108" spans="5:9" ht="22.5" x14ac:dyDescent="0.2">
      <c r="E108" s="692" t="s">
        <v>350</v>
      </c>
      <c r="F108" s="672" t="str">
        <f>+Datos!G106</f>
        <v>C.T. PARAMONGA</v>
      </c>
      <c r="G108" s="690" t="str">
        <f>+Datos!H106</f>
        <v>TV1</v>
      </c>
      <c r="H108" s="696">
        <f>+Datos!J106*1000</f>
        <v>20000</v>
      </c>
      <c r="I108" s="687">
        <f>+Datos!K106*1000</f>
        <v>10732.052089264816</v>
      </c>
    </row>
    <row r="109" spans="5:9" x14ac:dyDescent="0.2">
      <c r="E109" s="692" t="s">
        <v>351</v>
      </c>
      <c r="F109" s="672" t="str">
        <f>+Datos!G107</f>
        <v>C.H. RONCADOR</v>
      </c>
      <c r="G109" s="690"/>
      <c r="H109" s="695">
        <f>+Datos!J107*1000</f>
        <v>3480</v>
      </c>
      <c r="I109" s="694">
        <f>+Datos!K107*1000</f>
        <v>1373</v>
      </c>
    </row>
    <row r="110" spans="5:9" x14ac:dyDescent="0.2">
      <c r="E110" s="692" t="s">
        <v>352</v>
      </c>
      <c r="F110" s="691" t="str">
        <f>+Datos!G108</f>
        <v>C.H. POECHOS II</v>
      </c>
      <c r="G110" s="690"/>
      <c r="H110" s="688">
        <f>+Datos!J108*1000</f>
        <v>10003.259999999998</v>
      </c>
      <c r="I110" s="687">
        <f>+Datos!K108*1000</f>
        <v>5421</v>
      </c>
    </row>
    <row r="111" spans="5:9" x14ac:dyDescent="0.2">
      <c r="E111" s="692" t="s">
        <v>353</v>
      </c>
      <c r="F111" s="691" t="str">
        <f>+Datos!G109</f>
        <v>C.H. PURMACANA</v>
      </c>
      <c r="G111" s="690"/>
      <c r="H111" s="688">
        <f>+Datos!J109*1000</f>
        <v>1790</v>
      </c>
      <c r="I111" s="687">
        <f>+Datos!K109*1000</f>
        <v>358</v>
      </c>
    </row>
    <row r="112" spans="5:9" x14ac:dyDescent="0.2">
      <c r="E112" s="698" t="s">
        <v>793</v>
      </c>
      <c r="F112" s="719" t="str">
        <f>+Datos!G110</f>
        <v>C.H. HUASAHUASI I</v>
      </c>
      <c r="G112" s="697"/>
      <c r="H112" s="695">
        <f>+Datos!J110*1000</f>
        <v>10000</v>
      </c>
      <c r="I112" s="694">
        <f>+Datos!K110*1000</f>
        <v>2637</v>
      </c>
    </row>
    <row r="113" spans="5:9" x14ac:dyDescent="0.2">
      <c r="E113" s="1286" t="s">
        <v>793</v>
      </c>
      <c r="F113" s="718" t="str">
        <f>+Datos!G111</f>
        <v>C.H. HUASAHUASI II</v>
      </c>
      <c r="G113" s="706"/>
      <c r="H113" s="1355">
        <f>+Datos!J111*1000</f>
        <v>10000</v>
      </c>
      <c r="I113" s="1356">
        <f>+Datos!K111*1000</f>
        <v>2905</v>
      </c>
    </row>
    <row r="114" spans="5:9" x14ac:dyDescent="0.2">
      <c r="E114" s="692" t="s">
        <v>336</v>
      </c>
      <c r="F114" s="691" t="str">
        <f>+Datos!G112</f>
        <v>C.H. PÍAS</v>
      </c>
      <c r="G114" s="690"/>
      <c r="H114" s="1357">
        <f>+Datos!J112*1000</f>
        <v>12600</v>
      </c>
      <c r="I114" s="1358">
        <f>+Datos!K112*1000</f>
        <v>12600</v>
      </c>
    </row>
    <row r="115" spans="5:9" ht="12.75" customHeight="1" x14ac:dyDescent="0.2">
      <c r="E115" s="698" t="s">
        <v>354</v>
      </c>
      <c r="F115" s="719" t="str">
        <f>+Datos!G113</f>
        <v>C.TB. HUAYCOLORO</v>
      </c>
      <c r="G115" s="697" t="str">
        <f>+Datos!H113</f>
        <v>G1</v>
      </c>
      <c r="H115" s="1396">
        <f>+Datos!J113*1000</f>
        <v>1678</v>
      </c>
      <c r="I115" s="1397">
        <f>+Datos!K113*1000</f>
        <v>1645.4997492020063</v>
      </c>
    </row>
    <row r="116" spans="5:9" ht="14.25" customHeight="1" x14ac:dyDescent="0.2">
      <c r="E116" s="861"/>
      <c r="F116" s="330" t="str">
        <f>+Datos!G114</f>
        <v>C.TB. HUAYCOLORO</v>
      </c>
      <c r="G116" s="701" t="str">
        <f>+Datos!H114</f>
        <v>G2</v>
      </c>
      <c r="H116" s="1398">
        <f>+Datos!J114*1000</f>
        <v>1692</v>
      </c>
      <c r="I116" s="1395">
        <f>+Datos!K114*1000</f>
        <v>1649.8285909712722</v>
      </c>
    </row>
    <row r="117" spans="5:9" ht="14.25" customHeight="1" x14ac:dyDescent="0.2">
      <c r="E117" s="1286"/>
      <c r="F117" s="718" t="str">
        <f>+Datos!G115</f>
        <v>C.TB. HUAYCOLORO</v>
      </c>
      <c r="G117" s="706" t="str">
        <f>+Datos!H115</f>
        <v>G3</v>
      </c>
      <c r="H117" s="1393">
        <f>+Datos!J115*1000</f>
        <v>1676</v>
      </c>
      <c r="I117" s="1394">
        <f>+Datos!K115*1000</f>
        <v>1637.2780057759537</v>
      </c>
    </row>
    <row r="118" spans="5:9" ht="14.25" customHeight="1" x14ac:dyDescent="0.2">
      <c r="E118" s="692" t="s">
        <v>1364</v>
      </c>
      <c r="F118" s="691" t="str">
        <f>+Datos!G116</f>
        <v>C.H. NUEVO IMPERIAL</v>
      </c>
      <c r="G118" s="690" t="str">
        <f>+Datos!H116</f>
        <v xml:space="preserve"> </v>
      </c>
      <c r="H118" s="1357">
        <f>+Datos!J116*1000</f>
        <v>3970</v>
      </c>
      <c r="I118" s="1358">
        <f>+Datos!K116*1000</f>
        <v>2495</v>
      </c>
    </row>
    <row r="119" spans="5:9" x14ac:dyDescent="0.2">
      <c r="E119" s="692" t="s">
        <v>1433</v>
      </c>
      <c r="F119" s="691" t="str">
        <f>+Datos!G117</f>
        <v>C.T. MAPLE ETANOL</v>
      </c>
      <c r="G119" s="690" t="str">
        <f>+Datos!H117</f>
        <v>TV</v>
      </c>
      <c r="H119" s="1577">
        <f>+Datos!J117*1000</f>
        <v>29468.81</v>
      </c>
      <c r="I119" s="1578">
        <f>+Datos!K117*1000</f>
        <v>9048.5198458965006</v>
      </c>
    </row>
    <row r="120" spans="5:9" x14ac:dyDescent="0.2">
      <c r="E120" s="692" t="s">
        <v>1651</v>
      </c>
      <c r="F120" s="691" t="str">
        <f>+Datos!G118</f>
        <v>C.T. TABLAZO</v>
      </c>
      <c r="G120" s="690" t="str">
        <f>+Datos!H118</f>
        <v>TG1</v>
      </c>
      <c r="H120" s="1577">
        <f>+Datos!J118*1000</f>
        <v>29000</v>
      </c>
      <c r="I120" s="1578">
        <f>+Datos!K118*1000</f>
        <v>28048.809697522418</v>
      </c>
    </row>
    <row r="121" spans="5:9" x14ac:dyDescent="0.2">
      <c r="E121" s="698" t="s">
        <v>1667</v>
      </c>
      <c r="F121" s="691" t="str">
        <f>+Datos!G119</f>
        <v>REPARTICION SOLAR 20T</v>
      </c>
      <c r="G121" s="690" t="str">
        <f>+Datos!H119</f>
        <v xml:space="preserve"> </v>
      </c>
      <c r="H121" s="1656">
        <f>+Datos!J119*1000</f>
        <v>20000</v>
      </c>
      <c r="I121" s="1655">
        <f>+Datos!K119*1000</f>
        <v>0</v>
      </c>
    </row>
    <row r="122" spans="5:9" x14ac:dyDescent="0.2">
      <c r="E122" s="698" t="s">
        <v>1668</v>
      </c>
      <c r="F122" s="691" t="str">
        <f>+Datos!G120</f>
        <v>MAJES SOLAR 20T</v>
      </c>
      <c r="G122" s="690" t="str">
        <f>+Datos!H120</f>
        <v xml:space="preserve"> </v>
      </c>
      <c r="H122" s="1656">
        <f>+Datos!J120*1000</f>
        <v>20000</v>
      </c>
      <c r="I122" s="1655">
        <f>+Datos!K120*1000</f>
        <v>0</v>
      </c>
    </row>
    <row r="123" spans="5:9" x14ac:dyDescent="0.2">
      <c r="E123" s="698" t="s">
        <v>1669</v>
      </c>
      <c r="F123" s="691" t="str">
        <f>+Datos!G121</f>
        <v>TACNA SOLAR 20T</v>
      </c>
      <c r="G123" s="690" t="str">
        <f>+Datos!H121</f>
        <v xml:space="preserve"> </v>
      </c>
      <c r="H123" s="1656">
        <f>+Datos!J121*1000</f>
        <v>20000</v>
      </c>
      <c r="I123" s="1655">
        <f>+Datos!K121*1000</f>
        <v>0</v>
      </c>
    </row>
    <row r="124" spans="5:9" x14ac:dyDescent="0.2">
      <c r="E124" s="698" t="s">
        <v>1696</v>
      </c>
      <c r="F124" s="691" t="str">
        <f>+Datos!G122</f>
        <v>PANAMERICANA SOLAR 20TS</v>
      </c>
      <c r="G124" s="690">
        <f>+Datos!H122</f>
        <v>0</v>
      </c>
      <c r="H124" s="1656">
        <f>+Datos!J122*1000</f>
        <v>20000</v>
      </c>
      <c r="I124" s="1655">
        <f>+Datos!K122*1000</f>
        <v>0</v>
      </c>
    </row>
    <row r="125" spans="5:9" ht="13.5" thickBot="1" x14ac:dyDescent="0.25">
      <c r="E125" s="1587"/>
      <c r="F125" s="686" t="s">
        <v>355</v>
      </c>
      <c r="G125" s="685"/>
      <c r="H125" s="1573">
        <f>SUM(H13:H124)</f>
        <v>7060937.1700001983</v>
      </c>
      <c r="I125" s="1574">
        <f>SUM(I13:I124)</f>
        <v>6741925.0637539616</v>
      </c>
    </row>
    <row r="126" spans="5:9" x14ac:dyDescent="0.2">
      <c r="H126" s="744"/>
      <c r="I126" s="744"/>
    </row>
    <row r="127" spans="5:9" x14ac:dyDescent="0.2">
      <c r="E127" s="684" t="s">
        <v>792</v>
      </c>
      <c r="F127" s="683"/>
      <c r="G127" s="681"/>
      <c r="H127" s="682">
        <v>0.27</v>
      </c>
      <c r="I127" s="681"/>
    </row>
    <row r="128" spans="5:9" x14ac:dyDescent="0.2">
      <c r="E128" s="680" t="s">
        <v>791</v>
      </c>
      <c r="F128" s="679"/>
      <c r="G128" s="677"/>
      <c r="H128" s="678">
        <f>+RELACION!C67</f>
        <v>5297844</v>
      </c>
      <c r="I128" s="677"/>
    </row>
    <row r="129" spans="5:9" x14ac:dyDescent="0.2">
      <c r="E129" s="680" t="s">
        <v>790</v>
      </c>
      <c r="F129" s="679"/>
      <c r="G129" s="677"/>
      <c r="H129" s="678">
        <f>+H128*H127</f>
        <v>1430417.8800000001</v>
      </c>
      <c r="I129" s="677"/>
    </row>
    <row r="130" spans="5:9" x14ac:dyDescent="0.2">
      <c r="E130" s="680" t="s">
        <v>789</v>
      </c>
      <c r="F130" s="679"/>
      <c r="G130" s="677"/>
      <c r="H130" s="678">
        <f>+H128+H129</f>
        <v>6728261.8799999999</v>
      </c>
      <c r="I130" s="677"/>
    </row>
    <row r="131" spans="5:9" x14ac:dyDescent="0.2">
      <c r="E131" s="676" t="s">
        <v>788</v>
      </c>
      <c r="F131" s="675"/>
      <c r="G131" s="673"/>
      <c r="H131" s="674">
        <f>+H125</f>
        <v>7060937.1700001983</v>
      </c>
      <c r="I131" s="673"/>
    </row>
    <row r="132" spans="5:9" x14ac:dyDescent="0.2">
      <c r="E132" s="672" t="s">
        <v>1351</v>
      </c>
      <c r="F132" s="671"/>
      <c r="G132" s="671"/>
      <c r="H132" s="1241" t="s">
        <v>1401</v>
      </c>
      <c r="I132" s="670"/>
    </row>
    <row r="133" spans="5:9" x14ac:dyDescent="0.2">
      <c r="H133" s="667"/>
    </row>
    <row r="134" spans="5:9" x14ac:dyDescent="0.2">
      <c r="E134" s="669" t="s">
        <v>1373</v>
      </c>
      <c r="H134" s="668"/>
      <c r="I134" s="668"/>
    </row>
    <row r="135" spans="5:9" x14ac:dyDescent="0.2">
      <c r="H135" s="667"/>
    </row>
    <row r="136" spans="5:9" x14ac:dyDescent="0.2">
      <c r="E136" s="1668" t="s">
        <v>1420</v>
      </c>
      <c r="F136" s="1660"/>
      <c r="G136" s="1660"/>
      <c r="H136" s="1674"/>
      <c r="I136" s="1674"/>
    </row>
    <row r="137" spans="5:9" x14ac:dyDescent="0.2">
      <c r="E137" s="1662" t="s">
        <v>1422</v>
      </c>
      <c r="F137" s="1659"/>
      <c r="G137" s="1660"/>
      <c r="H137" s="1675"/>
      <c r="I137" s="1674"/>
    </row>
    <row r="138" spans="5:9" x14ac:dyDescent="0.2">
      <c r="E138" s="1662"/>
      <c r="F138" s="1661"/>
      <c r="G138" s="1662"/>
      <c r="H138" s="1663"/>
      <c r="I138" s="1663"/>
    </row>
    <row r="139" spans="5:9" x14ac:dyDescent="0.2">
      <c r="E139" s="1662" t="s">
        <v>1423</v>
      </c>
      <c r="F139" s="1664"/>
      <c r="G139" s="1660"/>
      <c r="H139" s="1665">
        <f>+I28-H137</f>
        <v>51579.69890996418</v>
      </c>
      <c r="I139" s="1669">
        <f>+H139/(H139+H140)</f>
        <v>1</v>
      </c>
    </row>
    <row r="140" spans="5:9" x14ac:dyDescent="0.2">
      <c r="E140" s="1662" t="s">
        <v>1424</v>
      </c>
      <c r="F140" s="1666"/>
      <c r="G140" s="1660"/>
      <c r="H140" s="1667">
        <f>+H137</f>
        <v>0</v>
      </c>
      <c r="I140" s="1669">
        <f>+H140/(H139+H140)</f>
        <v>0</v>
      </c>
    </row>
    <row r="141" spans="5:9" x14ac:dyDescent="0.2">
      <c r="E141" s="1660" t="s">
        <v>1425</v>
      </c>
      <c r="F141" s="1660"/>
      <c r="G141" s="1660"/>
      <c r="H141" s="1670">
        <f>+H139+H140</f>
        <v>51579.69890996418</v>
      </c>
      <c r="I141" s="1671">
        <f>+I139+I140</f>
        <v>1</v>
      </c>
    </row>
    <row r="142" spans="5:9" x14ac:dyDescent="0.2">
      <c r="E142" s="310"/>
      <c r="F142" s="666"/>
      <c r="G142" s="665"/>
    </row>
    <row r="143" spans="5:9" x14ac:dyDescent="0.2">
      <c r="E143" s="310"/>
      <c r="F143" s="664"/>
      <c r="G143" s="310"/>
    </row>
    <row r="144" spans="5:9" x14ac:dyDescent="0.2">
      <c r="F144" s="663"/>
      <c r="G144" s="310"/>
    </row>
    <row r="145" spans="5:9" x14ac:dyDescent="0.2">
      <c r="E145" s="662"/>
      <c r="F145" s="310"/>
      <c r="G145" s="310"/>
    </row>
    <row r="146" spans="5:9" x14ac:dyDescent="0.2">
      <c r="E146" s="662"/>
      <c r="F146" s="310"/>
    </row>
    <row r="147" spans="5:9" x14ac:dyDescent="0.2">
      <c r="E147" s="661"/>
      <c r="F147" s="310"/>
      <c r="H147" s="310"/>
      <c r="I147" s="310"/>
    </row>
    <row r="148" spans="5:9" x14ac:dyDescent="0.2">
      <c r="E148" s="661"/>
      <c r="F148" s="310"/>
      <c r="G148" s="310"/>
      <c r="H148" s="660"/>
      <c r="I148" s="660"/>
    </row>
    <row r="149" spans="5:9" x14ac:dyDescent="0.2">
      <c r="E149" s="661"/>
      <c r="F149" s="310"/>
      <c r="G149" s="310"/>
      <c r="H149" s="660"/>
      <c r="I149" s="660"/>
    </row>
    <row r="150" spans="5:9" x14ac:dyDescent="0.2">
      <c r="E150" s="661"/>
      <c r="F150" s="310"/>
      <c r="G150" s="310"/>
      <c r="H150" s="660"/>
      <c r="I150" s="660"/>
    </row>
    <row r="151" spans="5:9" x14ac:dyDescent="0.2">
      <c r="E151" s="661"/>
      <c r="F151" s="310"/>
      <c r="G151" s="310"/>
      <c r="H151" s="660"/>
      <c r="I151" s="660"/>
    </row>
    <row r="152" spans="5:9" x14ac:dyDescent="0.2">
      <c r="E152" s="661"/>
      <c r="F152" s="310"/>
      <c r="G152" s="310"/>
      <c r="H152" s="660"/>
      <c r="I152" s="660"/>
    </row>
    <row r="153" spans="5:9" x14ac:dyDescent="0.2">
      <c r="H153" s="660"/>
      <c r="I153" s="660"/>
    </row>
    <row r="154" spans="5:9" x14ac:dyDescent="0.2">
      <c r="H154" s="660"/>
      <c r="I154" s="660"/>
    </row>
    <row r="155" spans="5:9" x14ac:dyDescent="0.2">
      <c r="H155" s="660"/>
      <c r="I155" s="660"/>
    </row>
    <row r="156" spans="5:9" x14ac:dyDescent="0.2">
      <c r="H156" s="310"/>
      <c r="I156" s="310"/>
    </row>
    <row r="157" spans="5:9" x14ac:dyDescent="0.2">
      <c r="H157" s="310"/>
      <c r="I157" s="310"/>
    </row>
  </sheetData>
  <mergeCells count="6">
    <mergeCell ref="E2:I2"/>
    <mergeCell ref="E3:I3"/>
    <mergeCell ref="E7:I7"/>
    <mergeCell ref="H10:I10"/>
    <mergeCell ref="H9:I9"/>
    <mergeCell ref="H8:I8"/>
  </mergeCells>
  <pageMargins left="0.59055118110236227" right="0.19685039370078741" top="0.27559055118110237" bottom="0.23622047244094491" header="0.51181102362204722" footer="0.31496062992125984"/>
  <pageSetup paperSize="9" scale="4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showGridLines="0" view="pageBreakPreview" zoomScale="78" zoomScaleNormal="77" zoomScaleSheetLayoutView="78" workbookViewId="0">
      <selection activeCell="A71" sqref="A71"/>
    </sheetView>
  </sheetViews>
  <sheetFormatPr defaultColWidth="11.42578125" defaultRowHeight="12.75" x14ac:dyDescent="0.2"/>
  <cols>
    <col min="1" max="1" width="7" style="659" customWidth="1"/>
    <col min="2" max="2" width="7.85546875" style="659" customWidth="1"/>
    <col min="3" max="3" width="12.28515625" style="659" customWidth="1"/>
    <col min="4" max="4" width="21.85546875" style="659" bestFit="1" customWidth="1"/>
    <col min="5" max="5" width="17.5703125" style="659" customWidth="1"/>
    <col min="6" max="6" width="17.28515625" style="659" customWidth="1"/>
    <col min="7" max="7" width="18.7109375" style="659" customWidth="1"/>
    <col min="8" max="8" width="8.140625" style="659" customWidth="1"/>
    <col min="9" max="9" width="9.28515625" style="659" bestFit="1" customWidth="1"/>
    <col min="10" max="10" width="13.28515625" style="659" customWidth="1"/>
    <col min="11" max="11" width="6.7109375" style="659" customWidth="1"/>
    <col min="12" max="12" width="8.7109375" style="659" customWidth="1"/>
    <col min="13" max="13" width="11" style="659" customWidth="1"/>
    <col min="14" max="14" width="9" style="659" customWidth="1"/>
    <col min="15" max="15" width="11.140625" style="659" customWidth="1"/>
    <col min="16" max="16" width="3.7109375" style="659" customWidth="1"/>
    <col min="17" max="17" width="15.7109375" style="659" customWidth="1"/>
    <col min="18" max="18" width="15.5703125" style="659" customWidth="1"/>
    <col min="19" max="19" width="8.140625" style="659" customWidth="1"/>
    <col min="20" max="20" width="12.7109375" style="659" customWidth="1"/>
    <col min="21" max="21" width="13.28515625" style="659" customWidth="1"/>
    <col min="22" max="22" width="12" style="659" customWidth="1"/>
    <col min="23" max="23" width="9.42578125" style="659" customWidth="1"/>
    <col min="24" max="24" width="11.85546875" style="659" customWidth="1"/>
    <col min="25" max="25" width="10.7109375" style="1264" customWidth="1"/>
    <col min="26" max="26" width="11.140625" style="1264" customWidth="1"/>
    <col min="27" max="27" width="7.5703125" style="1402" customWidth="1"/>
    <col min="28" max="28" width="13.85546875" style="659" bestFit="1" customWidth="1"/>
    <col min="29" max="29" width="12.85546875" style="659" bestFit="1" customWidth="1"/>
    <col min="30" max="16384" width="11.42578125" style="659"/>
  </cols>
  <sheetData>
    <row r="1" spans="1:35" x14ac:dyDescent="0.2">
      <c r="A1" s="330"/>
      <c r="B1" s="330"/>
      <c r="C1" s="330"/>
      <c r="D1" s="742"/>
    </row>
    <row r="2" spans="1:35" ht="15" x14ac:dyDescent="0.25">
      <c r="A2" s="330"/>
      <c r="B2" s="330"/>
      <c r="C2" s="330"/>
      <c r="D2" s="742"/>
      <c r="F2" s="2385"/>
      <c r="G2" s="2385"/>
      <c r="H2" s="2385"/>
      <c r="I2" s="2385"/>
      <c r="J2" s="2385"/>
      <c r="K2" s="2385"/>
      <c r="L2" s="2385"/>
      <c r="M2" s="2385"/>
      <c r="N2" s="2385"/>
      <c r="O2" s="2385"/>
      <c r="P2" s="2385"/>
      <c r="Q2" s="2385"/>
      <c r="R2" s="2385"/>
      <c r="S2" s="2385"/>
      <c r="T2" s="2385"/>
      <c r="U2" s="2385"/>
      <c r="V2" s="2385"/>
      <c r="W2" s="2385"/>
      <c r="X2" s="2385"/>
      <c r="Y2" s="2385"/>
      <c r="Z2" s="2385"/>
    </row>
    <row r="3" spans="1:35" ht="15" x14ac:dyDescent="0.25">
      <c r="A3" s="2386" t="s">
        <v>821</v>
      </c>
      <c r="B3" s="2387"/>
      <c r="C3" s="2387"/>
      <c r="D3" s="2388"/>
      <c r="F3" s="2389"/>
      <c r="G3" s="2389"/>
      <c r="H3" s="2389"/>
      <c r="I3" s="2389"/>
      <c r="J3" s="2389"/>
      <c r="K3" s="2389"/>
      <c r="L3" s="2389"/>
      <c r="M3" s="2389"/>
      <c r="N3" s="2389"/>
      <c r="O3" s="2389"/>
      <c r="P3" s="2389"/>
      <c r="Q3" s="2389"/>
      <c r="R3" s="2389"/>
      <c r="S3" s="2389"/>
      <c r="T3" s="2389"/>
      <c r="U3" s="2389"/>
      <c r="V3" s="2389"/>
      <c r="W3" s="2389"/>
      <c r="X3" s="2389"/>
      <c r="Y3" s="2389"/>
      <c r="Z3" s="2389"/>
    </row>
    <row r="4" spans="1:35" ht="15" x14ac:dyDescent="0.25">
      <c r="A4" s="806"/>
      <c r="B4" s="805"/>
      <c r="C4" s="805"/>
      <c r="D4" s="804"/>
      <c r="F4" s="1719"/>
      <c r="G4" s="1719"/>
      <c r="H4" s="1719"/>
      <c r="I4" s="1719"/>
      <c r="J4" s="1719"/>
      <c r="K4" s="1719"/>
      <c r="L4" s="1719"/>
      <c r="M4" s="1719"/>
      <c r="N4" s="1719"/>
      <c r="O4" s="1719"/>
      <c r="P4" s="1719"/>
      <c r="Q4" s="1719"/>
      <c r="R4" s="1719"/>
      <c r="S4" s="1719"/>
      <c r="T4" s="1719"/>
      <c r="U4" s="1719"/>
      <c r="V4" s="1719"/>
      <c r="W4" s="1719"/>
      <c r="Y4" s="1719"/>
      <c r="Z4" s="1720" t="str">
        <f>+RELACION!C65</f>
        <v>COES/D/DO/STR-INF-016-2013 Revisión 1</v>
      </c>
    </row>
    <row r="5" spans="1:35" ht="15" x14ac:dyDescent="0.25">
      <c r="A5" s="806"/>
      <c r="B5" s="805"/>
      <c r="C5" s="805"/>
      <c r="D5" s="804"/>
      <c r="F5" s="1235" t="s">
        <v>1852</v>
      </c>
      <c r="G5" s="1719"/>
      <c r="H5" s="1719"/>
      <c r="I5" s="1719"/>
      <c r="J5" s="1719"/>
      <c r="K5" s="1719"/>
      <c r="L5" s="1719"/>
      <c r="M5" s="1719"/>
      <c r="N5" s="1719"/>
      <c r="O5" s="1719"/>
      <c r="P5" s="1719"/>
      <c r="Q5" s="1719"/>
      <c r="R5" s="1719"/>
      <c r="S5" s="1719"/>
      <c r="T5" s="1719"/>
      <c r="U5" s="1719"/>
      <c r="V5" s="1719"/>
      <c r="W5" s="1719"/>
      <c r="X5" s="1719"/>
      <c r="Y5" s="1719"/>
      <c r="Z5" s="1265"/>
    </row>
    <row r="6" spans="1:35" x14ac:dyDescent="0.2">
      <c r="A6" s="2390" t="s">
        <v>820</v>
      </c>
      <c r="B6" s="2391"/>
      <c r="C6" s="2391"/>
      <c r="D6" s="2392"/>
      <c r="F6" s="310"/>
      <c r="G6" s="310"/>
      <c r="H6" s="310"/>
      <c r="I6" s="310"/>
      <c r="J6" s="310"/>
      <c r="K6" s="310"/>
      <c r="L6" s="310"/>
      <c r="M6" s="310"/>
      <c r="N6" s="1718"/>
      <c r="O6" s="1718"/>
      <c r="P6" s="1590"/>
      <c r="Q6" s="1718"/>
      <c r="R6" s="1718"/>
      <c r="S6" s="803"/>
      <c r="T6" s="803"/>
      <c r="U6" s="803"/>
      <c r="V6" s="803"/>
      <c r="W6" s="803"/>
      <c r="X6" s="803"/>
      <c r="Y6" s="803"/>
      <c r="Z6" s="802"/>
    </row>
    <row r="7" spans="1:35" x14ac:dyDescent="0.2">
      <c r="A7" s="680"/>
      <c r="B7" s="662" t="s">
        <v>819</v>
      </c>
      <c r="C7" s="662" t="s">
        <v>818</v>
      </c>
      <c r="D7" s="796" t="s">
        <v>817</v>
      </c>
      <c r="F7" s="800"/>
      <c r="G7" s="799"/>
      <c r="H7" s="801" t="s">
        <v>816</v>
      </c>
      <c r="I7" s="800" t="s">
        <v>5</v>
      </c>
      <c r="J7" s="799" t="s">
        <v>815</v>
      </c>
      <c r="K7" s="798" t="s">
        <v>814</v>
      </c>
      <c r="L7" s="800" t="s">
        <v>5</v>
      </c>
      <c r="M7" s="799" t="s">
        <v>813</v>
      </c>
      <c r="N7" s="798" t="s">
        <v>5</v>
      </c>
      <c r="O7" s="798" t="s">
        <v>812</v>
      </c>
      <c r="P7" s="1263"/>
      <c r="Q7" s="800"/>
      <c r="R7" s="799"/>
      <c r="S7" s="801" t="s">
        <v>816</v>
      </c>
      <c r="T7" s="800" t="s">
        <v>5</v>
      </c>
      <c r="U7" s="799" t="s">
        <v>815</v>
      </c>
      <c r="V7" s="798" t="s">
        <v>814</v>
      </c>
      <c r="W7" s="800" t="s">
        <v>5</v>
      </c>
      <c r="X7" s="799" t="s">
        <v>813</v>
      </c>
      <c r="Y7" s="798" t="s">
        <v>5</v>
      </c>
      <c r="Z7" s="798" t="s">
        <v>812</v>
      </c>
    </row>
    <row r="8" spans="1:35" x14ac:dyDescent="0.2">
      <c r="A8" s="793" t="s">
        <v>531</v>
      </c>
      <c r="B8" s="794" t="s">
        <v>811</v>
      </c>
      <c r="C8" s="794" t="s">
        <v>532</v>
      </c>
      <c r="D8" s="792" t="s">
        <v>533</v>
      </c>
      <c r="F8" s="731" t="s">
        <v>532</v>
      </c>
      <c r="G8" s="796" t="s">
        <v>533</v>
      </c>
      <c r="H8" s="661" t="s">
        <v>538</v>
      </c>
      <c r="I8" s="731" t="s">
        <v>810</v>
      </c>
      <c r="J8" s="796" t="s">
        <v>809</v>
      </c>
      <c r="K8" s="797" t="s">
        <v>808</v>
      </c>
      <c r="L8" s="731" t="s">
        <v>537</v>
      </c>
      <c r="M8" s="796" t="s">
        <v>807</v>
      </c>
      <c r="N8" s="797" t="s">
        <v>806</v>
      </c>
      <c r="O8" s="797" t="s">
        <v>805</v>
      </c>
      <c r="P8" s="1263"/>
      <c r="Q8" s="731" t="s">
        <v>532</v>
      </c>
      <c r="R8" s="796" t="s">
        <v>533</v>
      </c>
      <c r="S8" s="662" t="s">
        <v>538</v>
      </c>
      <c r="T8" s="731" t="s">
        <v>810</v>
      </c>
      <c r="U8" s="796" t="s">
        <v>809</v>
      </c>
      <c r="V8" s="797" t="s">
        <v>808</v>
      </c>
      <c r="W8" s="731" t="s">
        <v>537</v>
      </c>
      <c r="X8" s="796" t="s">
        <v>807</v>
      </c>
      <c r="Y8" s="797" t="s">
        <v>806</v>
      </c>
      <c r="Z8" s="797" t="s">
        <v>805</v>
      </c>
    </row>
    <row r="9" spans="1:35" x14ac:dyDescent="0.2">
      <c r="A9" s="680"/>
      <c r="B9" s="330"/>
      <c r="C9" s="330"/>
      <c r="D9" s="742"/>
      <c r="F9" s="680"/>
      <c r="G9" s="742"/>
      <c r="H9" s="662" t="s">
        <v>803</v>
      </c>
      <c r="I9" s="731" t="s">
        <v>11</v>
      </c>
      <c r="J9" s="796" t="s">
        <v>11</v>
      </c>
      <c r="K9" s="791" t="s">
        <v>804</v>
      </c>
      <c r="L9" s="793" t="s">
        <v>11</v>
      </c>
      <c r="M9" s="792" t="s">
        <v>11</v>
      </c>
      <c r="N9" s="791" t="s">
        <v>11</v>
      </c>
      <c r="O9" s="791" t="s">
        <v>803</v>
      </c>
      <c r="P9" s="1263"/>
      <c r="Q9" s="676"/>
      <c r="R9" s="795"/>
      <c r="S9" s="794" t="s">
        <v>803</v>
      </c>
      <c r="T9" s="793" t="s">
        <v>11</v>
      </c>
      <c r="U9" s="792" t="s">
        <v>11</v>
      </c>
      <c r="V9" s="791" t="s">
        <v>804</v>
      </c>
      <c r="W9" s="793" t="s">
        <v>11</v>
      </c>
      <c r="X9" s="792" t="s">
        <v>11</v>
      </c>
      <c r="Y9" s="791" t="s">
        <v>11</v>
      </c>
      <c r="Z9" s="791" t="s">
        <v>803</v>
      </c>
    </row>
    <row r="10" spans="1:35" x14ac:dyDescent="0.2">
      <c r="A10" s="358">
        <v>26</v>
      </c>
      <c r="B10" s="358">
        <v>0</v>
      </c>
      <c r="C10" s="358" t="s">
        <v>1462</v>
      </c>
      <c r="D10" s="743" t="s">
        <v>549</v>
      </c>
      <c r="E10" s="1473"/>
      <c r="F10" s="684" t="str">
        <f>+VLOOKUP($A10,Datos!$F$11:$N$135,2,FALSE)</f>
        <v>C.H. CAÑA BRAVA</v>
      </c>
      <c r="G10" s="790" t="str">
        <f>+VLOOKUP($A10,Datos!$F$11:$N$135,3,FALSE)</f>
        <v xml:space="preserve"> </v>
      </c>
      <c r="H10" s="789">
        <f>+VLOOKUP($A10,Datos!$F$11:$N$135,7,FALSE)</f>
        <v>0</v>
      </c>
      <c r="I10" s="788">
        <f>+VLOOKUP($A10,Datos!$F$11:$N$135,5,FALSE)*1000</f>
        <v>5711</v>
      </c>
      <c r="J10" s="787">
        <f>+I10</f>
        <v>5711</v>
      </c>
      <c r="K10" s="767">
        <v>1</v>
      </c>
      <c r="L10" s="754">
        <f>+VLOOKUP($A10,Datos!F$11:K$135,6,FALSE)*1000</f>
        <v>5711</v>
      </c>
      <c r="M10" s="1268">
        <f t="shared" ref="M10:M73" si="0">+L10*K10</f>
        <v>5711</v>
      </c>
      <c r="N10" s="766">
        <f t="shared" ref="N10:N73" si="1">+L10/X$83</f>
        <v>4715.5590913307033</v>
      </c>
      <c r="O10" s="786">
        <f>+IF(VLOOKUP($A10,Datos!$F$11:$N$135,9,FALSE)="CR",Datos!$R$5,H10)</f>
        <v>0</v>
      </c>
      <c r="P10" s="1408" t="str">
        <f>+IF(VLOOKUP($A10,Datos!$F$11:$N$135,9,FALSE)="CR","(*)","")</f>
        <v/>
      </c>
      <c r="Q10" s="680" t="str">
        <f>+VLOOKUP($A78,Datos!$F$11:$N$135,2,FALSE)</f>
        <v>C.T. LAS FLORES</v>
      </c>
      <c r="R10" s="665" t="str">
        <f>+VLOOKUP($A78,Datos!$F$11:$N$135,3,FALSE)</f>
        <v>TG-1</v>
      </c>
      <c r="S10" s="770">
        <f>+VLOOKUP($A78,Datos!$F$11:$N$135,7,FALSE)</f>
        <v>8.324894479134369E-2</v>
      </c>
      <c r="T10" s="769">
        <f>+VLOOKUP($A78,Datos!$F$11:$N$135,5,FALSE)*1000</f>
        <v>192846.6</v>
      </c>
      <c r="U10" s="768">
        <f>+J77+T10</f>
        <v>5978649.4400000004</v>
      </c>
      <c r="V10" s="767">
        <f>+IF(U10&lt;=$X$81,1,IF(($X$81-J77)/T10&gt;0,($X$81-J77)/T10,0))</f>
        <v>1</v>
      </c>
      <c r="W10" s="754">
        <f>+VLOOKUP($A78,Datos!F$11:K$135,6,FALSE)*1000</f>
        <v>191057.07500683994</v>
      </c>
      <c r="X10" s="1267">
        <f t="shared" ref="X10:X53" si="2">+W10*V10</f>
        <v>191057.07500683994</v>
      </c>
      <c r="Y10" s="766">
        <f t="shared" ref="Y10:Y53" si="3">+W10/X$83</f>
        <v>157755.3715656726</v>
      </c>
      <c r="Z10" s="765">
        <f>+IF(VLOOKUP($A78,Datos!$F$11:$N$135,9,FALSE)="CR",Datos!$R$5,S10)</f>
        <v>8.324894479134369E-2</v>
      </c>
      <c r="AA10" s="1408" t="str">
        <f>+IF(VLOOKUP($A78,Datos!$F$11:$N$135,9,FALSE)="CR","(*)","")</f>
        <v/>
      </c>
      <c r="AB10" s="739"/>
      <c r="AC10" s="737"/>
      <c r="AD10" s="737"/>
      <c r="AG10" s="1401"/>
      <c r="AI10" s="1474"/>
    </row>
    <row r="11" spans="1:35" x14ac:dyDescent="0.2">
      <c r="A11" s="358">
        <v>25</v>
      </c>
      <c r="B11" s="358">
        <v>0</v>
      </c>
      <c r="C11" s="358" t="s">
        <v>1461</v>
      </c>
      <c r="D11" s="743" t="s">
        <v>549</v>
      </c>
      <c r="E11" s="1473"/>
      <c r="F11" s="680" t="str">
        <f>+VLOOKUP($A11,Datos!$F$11:$N$135,2,FALSE)</f>
        <v>C.H. CARHUAQUERO IV</v>
      </c>
      <c r="G11" s="665" t="str">
        <f>+VLOOKUP($A11,Datos!$F$11:$N$135,3,FALSE)</f>
        <v xml:space="preserve"> </v>
      </c>
      <c r="H11" s="770">
        <f>+VLOOKUP($A11,Datos!$F$11:$N$135,7,FALSE)</f>
        <v>0</v>
      </c>
      <c r="I11" s="769">
        <f>+VLOOKUP($A11,Datos!$F$11:$N$135,5,FALSE)*1000</f>
        <v>9980</v>
      </c>
      <c r="J11" s="768">
        <f t="shared" ref="J11:J74" si="4">+J10+I11</f>
        <v>15691</v>
      </c>
      <c r="K11" s="767">
        <f t="shared" ref="K11:K74" si="5">+IF(J11&lt;=$X$81,1,IF(($X$81-J10)/I11&gt;0,($X$81-J10)/I11,0))</f>
        <v>1</v>
      </c>
      <c r="L11" s="754">
        <f>+VLOOKUP($A11,Datos!F$11:K$135,6,FALSE)*1000</f>
        <v>0</v>
      </c>
      <c r="M11" s="1267">
        <f t="shared" si="0"/>
        <v>0</v>
      </c>
      <c r="N11" s="766">
        <f t="shared" si="1"/>
        <v>0</v>
      </c>
      <c r="O11" s="765">
        <f>+IF(VLOOKUP($A11,Datos!$F$11:$N$135,9,FALSE)="CR",Datos!$R$5,H11)</f>
        <v>0</v>
      </c>
      <c r="P11" s="1408" t="str">
        <f>+IF(VLOOKUP($A11,Datos!$F$11:$N$135,9,FALSE)="CR","(*)","")</f>
        <v/>
      </c>
      <c r="Q11" s="680" t="str">
        <f>+VLOOKUP($A79,Datos!$F$11:$N$135,2,FALSE)</f>
        <v>C.T. SANTA ROSA</v>
      </c>
      <c r="R11" s="665" t="str">
        <f>+VLOOKUP($A79,Datos!$F$11:$N$135,3,FALSE)</f>
        <v>TG7</v>
      </c>
      <c r="S11" s="770">
        <f>+VLOOKUP($A79,Datos!$F$11:$N$135,7,FALSE)</f>
        <v>8.7340191398284514E-2</v>
      </c>
      <c r="T11" s="769">
        <f>+VLOOKUP($A79,Datos!$F$11:$N$135,5,FALSE)*1000</f>
        <v>121020</v>
      </c>
      <c r="U11" s="768">
        <f t="shared" ref="U11:U53" si="6">+U10+T11</f>
        <v>6099669.4400000004</v>
      </c>
      <c r="V11" s="767">
        <f t="shared" ref="V11:V53" si="7">+IF(U11&lt;=$X$81,1,IF(($X$81-U10)/T11&gt;0,($X$81-U10)/T11,0))</f>
        <v>1</v>
      </c>
      <c r="W11" s="754">
        <f>+VLOOKUP($A79,Datos!F$11:K$135,6,FALSE)*1000</f>
        <v>120198.89797081622</v>
      </c>
      <c r="X11" s="1267">
        <f t="shared" si="2"/>
        <v>120198.89797081622</v>
      </c>
      <c r="Y11" s="766">
        <f t="shared" si="3"/>
        <v>99247.943634077063</v>
      </c>
      <c r="Z11" s="765">
        <f>+IF(VLOOKUP($A79,Datos!$F$11:$N$135,9,FALSE)="CR",Datos!$R$5,S11)</f>
        <v>8.7340191398284514E-2</v>
      </c>
      <c r="AA11" s="1408" t="str">
        <f>+IF(VLOOKUP($A79,Datos!$F$11:$N$135,9,FALSE)="CR","(*)","")</f>
        <v/>
      </c>
      <c r="AB11" s="739"/>
      <c r="AC11" s="737"/>
      <c r="AD11" s="737"/>
      <c r="AG11" s="1401"/>
      <c r="AI11" s="1474"/>
    </row>
    <row r="12" spans="1:35" x14ac:dyDescent="0.2">
      <c r="A12" s="358">
        <v>100</v>
      </c>
      <c r="B12" s="358">
        <v>0</v>
      </c>
      <c r="C12" s="358" t="s">
        <v>1505</v>
      </c>
      <c r="D12" s="743" t="s">
        <v>549</v>
      </c>
      <c r="E12" s="1473"/>
      <c r="F12" s="680" t="str">
        <f>+VLOOKUP($A12,Datos!$F$11:$N$135,2,FALSE)</f>
        <v>C.H. HUASAHUASI I</v>
      </c>
      <c r="G12" s="665" t="str">
        <f>+VLOOKUP($A12,Datos!$F$11:$N$135,3,FALSE)</f>
        <v xml:space="preserve"> </v>
      </c>
      <c r="H12" s="770">
        <f>+VLOOKUP($A12,Datos!$F$11:$N$135,7,FALSE)</f>
        <v>0</v>
      </c>
      <c r="I12" s="769">
        <f>+VLOOKUP($A12,Datos!$F$11:$N$135,5,FALSE)*1000</f>
        <v>10000</v>
      </c>
      <c r="J12" s="768">
        <f t="shared" si="4"/>
        <v>25691</v>
      </c>
      <c r="K12" s="767">
        <f t="shared" si="5"/>
        <v>1</v>
      </c>
      <c r="L12" s="754">
        <f>+VLOOKUP($A12,Datos!F$11:K$135,6,FALSE)*1000</f>
        <v>2637</v>
      </c>
      <c r="M12" s="1267">
        <f t="shared" si="0"/>
        <v>2637</v>
      </c>
      <c r="N12" s="766">
        <f t="shared" si="1"/>
        <v>2177.3646163262242</v>
      </c>
      <c r="O12" s="765">
        <f>+IF(VLOOKUP($A12,Datos!$F$11:$N$135,9,FALSE)="CR",Datos!$R$5,H12)</f>
        <v>0</v>
      </c>
      <c r="P12" s="1408" t="str">
        <f>+IF(VLOOKUP($A12,Datos!$F$11:$N$135,9,FALSE)="CR","(*)","")</f>
        <v/>
      </c>
      <c r="Q12" s="680" t="str">
        <f>+VLOOKUP($A80,Datos!$F$11:$N$135,2,FALSE)</f>
        <v>C.T. SANTA ROSA</v>
      </c>
      <c r="R12" s="665" t="str">
        <f>+VLOOKUP($A80,Datos!$F$11:$N$135,3,FALSE)</f>
        <v>UTI-5</v>
      </c>
      <c r="S12" s="770">
        <f>+VLOOKUP($A80,Datos!$F$11:$N$135,7,FALSE)</f>
        <v>0.10207470520655909</v>
      </c>
      <c r="T12" s="769">
        <f>+VLOOKUP($A80,Datos!$F$11:$N$135,5,FALSE)*1000</f>
        <v>53062</v>
      </c>
      <c r="U12" s="768">
        <f t="shared" si="6"/>
        <v>6152731.4400000004</v>
      </c>
      <c r="V12" s="767">
        <f t="shared" si="7"/>
        <v>1</v>
      </c>
      <c r="W12" s="754">
        <f>+VLOOKUP($A80,Datos!F$11:K$135,6,FALSE)*1000</f>
        <v>52602.592132084297</v>
      </c>
      <c r="X12" s="1267">
        <f t="shared" si="2"/>
        <v>52602.592132084297</v>
      </c>
      <c r="Y12" s="766">
        <f t="shared" si="3"/>
        <v>43433.83497741395</v>
      </c>
      <c r="Z12" s="765">
        <f>+IF(VLOOKUP($A80,Datos!$F$11:$N$135,9,FALSE)="CR",Datos!$R$5,S12)</f>
        <v>0.10207470520655909</v>
      </c>
      <c r="AA12" s="1408" t="str">
        <f>+IF(VLOOKUP($A80,Datos!$F$11:$N$135,9,FALSE)="CR","(*)","")</f>
        <v/>
      </c>
      <c r="AB12" s="739"/>
      <c r="AC12" s="737"/>
      <c r="AD12" s="737"/>
      <c r="AG12" s="1401"/>
      <c r="AI12" s="1474"/>
    </row>
    <row r="13" spans="1:35" x14ac:dyDescent="0.2">
      <c r="A13" s="358">
        <v>101</v>
      </c>
      <c r="B13" s="358">
        <v>0</v>
      </c>
      <c r="C13" s="358" t="s">
        <v>1506</v>
      </c>
      <c r="D13" s="743" t="s">
        <v>549</v>
      </c>
      <c r="E13" s="1473"/>
      <c r="F13" s="680" t="str">
        <f>+VLOOKUP($A13,Datos!$F$11:$N$135,2,FALSE)</f>
        <v>C.H. HUASAHUASI II</v>
      </c>
      <c r="G13" s="665" t="str">
        <f>+VLOOKUP($A13,Datos!$F$11:$N$135,3,FALSE)</f>
        <v xml:space="preserve"> </v>
      </c>
      <c r="H13" s="770">
        <f>+VLOOKUP($A13,Datos!$F$11:$N$135,7,FALSE)</f>
        <v>0</v>
      </c>
      <c r="I13" s="769">
        <f>+VLOOKUP($A13,Datos!$F$11:$N$135,5,FALSE)*1000</f>
        <v>10000</v>
      </c>
      <c r="J13" s="768">
        <f t="shared" si="4"/>
        <v>35691</v>
      </c>
      <c r="K13" s="767">
        <f t="shared" si="5"/>
        <v>1</v>
      </c>
      <c r="L13" s="754">
        <f>+VLOOKUP($A13,Datos!F$11:K$135,6,FALSE)*1000</f>
        <v>2905</v>
      </c>
      <c r="M13" s="1267">
        <f t="shared" si="0"/>
        <v>2905</v>
      </c>
      <c r="N13" s="766">
        <f t="shared" si="1"/>
        <v>2398.6515777124309</v>
      </c>
      <c r="O13" s="765">
        <f>+IF(VLOOKUP($A13,Datos!$F$11:$N$135,9,FALSE)="CR",Datos!$R$5,H13)</f>
        <v>0</v>
      </c>
      <c r="P13" s="1408" t="str">
        <f>+IF(VLOOKUP($A13,Datos!$F$11:$N$135,9,FALSE)="CR","(*)","")</f>
        <v/>
      </c>
      <c r="Q13" s="680" t="str">
        <f>+VLOOKUP($A81,Datos!$F$11:$N$135,2,FALSE)</f>
        <v>C.T. ILO2</v>
      </c>
      <c r="R13" s="665" t="str">
        <f>+VLOOKUP($A81,Datos!$F$11:$N$135,3,FALSE)</f>
        <v>TVC1</v>
      </c>
      <c r="S13" s="770">
        <f>+VLOOKUP($A81,Datos!$F$11:$N$135,7,FALSE)</f>
        <v>0.10434389622067078</v>
      </c>
      <c r="T13" s="769">
        <f>+VLOOKUP($A81,Datos!$F$11:$N$135,5,FALSE)*1000</f>
        <v>140639</v>
      </c>
      <c r="U13" s="768">
        <f t="shared" si="6"/>
        <v>6293370.4400000004</v>
      </c>
      <c r="V13" s="767">
        <f t="shared" si="7"/>
        <v>1</v>
      </c>
      <c r="W13" s="754">
        <f>+VLOOKUP($A81,Datos!F$11:K$135,6,FALSE)*1000</f>
        <v>140213.21593510613</v>
      </c>
      <c r="X13" s="1267">
        <f t="shared" si="2"/>
        <v>140213.21593510613</v>
      </c>
      <c r="Y13" s="766">
        <f t="shared" si="3"/>
        <v>115773.7182853274</v>
      </c>
      <c r="Z13" s="765">
        <f>+IF(VLOOKUP($A81,Datos!$F$11:$N$135,9,FALSE)="CR",Datos!$R$5,S13)</f>
        <v>0.10434389622067078</v>
      </c>
      <c r="AA13" s="1408" t="str">
        <f>+IF(VLOOKUP($A81,Datos!$F$11:$N$135,9,FALSE)="CR","(*)","")</f>
        <v/>
      </c>
      <c r="AB13" s="739"/>
      <c r="AC13" s="737"/>
      <c r="AD13" s="737"/>
      <c r="AG13" s="1401"/>
      <c r="AI13" s="1474"/>
    </row>
    <row r="14" spans="1:35" x14ac:dyDescent="0.2">
      <c r="A14" s="358">
        <v>94</v>
      </c>
      <c r="B14" s="358">
        <v>0</v>
      </c>
      <c r="C14" s="358" t="s">
        <v>1508</v>
      </c>
      <c r="D14" s="743" t="s">
        <v>549</v>
      </c>
      <c r="E14" s="1473"/>
      <c r="F14" s="680" t="str">
        <f>+VLOOKUP($A14,Datos!$F$11:$N$135,2,FALSE)</f>
        <v>C.H. LA JOYA</v>
      </c>
      <c r="G14" s="665" t="str">
        <f>+VLOOKUP($A14,Datos!$F$11:$N$135,3,FALSE)</f>
        <v xml:space="preserve"> </v>
      </c>
      <c r="H14" s="770">
        <f>+VLOOKUP($A14,Datos!$F$11:$N$135,7,FALSE)</f>
        <v>0</v>
      </c>
      <c r="I14" s="769">
        <f>+VLOOKUP($A14,Datos!$F$11:$N$135,5,FALSE)*1000</f>
        <v>9997</v>
      </c>
      <c r="J14" s="768">
        <f t="shared" si="4"/>
        <v>45688</v>
      </c>
      <c r="K14" s="767">
        <f t="shared" si="5"/>
        <v>1</v>
      </c>
      <c r="L14" s="754">
        <f>+VLOOKUP($A14,Datos!F$11:K$135,6,FALSE)*1000</f>
        <v>3664</v>
      </c>
      <c r="M14" s="1267">
        <f t="shared" si="0"/>
        <v>3664</v>
      </c>
      <c r="N14" s="766">
        <f t="shared" si="1"/>
        <v>3025.3560691009802</v>
      </c>
      <c r="O14" s="765">
        <f>+IF(VLOOKUP($A14,Datos!$F$11:$N$135,9,FALSE)="CR",Datos!$R$5,H14)</f>
        <v>0</v>
      </c>
      <c r="P14" s="1408" t="str">
        <f>+IF(VLOOKUP($A14,Datos!$F$11:$N$135,9,FALSE)="CR","(*)","")</f>
        <v/>
      </c>
      <c r="Q14" s="680" t="str">
        <f>+VLOOKUP($A82,Datos!$F$11:$N$135,2,FALSE)</f>
        <v>C.T. SANTA ROSA</v>
      </c>
      <c r="R14" s="665" t="str">
        <f>+VLOOKUP($A82,Datos!$F$11:$N$135,3,FALSE)</f>
        <v>UTI-6</v>
      </c>
      <c r="S14" s="770">
        <f>+VLOOKUP($A82,Datos!$F$11:$N$135,7,FALSE)</f>
        <v>0.10727811021766026</v>
      </c>
      <c r="T14" s="769">
        <f>+VLOOKUP($A82,Datos!$F$11:$N$135,5,FALSE)*1000</f>
        <v>52004.9</v>
      </c>
      <c r="U14" s="768">
        <f t="shared" si="6"/>
        <v>6345375.3400000008</v>
      </c>
      <c r="V14" s="767">
        <f t="shared" si="7"/>
        <v>1</v>
      </c>
      <c r="W14" s="754">
        <f>+VLOOKUP($A82,Datos!F$11:K$135,6,FALSE)*1000</f>
        <v>51579.69890996418</v>
      </c>
      <c r="X14" s="1267">
        <f t="shared" si="2"/>
        <v>51579.69890996418</v>
      </c>
      <c r="Y14" s="766">
        <f t="shared" si="3"/>
        <v>42589.23448134862</v>
      </c>
      <c r="Z14" s="765">
        <f>+IF(VLOOKUP($A82,Datos!$F$11:$N$135,9,FALSE)="CR",Datos!$R$5,S14)</f>
        <v>0.10727811021766026</v>
      </c>
      <c r="AA14" s="1408" t="str">
        <f>+IF(VLOOKUP($A82,Datos!$F$11:$N$135,9,FALSE)="CR","(*)","")</f>
        <v/>
      </c>
      <c r="AB14" s="739"/>
      <c r="AC14" s="737"/>
      <c r="AD14" s="737"/>
      <c r="AG14" s="1401"/>
      <c r="AI14" s="1474"/>
    </row>
    <row r="15" spans="1:35" x14ac:dyDescent="0.2">
      <c r="A15" s="358">
        <v>106</v>
      </c>
      <c r="B15" s="358">
        <v>0</v>
      </c>
      <c r="C15" s="358" t="s">
        <v>1516</v>
      </c>
      <c r="D15" s="743" t="s">
        <v>549</v>
      </c>
      <c r="E15" s="1473"/>
      <c r="F15" s="680" t="str">
        <f>+VLOOKUP($A15,Datos!$F$11:$N$135,2,FALSE)</f>
        <v>C.H. NUEVO IMPERIAL</v>
      </c>
      <c r="G15" s="665" t="str">
        <f>+VLOOKUP($A15,Datos!$F$11:$N$135,3,FALSE)</f>
        <v xml:space="preserve"> </v>
      </c>
      <c r="H15" s="770">
        <f>+VLOOKUP($A15,Datos!$F$11:$N$135,7,FALSE)</f>
        <v>0</v>
      </c>
      <c r="I15" s="769">
        <f>+VLOOKUP($A15,Datos!$F$11:$N$135,5,FALSE)*1000</f>
        <v>3970</v>
      </c>
      <c r="J15" s="768">
        <f t="shared" si="4"/>
        <v>49658</v>
      </c>
      <c r="K15" s="767">
        <f t="shared" si="5"/>
        <v>1</v>
      </c>
      <c r="L15" s="754">
        <f>+VLOOKUP($A15,Datos!F$11:K$135,6,FALSE)*1000</f>
        <v>2495</v>
      </c>
      <c r="M15" s="1267">
        <f t="shared" si="0"/>
        <v>2495</v>
      </c>
      <c r="N15" s="766">
        <f t="shared" si="1"/>
        <v>2060.1155546962186</v>
      </c>
      <c r="O15" s="765">
        <f>+IF(VLOOKUP($A15,Datos!$F$11:$N$135,9,FALSE)="CR",Datos!$R$5,H15)</f>
        <v>0</v>
      </c>
      <c r="P15" s="1408" t="str">
        <f>+IF(VLOOKUP($A15,Datos!$F$11:$N$135,9,FALSE)="CR","(*)","")</f>
        <v/>
      </c>
      <c r="Q15" s="680" t="str">
        <f>+VLOOKUP($A83,Datos!$F$11:$N$135,2,FALSE)</f>
        <v>C.T. AGUAYTIA</v>
      </c>
      <c r="R15" s="665" t="str">
        <f>+VLOOKUP($A83,Datos!$F$11:$N$135,3,FALSE)</f>
        <v>TG-2</v>
      </c>
      <c r="S15" s="770">
        <f>+VLOOKUP($A83,Datos!$F$11:$N$135,7,FALSE)</f>
        <v>0.11133868671032235</v>
      </c>
      <c r="T15" s="769">
        <f>+VLOOKUP($A83,Datos!$F$11:$N$135,5,FALSE)*1000</f>
        <v>85447.25</v>
      </c>
      <c r="U15" s="768">
        <f t="shared" si="6"/>
        <v>6430822.5900000008</v>
      </c>
      <c r="V15" s="767">
        <f t="shared" si="7"/>
        <v>1</v>
      </c>
      <c r="W15" s="754">
        <f>+VLOOKUP($A83,Datos!F$11:K$135,6,FALSE)*1000</f>
        <v>85443.353636570901</v>
      </c>
      <c r="X15" s="1267">
        <f t="shared" si="2"/>
        <v>85443.353636570901</v>
      </c>
      <c r="Y15" s="766">
        <f t="shared" si="3"/>
        <v>70550.373495835447</v>
      </c>
      <c r="Z15" s="765">
        <f>+IF(VLOOKUP($A83,Datos!$F$11:$N$135,9,FALSE)="CR",Datos!$R$5,S15)</f>
        <v>0.11133868671032235</v>
      </c>
      <c r="AA15" s="1408" t="str">
        <f>+IF(VLOOKUP($A83,Datos!$F$11:$N$135,9,FALSE)="CR","(*)","")</f>
        <v/>
      </c>
      <c r="AB15" s="739"/>
      <c r="AC15" s="737"/>
      <c r="AD15" s="737"/>
      <c r="AG15" s="1401"/>
      <c r="AI15" s="1474"/>
    </row>
    <row r="16" spans="1:35" x14ac:dyDescent="0.2">
      <c r="A16" s="358">
        <v>98</v>
      </c>
      <c r="B16" s="358">
        <v>0</v>
      </c>
      <c r="C16" s="358" t="s">
        <v>1512</v>
      </c>
      <c r="D16" s="743" t="s">
        <v>549</v>
      </c>
      <c r="E16" s="1473"/>
      <c r="F16" s="680" t="str">
        <f>+VLOOKUP($A16,Datos!$F$11:$N$135,2,FALSE)</f>
        <v>C.H. POECHOS II</v>
      </c>
      <c r="G16" s="665" t="str">
        <f>+VLOOKUP($A16,Datos!$F$11:$N$135,3,FALSE)</f>
        <v xml:space="preserve"> </v>
      </c>
      <c r="H16" s="770">
        <f>+VLOOKUP($A16,Datos!$F$11:$N$135,7,FALSE)</f>
        <v>0</v>
      </c>
      <c r="I16" s="769">
        <f>+VLOOKUP($A16,Datos!$F$11:$N$135,5,FALSE)*1000</f>
        <v>10003.259999999998</v>
      </c>
      <c r="J16" s="768">
        <f t="shared" si="4"/>
        <v>59661.259999999995</v>
      </c>
      <c r="K16" s="767">
        <f t="shared" si="5"/>
        <v>1</v>
      </c>
      <c r="L16" s="754">
        <f>+VLOOKUP($A16,Datos!F$11:K$135,6,FALSE)*1000</f>
        <v>5421</v>
      </c>
      <c r="M16" s="1267">
        <f t="shared" si="0"/>
        <v>5421</v>
      </c>
      <c r="N16" s="766">
        <f t="shared" si="1"/>
        <v>4476.1067823680169</v>
      </c>
      <c r="O16" s="765">
        <f>+IF(VLOOKUP($A16,Datos!$F$11:$N$135,9,FALSE)="CR",Datos!$R$5,H16)</f>
        <v>0</v>
      </c>
      <c r="P16" s="1408" t="str">
        <f>+IF(VLOOKUP($A16,Datos!$F$11:$N$135,9,FALSE)="CR","(*)","")</f>
        <v/>
      </c>
      <c r="Q16" s="680" t="str">
        <f>+VLOOKUP($A84,Datos!$F$11:$N$135,2,FALSE)</f>
        <v>C.T. AGUAYTIA</v>
      </c>
      <c r="R16" s="665" t="str">
        <f>+VLOOKUP($A84,Datos!$F$11:$N$135,3,FALSE)</f>
        <v>TG-1</v>
      </c>
      <c r="S16" s="770">
        <f>+VLOOKUP($A84,Datos!$F$11:$N$135,7,FALSE)</f>
        <v>0.11174002843497784</v>
      </c>
      <c r="T16" s="769">
        <f>+VLOOKUP($A84,Datos!$F$11:$N$135,5,FALSE)*1000</f>
        <v>84899.510000000009</v>
      </c>
      <c r="U16" s="768">
        <f t="shared" si="6"/>
        <v>6515722.1000000006</v>
      </c>
      <c r="V16" s="767">
        <f t="shared" si="7"/>
        <v>1</v>
      </c>
      <c r="W16" s="754">
        <f>+VLOOKUP($A84,Datos!F$11:K$135,6,FALSE)*1000</f>
        <v>84738.202221462241</v>
      </c>
      <c r="X16" s="1267">
        <f t="shared" si="2"/>
        <v>84738.202221462241</v>
      </c>
      <c r="Y16" s="766">
        <f t="shared" si="3"/>
        <v>69968.131652676573</v>
      </c>
      <c r="Z16" s="765">
        <f>+IF(VLOOKUP($A84,Datos!$F$11:$N$135,9,FALSE)="CR",Datos!$R$5,S16)</f>
        <v>0.11174002843497784</v>
      </c>
      <c r="AA16" s="1408" t="str">
        <f>+IF(VLOOKUP($A84,Datos!$F$11:$N$135,9,FALSE)="CR","(*)","")</f>
        <v/>
      </c>
      <c r="AB16" s="739"/>
      <c r="AC16" s="737"/>
      <c r="AD16" s="737"/>
      <c r="AG16" s="1401"/>
      <c r="AI16" s="1474"/>
    </row>
    <row r="17" spans="1:35" x14ac:dyDescent="0.2">
      <c r="A17" s="358">
        <v>99</v>
      </c>
      <c r="B17" s="358">
        <v>0</v>
      </c>
      <c r="C17" s="358" t="s">
        <v>1513</v>
      </c>
      <c r="D17" s="743" t="s">
        <v>549</v>
      </c>
      <c r="E17" s="1473"/>
      <c r="F17" s="680" t="str">
        <f>+VLOOKUP($A17,Datos!$F$11:$N$135,2,FALSE)</f>
        <v>C.H. PURMACANA</v>
      </c>
      <c r="G17" s="665" t="str">
        <f>+VLOOKUP($A17,Datos!$F$11:$N$135,3,FALSE)</f>
        <v xml:space="preserve"> </v>
      </c>
      <c r="H17" s="770">
        <f>+VLOOKUP($A17,Datos!$F$11:$N$135,7,FALSE)</f>
        <v>0</v>
      </c>
      <c r="I17" s="769">
        <f>+VLOOKUP($A17,Datos!$F$11:$N$135,5,FALSE)*1000</f>
        <v>1790</v>
      </c>
      <c r="J17" s="768">
        <f t="shared" si="4"/>
        <v>61451.259999999995</v>
      </c>
      <c r="K17" s="767">
        <f t="shared" si="5"/>
        <v>1</v>
      </c>
      <c r="L17" s="754">
        <f>+VLOOKUP($A17,Datos!F$11:K$135,6,FALSE)*1000</f>
        <v>358</v>
      </c>
      <c r="M17" s="1267">
        <f t="shared" si="0"/>
        <v>358</v>
      </c>
      <c r="N17" s="766">
        <f t="shared" si="1"/>
        <v>295.59974692635126</v>
      </c>
      <c r="O17" s="765">
        <f>+IF(VLOOKUP($A17,Datos!$F$11:$N$135,9,FALSE)="CR",Datos!$R$5,H17)</f>
        <v>0</v>
      </c>
      <c r="P17" s="1408" t="str">
        <f>+IF(VLOOKUP($A17,Datos!$F$11:$N$135,9,FALSE)="CR","(*)","")</f>
        <v/>
      </c>
      <c r="Q17" s="680" t="str">
        <f>+VLOOKUP($A85,Datos!$F$11:$N$135,2,FALSE)</f>
        <v>C.T. MALACAS</v>
      </c>
      <c r="R17" s="665" t="str">
        <f>+VLOOKUP($A85,Datos!$F$11:$N$135,3,FALSE)</f>
        <v>TG-4</v>
      </c>
      <c r="S17" s="770">
        <f>+VLOOKUP($A85,Datos!$F$11:$N$135,7,FALSE)</f>
        <v>0.27517712398823524</v>
      </c>
      <c r="T17" s="769">
        <f>+VLOOKUP($A85,Datos!$F$11:$N$135,5,FALSE)*1000</f>
        <v>102739</v>
      </c>
      <c r="U17" s="768">
        <f t="shared" si="6"/>
        <v>6618461.1000000006</v>
      </c>
      <c r="V17" s="767">
        <f t="shared" si="7"/>
        <v>1</v>
      </c>
      <c r="W17" s="754">
        <f>+VLOOKUP($A85,Datos!F$11:K$135,6,FALSE)*1000</f>
        <v>102537.9413854689</v>
      </c>
      <c r="X17" s="1267">
        <f t="shared" si="2"/>
        <v>102537.9413854689</v>
      </c>
      <c r="Y17" s="766">
        <f t="shared" si="3"/>
        <v>84665.333865624707</v>
      </c>
      <c r="Z17" s="765">
        <f>+IF(VLOOKUP($A85,Datos!$F$11:$N$135,9,FALSE)="CR",Datos!$R$5,S17)</f>
        <v>0.27517712398823524</v>
      </c>
      <c r="AA17" s="1408" t="str">
        <f>+IF(VLOOKUP($A85,Datos!$F$11:$N$135,9,FALSE)="CR","(*)","")</f>
        <v/>
      </c>
      <c r="AB17" s="739"/>
      <c r="AC17" s="737"/>
      <c r="AD17" s="737"/>
      <c r="AG17" s="1401"/>
      <c r="AI17" s="1474"/>
    </row>
    <row r="18" spans="1:35" x14ac:dyDescent="0.2">
      <c r="A18" s="358">
        <v>97</v>
      </c>
      <c r="B18" s="358">
        <v>0</v>
      </c>
      <c r="C18" s="358" t="s">
        <v>1511</v>
      </c>
      <c r="D18" s="743" t="s">
        <v>549</v>
      </c>
      <c r="E18" s="1473"/>
      <c r="F18" s="680" t="str">
        <f>+VLOOKUP($A18,Datos!$F$11:$N$135,2,FALSE)</f>
        <v>C.H. RONCADOR</v>
      </c>
      <c r="G18" s="665" t="str">
        <f>+VLOOKUP($A18,Datos!$F$11:$N$135,3,FALSE)</f>
        <v xml:space="preserve"> </v>
      </c>
      <c r="H18" s="770">
        <f>+VLOOKUP($A18,Datos!$F$11:$N$135,7,FALSE)</f>
        <v>0</v>
      </c>
      <c r="I18" s="769">
        <f>+VLOOKUP($A18,Datos!$F$11:$N$135,5,FALSE)*1000</f>
        <v>3480</v>
      </c>
      <c r="J18" s="768">
        <f t="shared" si="4"/>
        <v>64931.259999999995</v>
      </c>
      <c r="K18" s="767">
        <f t="shared" si="5"/>
        <v>1</v>
      </c>
      <c r="L18" s="754">
        <f>+VLOOKUP($A18,Datos!F$11:K$135,6,FALSE)*1000</f>
        <v>1373</v>
      </c>
      <c r="M18" s="1267">
        <f t="shared" si="0"/>
        <v>1373</v>
      </c>
      <c r="N18" s="766">
        <f t="shared" si="1"/>
        <v>1133.6828282957549</v>
      </c>
      <c r="O18" s="765">
        <f>+IF(VLOOKUP($A18,Datos!$F$11:$N$135,9,FALSE)="CR",Datos!$R$5,H18)</f>
        <v>0</v>
      </c>
      <c r="P18" s="1408" t="str">
        <f>+IF(VLOOKUP($A18,Datos!$F$11:$N$135,9,FALSE)="CR","(*)","")</f>
        <v/>
      </c>
      <c r="Q18" s="680" t="str">
        <f>+VLOOKUP($A86,Datos!$F$11:$N$135,2,FALSE)</f>
        <v>C.T. MOLLENDO</v>
      </c>
      <c r="R18" s="665" t="str">
        <f>+VLOOKUP($A86,Datos!$F$11:$N$135,3,FALSE)</f>
        <v>MIRLESS 1</v>
      </c>
      <c r="S18" s="770">
        <f>+VLOOKUP($A86,Datos!$F$11:$N$135,7,FALSE)</f>
        <v>0.36999618625635156</v>
      </c>
      <c r="T18" s="769">
        <f>+VLOOKUP($A86,Datos!$F$11:$N$135,5,FALSE)*1000</f>
        <v>8914</v>
      </c>
      <c r="U18" s="768">
        <f t="shared" si="6"/>
        <v>6627375.1000000006</v>
      </c>
      <c r="V18" s="767">
        <f t="shared" si="7"/>
        <v>1</v>
      </c>
      <c r="W18" s="754">
        <f>+VLOOKUP($A86,Datos!F$11:K$135,6,FALSE)*1000</f>
        <v>8914</v>
      </c>
      <c r="X18" s="1267">
        <f t="shared" si="2"/>
        <v>8914</v>
      </c>
      <c r="Y18" s="766">
        <f t="shared" si="3"/>
        <v>7360.2685589427228</v>
      </c>
      <c r="Z18" s="765">
        <f>+IF(VLOOKUP($A86,Datos!$F$11:$N$135,9,FALSE)="CR",Datos!$R$5,S18)</f>
        <v>1.9045380000000001</v>
      </c>
      <c r="AA18" s="1408" t="str">
        <f>+IF(VLOOKUP($A86,Datos!$F$11:$N$135,9,FALSE)="CR","(*)","")</f>
        <v>(*)</v>
      </c>
      <c r="AB18" s="739"/>
      <c r="AC18" s="737"/>
      <c r="AD18" s="737"/>
      <c r="AG18" s="1401"/>
      <c r="AI18" s="1474"/>
    </row>
    <row r="19" spans="1:35" x14ac:dyDescent="0.2">
      <c r="A19" s="358">
        <v>91</v>
      </c>
      <c r="B19" s="358">
        <v>0</v>
      </c>
      <c r="C19" s="358" t="s">
        <v>1503</v>
      </c>
      <c r="D19" s="743" t="s">
        <v>549</v>
      </c>
      <c r="E19" s="1473"/>
      <c r="F19" s="680" t="str">
        <f>+VLOOKUP($A19,Datos!$F$11:$N$135,2,FALSE)</f>
        <v>C.H. SANTA CRUZ I</v>
      </c>
      <c r="G19" s="665" t="str">
        <f>+VLOOKUP($A19,Datos!$F$11:$N$135,3,FALSE)</f>
        <v xml:space="preserve"> </v>
      </c>
      <c r="H19" s="770">
        <f>+VLOOKUP($A19,Datos!$F$11:$N$135,7,FALSE)</f>
        <v>0</v>
      </c>
      <c r="I19" s="769">
        <f>+VLOOKUP($A19,Datos!$F$11:$N$135,5,FALSE)*1000</f>
        <v>6958.8</v>
      </c>
      <c r="J19" s="768">
        <f t="shared" si="4"/>
        <v>71890.06</v>
      </c>
      <c r="K19" s="767">
        <f t="shared" si="5"/>
        <v>1</v>
      </c>
      <c r="L19" s="754">
        <f>+VLOOKUP($A19,Datos!F$11:K$135,6,FALSE)*1000</f>
        <v>2176</v>
      </c>
      <c r="M19" s="1267">
        <f t="shared" si="0"/>
        <v>2176</v>
      </c>
      <c r="N19" s="766">
        <f t="shared" si="1"/>
        <v>1796.7180148372634</v>
      </c>
      <c r="O19" s="765">
        <f>+IF(VLOOKUP($A19,Datos!$F$11:$N$135,9,FALSE)="CR",Datos!$R$5,H19)</f>
        <v>0</v>
      </c>
      <c r="P19" s="1408" t="str">
        <f>+IF(VLOOKUP($A19,Datos!$F$11:$N$135,9,FALSE)="CR","(*)","")</f>
        <v/>
      </c>
      <c r="Q19" s="680" t="str">
        <f>+VLOOKUP($A87,Datos!$F$11:$N$135,2,FALSE)</f>
        <v>C.T. MOLLENDO</v>
      </c>
      <c r="R19" s="665" t="str">
        <f>+VLOOKUP($A87,Datos!$F$11:$N$135,3,FALSE)</f>
        <v>MIRLESS 2</v>
      </c>
      <c r="S19" s="770">
        <f>+VLOOKUP($A87,Datos!$F$11:$N$135,7,FALSE)</f>
        <v>0.36999618625635156</v>
      </c>
      <c r="T19" s="769">
        <f>+VLOOKUP($A87,Datos!$F$11:$N$135,5,FALSE)*1000</f>
        <v>10676</v>
      </c>
      <c r="U19" s="768">
        <f t="shared" si="6"/>
        <v>6638051.1000000006</v>
      </c>
      <c r="V19" s="767">
        <f t="shared" si="7"/>
        <v>1</v>
      </c>
      <c r="W19" s="754">
        <f>+VLOOKUP($A87,Datos!F$11:K$135,6,FALSE)*1000</f>
        <v>10575.677690378478</v>
      </c>
      <c r="X19" s="1267">
        <f t="shared" si="2"/>
        <v>10575.677690378478</v>
      </c>
      <c r="Y19" s="766">
        <f t="shared" si="3"/>
        <v>8732.3118682975892</v>
      </c>
      <c r="Z19" s="765">
        <f>+IF(VLOOKUP($A87,Datos!$F$11:$N$135,9,FALSE)="CR",Datos!$R$5,S19)</f>
        <v>1.9045380000000001</v>
      </c>
      <c r="AA19" s="1408" t="str">
        <f>+IF(VLOOKUP($A87,Datos!$F$11:$N$135,9,FALSE)="CR","(*)","")</f>
        <v>(*)</v>
      </c>
      <c r="AB19" s="739"/>
      <c r="AC19" s="737"/>
      <c r="AD19" s="737"/>
      <c r="AG19" s="1401"/>
      <c r="AI19" s="1474"/>
    </row>
    <row r="20" spans="1:35" x14ac:dyDescent="0.2">
      <c r="A20" s="358">
        <v>92</v>
      </c>
      <c r="B20" s="358">
        <v>0</v>
      </c>
      <c r="C20" s="358" t="s">
        <v>1504</v>
      </c>
      <c r="D20" s="743" t="s">
        <v>549</v>
      </c>
      <c r="E20" s="1473"/>
      <c r="F20" s="680" t="str">
        <f>+VLOOKUP($A20,Datos!$F$11:$N$135,2,FALSE)</f>
        <v>C.H. SANTA CRUZ II</v>
      </c>
      <c r="G20" s="665" t="str">
        <f>+VLOOKUP($A20,Datos!$F$11:$N$135,3,FALSE)</f>
        <v xml:space="preserve"> </v>
      </c>
      <c r="H20" s="770">
        <f>+VLOOKUP($A20,Datos!$F$11:$N$135,7,FALSE)</f>
        <v>0</v>
      </c>
      <c r="I20" s="769">
        <f>+VLOOKUP($A20,Datos!$F$11:$N$135,5,FALSE)*1000</f>
        <v>7424.5999999999995</v>
      </c>
      <c r="J20" s="768">
        <f t="shared" si="4"/>
        <v>79314.66</v>
      </c>
      <c r="K20" s="767">
        <f t="shared" si="5"/>
        <v>1</v>
      </c>
      <c r="L20" s="754">
        <f>+VLOOKUP($A20,Datos!F$11:K$135,6,FALSE)*1000</f>
        <v>2460</v>
      </c>
      <c r="M20" s="1267">
        <f t="shared" si="0"/>
        <v>2460</v>
      </c>
      <c r="N20" s="766">
        <f t="shared" si="1"/>
        <v>2031.2161380972739</v>
      </c>
      <c r="O20" s="765">
        <f>+IF(VLOOKUP($A20,Datos!$F$11:$N$135,9,FALSE)="CR",Datos!$R$5,H20)</f>
        <v>0</v>
      </c>
      <c r="P20" s="1408" t="str">
        <f>+IF(VLOOKUP($A20,Datos!$F$11:$N$135,9,FALSE)="CR","(*)","")</f>
        <v/>
      </c>
      <c r="Q20" s="680" t="str">
        <f>+VLOOKUP($A88,Datos!$F$11:$N$135,2,FALSE)</f>
        <v>C.T. MOLLENDO</v>
      </c>
      <c r="R20" s="665" t="str">
        <f>+VLOOKUP($A88,Datos!$F$11:$N$135,3,FALSE)</f>
        <v>MIRLESS 3</v>
      </c>
      <c r="S20" s="770">
        <f>+VLOOKUP($A88,Datos!$F$11:$N$135,7,FALSE)</f>
        <v>0.36999618625635156</v>
      </c>
      <c r="T20" s="769">
        <f>+VLOOKUP($A88,Datos!$F$11:$N$135,5,FALSE)*1000</f>
        <v>10219</v>
      </c>
      <c r="U20" s="768">
        <f t="shared" si="6"/>
        <v>6648270.1000000006</v>
      </c>
      <c r="V20" s="767">
        <f t="shared" si="7"/>
        <v>1</v>
      </c>
      <c r="W20" s="754">
        <f>+VLOOKUP($A88,Datos!F$11:K$135,6,FALSE)*1000</f>
        <v>10095.471147958058</v>
      </c>
      <c r="X20" s="1267">
        <f t="shared" si="2"/>
        <v>10095.471147958058</v>
      </c>
      <c r="Y20" s="766">
        <f t="shared" si="3"/>
        <v>8335.8064704991139</v>
      </c>
      <c r="Z20" s="765">
        <f>+IF(VLOOKUP($A88,Datos!$F$11:$N$135,9,FALSE)="CR",Datos!$R$5,S20)</f>
        <v>1.9045380000000001</v>
      </c>
      <c r="AA20" s="1408" t="str">
        <f>+IF(VLOOKUP($A88,Datos!$F$11:$N$135,9,FALSE)="CR","(*)","")</f>
        <v>(*)</v>
      </c>
      <c r="AB20" s="739"/>
      <c r="AC20" s="737"/>
      <c r="AD20" s="737"/>
      <c r="AG20" s="1401"/>
      <c r="AI20" s="1474"/>
    </row>
    <row r="21" spans="1:35" x14ac:dyDescent="0.2">
      <c r="A21" s="358">
        <v>107</v>
      </c>
      <c r="B21" s="358">
        <v>0</v>
      </c>
      <c r="C21" s="358" t="s">
        <v>1665</v>
      </c>
      <c r="D21" s="743" t="s">
        <v>1666</v>
      </c>
      <c r="E21" s="1473"/>
      <c r="F21" s="680" t="str">
        <f>+VLOOKUP($A21,Datos!$F$11:$N$135,2,FALSE)</f>
        <v>C.T. MAPLE ETANOL</v>
      </c>
      <c r="G21" s="665" t="str">
        <f>+VLOOKUP($A21,Datos!$F$11:$N$135,3,FALSE)</f>
        <v>TV</v>
      </c>
      <c r="H21" s="770">
        <f>+VLOOKUP($A21,Datos!$F$11:$N$135,7,FALSE)</f>
        <v>0</v>
      </c>
      <c r="I21" s="769">
        <f>+VLOOKUP($A21,Datos!$F$11:$N$135,5,FALSE)*1000</f>
        <v>29468.81</v>
      </c>
      <c r="J21" s="768">
        <f t="shared" si="4"/>
        <v>108783.47</v>
      </c>
      <c r="K21" s="767">
        <f t="shared" si="5"/>
        <v>1</v>
      </c>
      <c r="L21" s="754">
        <f>+VLOOKUP($A21,Datos!F$11:K$135,6,FALSE)*1000</f>
        <v>9048.5198458965006</v>
      </c>
      <c r="M21" s="1267">
        <f t="shared" si="0"/>
        <v>9048.5198458965006</v>
      </c>
      <c r="N21" s="766">
        <f t="shared" si="1"/>
        <v>7471.3412751538326</v>
      </c>
      <c r="O21" s="765">
        <f>+IF(VLOOKUP($A21,Datos!$F$11:$N$135,9,FALSE)="CR",Datos!$R$5,H21)</f>
        <v>0</v>
      </c>
      <c r="P21" s="1408" t="str">
        <f>+IF(VLOOKUP($A21,Datos!$F$11:$N$135,9,FALSE)="CR","(*)","")</f>
        <v/>
      </c>
      <c r="Q21" s="680" t="str">
        <f>+VLOOKUP($A89,Datos!$F$11:$N$135,2,FALSE)</f>
        <v>C.T. TUMBES</v>
      </c>
      <c r="R21" s="665" t="str">
        <f>+VLOOKUP($A89,Datos!$F$11:$N$135,3,FALSE)</f>
        <v>MAK1</v>
      </c>
      <c r="S21" s="770">
        <f>+VLOOKUP($A89,Datos!$F$11:$N$135,7,FALSE)</f>
        <v>0.43129805698074958</v>
      </c>
      <c r="T21" s="769">
        <f>+VLOOKUP($A89,Datos!$F$11:$N$135,5,FALSE)*1000</f>
        <v>8035.5000000000009</v>
      </c>
      <c r="U21" s="768">
        <f t="shared" si="6"/>
        <v>6656305.6000000006</v>
      </c>
      <c r="V21" s="767">
        <f t="shared" si="7"/>
        <v>1</v>
      </c>
      <c r="W21" s="754">
        <f>+VLOOKUP($A89,Datos!F$11:K$135,6,FALSE)*1000</f>
        <v>7598.2863901808214</v>
      </c>
      <c r="X21" s="1267">
        <f t="shared" si="2"/>
        <v>7598.2863901808214</v>
      </c>
      <c r="Y21" s="766">
        <f t="shared" si="3"/>
        <v>6273.886966512262</v>
      </c>
      <c r="Z21" s="765">
        <f>+IF(VLOOKUP($A89,Datos!$F$11:$N$135,9,FALSE)="CR",Datos!$R$5,S21)</f>
        <v>1.9045380000000001</v>
      </c>
      <c r="AA21" s="1408" t="str">
        <f>+IF(VLOOKUP($A89,Datos!$F$11:$N$135,9,FALSE)="CR","(*)","")</f>
        <v>(*)</v>
      </c>
      <c r="AB21" s="739"/>
      <c r="AC21" s="737"/>
      <c r="AD21" s="737"/>
      <c r="AG21" s="1401"/>
      <c r="AI21" s="1474"/>
    </row>
    <row r="22" spans="1:35" x14ac:dyDescent="0.2">
      <c r="A22" s="358">
        <v>93</v>
      </c>
      <c r="B22" s="358">
        <v>0</v>
      </c>
      <c r="C22" s="358" t="s">
        <v>1507</v>
      </c>
      <c r="D22" s="743" t="s">
        <v>628</v>
      </c>
      <c r="E22" s="1473"/>
      <c r="F22" s="680" t="str">
        <f>+VLOOKUP($A22,Datos!$F$11:$N$135,2,FALSE)</f>
        <v>C.T. OQUENDO</v>
      </c>
      <c r="G22" s="665" t="str">
        <f>+VLOOKUP($A22,Datos!$F$11:$N$135,3,FALSE)</f>
        <v>TG1</v>
      </c>
      <c r="H22" s="770">
        <f>+VLOOKUP($A22,Datos!$F$11:$N$135,7,FALSE)</f>
        <v>0</v>
      </c>
      <c r="I22" s="769">
        <f>+VLOOKUP($A22,Datos!$F$11:$N$135,5,FALSE)*1000</f>
        <v>30310</v>
      </c>
      <c r="J22" s="768">
        <f t="shared" si="4"/>
        <v>139093.47</v>
      </c>
      <c r="K22" s="767">
        <f t="shared" si="5"/>
        <v>1</v>
      </c>
      <c r="L22" s="754">
        <f>+VLOOKUP($A22,Datos!F$11:K$135,6,FALSE)*1000</f>
        <v>10687.585650415322</v>
      </c>
      <c r="M22" s="1267">
        <f t="shared" si="0"/>
        <v>10687.585650415322</v>
      </c>
      <c r="N22" s="766">
        <f t="shared" si="1"/>
        <v>8824.7140042359551</v>
      </c>
      <c r="O22" s="765">
        <f>+IF(VLOOKUP($A22,Datos!$F$11:$N$135,9,FALSE)="CR",Datos!$R$5,H22)</f>
        <v>0</v>
      </c>
      <c r="P22" s="1408" t="str">
        <f>+IF(VLOOKUP($A22,Datos!$F$11:$N$135,9,FALSE)="CR","(*)","")</f>
        <v/>
      </c>
      <c r="Q22" s="680" t="str">
        <f>+VLOOKUP($A90,Datos!$F$11:$N$135,2,FALSE)</f>
        <v>C.T. TUMBES</v>
      </c>
      <c r="R22" s="665" t="str">
        <f>+VLOOKUP($A90,Datos!$F$11:$N$135,3,FALSE)</f>
        <v>MAK2</v>
      </c>
      <c r="S22" s="770">
        <f>+VLOOKUP($A90,Datos!$F$11:$N$135,7,FALSE)</f>
        <v>0.43129805698074958</v>
      </c>
      <c r="T22" s="769">
        <f>+VLOOKUP($A90,Datos!$F$11:$N$135,5,FALSE)*1000</f>
        <v>8311.5</v>
      </c>
      <c r="U22" s="768">
        <f t="shared" si="6"/>
        <v>6664617.1000000006</v>
      </c>
      <c r="V22" s="767">
        <f t="shared" si="7"/>
        <v>1</v>
      </c>
      <c r="W22" s="754">
        <f>+VLOOKUP($A90,Datos!F$11:K$135,6,FALSE)*1000</f>
        <v>8253.3949455512575</v>
      </c>
      <c r="X22" s="1267">
        <f t="shared" si="2"/>
        <v>8253.3949455512575</v>
      </c>
      <c r="Y22" s="766">
        <f t="shared" si="3"/>
        <v>6814.8085396317829</v>
      </c>
      <c r="Z22" s="765">
        <f>+IF(VLOOKUP($A90,Datos!$F$11:$N$135,9,FALSE)="CR",Datos!$R$5,S22)</f>
        <v>1.9045380000000001</v>
      </c>
      <c r="AA22" s="1408" t="str">
        <f>+IF(VLOOKUP($A90,Datos!$F$11:$N$135,9,FALSE)="CR","(*)","")</f>
        <v>(*)</v>
      </c>
      <c r="AB22" s="739"/>
      <c r="AC22" s="737"/>
      <c r="AD22" s="737"/>
      <c r="AG22" s="1401"/>
      <c r="AI22" s="1474"/>
    </row>
    <row r="23" spans="1:35" x14ac:dyDescent="0.2">
      <c r="A23" s="358">
        <v>96</v>
      </c>
      <c r="B23" s="358">
        <v>0</v>
      </c>
      <c r="C23" s="358" t="s">
        <v>1510</v>
      </c>
      <c r="D23" s="743" t="s">
        <v>734</v>
      </c>
      <c r="E23" s="1473"/>
      <c r="F23" s="680" t="str">
        <f>+VLOOKUP($A23,Datos!$F$11:$N$135,2,FALSE)</f>
        <v>C.T. PARAMONGA</v>
      </c>
      <c r="G23" s="665" t="str">
        <f>+VLOOKUP($A23,Datos!$F$11:$N$135,3,FALSE)</f>
        <v>TV1</v>
      </c>
      <c r="H23" s="770">
        <f>+VLOOKUP($A23,Datos!$F$11:$N$135,7,FALSE)</f>
        <v>0</v>
      </c>
      <c r="I23" s="769">
        <f>+VLOOKUP($A23,Datos!$F$11:$N$135,5,FALSE)*1000</f>
        <v>20000</v>
      </c>
      <c r="J23" s="768">
        <f t="shared" si="4"/>
        <v>159093.47</v>
      </c>
      <c r="K23" s="767">
        <f t="shared" si="5"/>
        <v>1</v>
      </c>
      <c r="L23" s="754">
        <f>+VLOOKUP($A23,Datos!F$11:K$135,6,FALSE)*1000</f>
        <v>10732.052089264816</v>
      </c>
      <c r="M23" s="1267">
        <f t="shared" si="0"/>
        <v>10732.052089264816</v>
      </c>
      <c r="N23" s="766">
        <f t="shared" si="1"/>
        <v>8861.4298368354721</v>
      </c>
      <c r="O23" s="765">
        <f>+IF(VLOOKUP($A23,Datos!$F$11:$N$135,9,FALSE)="CR",Datos!$R$5,H23)</f>
        <v>0</v>
      </c>
      <c r="P23" s="1408" t="str">
        <f>+IF(VLOOKUP($A23,Datos!$F$11:$N$135,9,FALSE)="CR","(*)","")</f>
        <v/>
      </c>
      <c r="Q23" s="680" t="str">
        <f>+VLOOKUP($A91,Datos!$F$11:$N$135,2,FALSE)</f>
        <v>C.T. CHILINA</v>
      </c>
      <c r="R23" s="665" t="str">
        <f>+VLOOKUP($A91,Datos!$F$11:$N$135,3,FALSE)</f>
        <v>SULZER1</v>
      </c>
      <c r="S23" s="770">
        <f>+VLOOKUP($A91,Datos!$F$11:$N$135,7,FALSE)</f>
        <v>0.43283280816653752</v>
      </c>
      <c r="T23" s="769">
        <f>+VLOOKUP($A91,Datos!$F$11:$N$135,5,FALSE)*1000</f>
        <v>5235.2800000000007</v>
      </c>
      <c r="U23" s="768">
        <f t="shared" si="6"/>
        <v>6669852.3800000008</v>
      </c>
      <c r="V23" s="767">
        <f t="shared" si="7"/>
        <v>1</v>
      </c>
      <c r="W23" s="754">
        <f>+VLOOKUP($A91,Datos!F$11:K$135,6,FALSE)*1000</f>
        <v>5062.7768648064875</v>
      </c>
      <c r="X23" s="1267">
        <f t="shared" si="2"/>
        <v>5062.7768648064875</v>
      </c>
      <c r="Y23" s="766">
        <f t="shared" si="3"/>
        <v>4180.3227932440886</v>
      </c>
      <c r="Z23" s="765">
        <f>+IF(VLOOKUP($A91,Datos!$F$11:$N$135,9,FALSE)="CR",Datos!$R$5,S23)</f>
        <v>1.9045380000000001</v>
      </c>
      <c r="AA23" s="1408" t="str">
        <f>+IF(VLOOKUP($A91,Datos!$F$11:$N$135,9,FALSE)="CR","(*)","")</f>
        <v>(*)</v>
      </c>
      <c r="AB23" s="739"/>
      <c r="AC23" s="737"/>
      <c r="AD23" s="737"/>
      <c r="AG23" s="1401"/>
      <c r="AI23" s="1474"/>
    </row>
    <row r="24" spans="1:35" x14ac:dyDescent="0.2">
      <c r="A24" s="358">
        <v>103</v>
      </c>
      <c r="B24" s="358">
        <v>0</v>
      </c>
      <c r="C24" s="358" t="s">
        <v>1515</v>
      </c>
      <c r="D24" s="743" t="s">
        <v>1395</v>
      </c>
      <c r="E24" s="1473"/>
      <c r="F24" s="680" t="str">
        <f>+VLOOKUP($A24,Datos!$F$11:$N$135,2,FALSE)</f>
        <v>C.TB. HUAYCOLORO</v>
      </c>
      <c r="G24" s="665" t="str">
        <f>+VLOOKUP($A24,Datos!$F$11:$N$135,3,FALSE)</f>
        <v>G1</v>
      </c>
      <c r="H24" s="770">
        <f>+VLOOKUP($A24,Datos!$F$11:$N$135,7,FALSE)</f>
        <v>0</v>
      </c>
      <c r="I24" s="769">
        <f>+VLOOKUP($A24,Datos!$F$11:$N$135,5,FALSE)*1000</f>
        <v>1678</v>
      </c>
      <c r="J24" s="768">
        <f t="shared" si="4"/>
        <v>160771.47</v>
      </c>
      <c r="K24" s="767">
        <f t="shared" si="5"/>
        <v>1</v>
      </c>
      <c r="L24" s="754">
        <f>+VLOOKUP($A24,Datos!F$11:K$135,6,FALSE)*1000</f>
        <v>1645.4997492020063</v>
      </c>
      <c r="M24" s="1267">
        <f t="shared" si="0"/>
        <v>1645.4997492020063</v>
      </c>
      <c r="N24" s="766">
        <f t="shared" si="1"/>
        <v>1358.6852218756635</v>
      </c>
      <c r="O24" s="765">
        <f>+IF(VLOOKUP($A24,Datos!$F$11:$N$135,9,FALSE)="CR",Datos!$R$5,H24)</f>
        <v>0</v>
      </c>
      <c r="P24" s="1408" t="str">
        <f>+IF(VLOOKUP($A24,Datos!$F$11:$N$135,9,FALSE)="CR","(*)","")</f>
        <v/>
      </c>
      <c r="Q24" s="680" t="str">
        <f>+VLOOKUP($A92,Datos!$F$11:$N$135,2,FALSE)</f>
        <v>C.T. CHILINA</v>
      </c>
      <c r="R24" s="665" t="str">
        <f>+VLOOKUP($A92,Datos!$F$11:$N$135,3,FALSE)</f>
        <v xml:space="preserve">SULZER2 </v>
      </c>
      <c r="S24" s="770">
        <f>+VLOOKUP($A92,Datos!$F$11:$N$135,7,FALSE)</f>
        <v>0.43283280816653752</v>
      </c>
      <c r="T24" s="769">
        <f>+VLOOKUP($A92,Datos!$F$11:$N$135,5,FALSE)*1000</f>
        <v>4980.6000000000004</v>
      </c>
      <c r="U24" s="768">
        <f t="shared" si="6"/>
        <v>6674832.9800000004</v>
      </c>
      <c r="V24" s="767">
        <f t="shared" si="7"/>
        <v>1</v>
      </c>
      <c r="W24" s="754">
        <f>+VLOOKUP($A92,Datos!F$11:K$135,6,FALSE)*1000</f>
        <v>4909.0000681363454</v>
      </c>
      <c r="X24" s="1267">
        <f t="shared" si="2"/>
        <v>4909.0000681363454</v>
      </c>
      <c r="Y24" s="766">
        <f t="shared" si="3"/>
        <v>4053.3496586663259</v>
      </c>
      <c r="Z24" s="765">
        <f>+IF(VLOOKUP($A92,Datos!$F$11:$N$135,9,FALSE)="CR",Datos!$R$5,S24)</f>
        <v>1.9045380000000001</v>
      </c>
      <c r="AA24" s="1408" t="str">
        <f>+IF(VLOOKUP($A92,Datos!$F$11:$N$135,9,FALSE)="CR","(*)","")</f>
        <v>(*)</v>
      </c>
      <c r="AB24" s="739"/>
      <c r="AC24" s="737"/>
      <c r="AD24" s="737"/>
      <c r="AG24" s="1401"/>
      <c r="AI24" s="1474"/>
    </row>
    <row r="25" spans="1:35" x14ac:dyDescent="0.2">
      <c r="A25" s="358">
        <v>104</v>
      </c>
      <c r="B25" s="358">
        <v>0</v>
      </c>
      <c r="C25" s="358" t="s">
        <v>1515</v>
      </c>
      <c r="D25" s="743" t="s">
        <v>1396</v>
      </c>
      <c r="E25" s="1473"/>
      <c r="F25" s="680" t="str">
        <f>+VLOOKUP($A25,Datos!$F$11:$N$135,2,FALSE)</f>
        <v>C.TB. HUAYCOLORO</v>
      </c>
      <c r="G25" s="665" t="str">
        <f>+VLOOKUP($A25,Datos!$F$11:$N$135,3,FALSE)</f>
        <v>G2</v>
      </c>
      <c r="H25" s="770">
        <f>+VLOOKUP($A25,Datos!$F$11:$N$135,7,FALSE)</f>
        <v>0</v>
      </c>
      <c r="I25" s="769">
        <f>+VLOOKUP($A25,Datos!$F$11:$N$135,5,FALSE)*1000</f>
        <v>1692</v>
      </c>
      <c r="J25" s="768">
        <f t="shared" si="4"/>
        <v>162463.47</v>
      </c>
      <c r="K25" s="767">
        <f t="shared" si="5"/>
        <v>1</v>
      </c>
      <c r="L25" s="754">
        <f>+VLOOKUP($A25,Datos!F$11:K$135,6,FALSE)*1000</f>
        <v>1649.8285909712722</v>
      </c>
      <c r="M25" s="1267">
        <f t="shared" si="0"/>
        <v>1649.8285909712722</v>
      </c>
      <c r="N25" s="766">
        <f t="shared" si="1"/>
        <v>1362.2595362094041</v>
      </c>
      <c r="O25" s="765">
        <f>+IF(VLOOKUP($A25,Datos!$F$11:$N$135,9,FALSE)="CR",Datos!$R$5,H25)</f>
        <v>0</v>
      </c>
      <c r="P25" s="1408" t="str">
        <f>+IF(VLOOKUP($A25,Datos!$F$11:$N$135,9,FALSE)="CR","(*)","")</f>
        <v/>
      </c>
      <c r="Q25" s="680" t="str">
        <f>+VLOOKUP($A93,Datos!$F$11:$N$135,2,FALSE)</f>
        <v>C.T. ILO1</v>
      </c>
      <c r="R25" s="665" t="str">
        <f>+VLOOKUP($A93,Datos!$F$11:$N$135,3,FALSE)</f>
        <v>TV3</v>
      </c>
      <c r="S25" s="770">
        <f>+VLOOKUP($A93,Datos!$F$11:$N$135,7,FALSE)</f>
        <v>0.50497392750235159</v>
      </c>
      <c r="T25" s="769">
        <f>+VLOOKUP($A93,Datos!$F$11:$N$135,5,FALSE)*1000</f>
        <v>67128.010000000009</v>
      </c>
      <c r="U25" s="768">
        <f t="shared" si="6"/>
        <v>6741960.9900000002</v>
      </c>
      <c r="V25" s="767">
        <f t="shared" si="7"/>
        <v>0.79592557562781074</v>
      </c>
      <c r="W25" s="754">
        <f>+VLOOKUP($A93,Datos!F$11:K$135,6,FALSE)*1000</f>
        <v>66220.70281210127</v>
      </c>
      <c r="X25" s="1267">
        <f t="shared" si="2"/>
        <v>52706.75100419989</v>
      </c>
      <c r="Y25" s="766">
        <f t="shared" si="3"/>
        <v>54678.27651548115</v>
      </c>
      <c r="Z25" s="765">
        <f>+IF(VLOOKUP($A93,Datos!$F$11:$N$135,9,FALSE)="CR",Datos!$R$5,S25)</f>
        <v>0.50497392750235159</v>
      </c>
      <c r="AA25" s="1408" t="str">
        <f>+IF(VLOOKUP($A93,Datos!$F$11:$N$135,9,FALSE)="CR","(*)","")</f>
        <v/>
      </c>
      <c r="AB25" s="739"/>
      <c r="AC25" s="737"/>
      <c r="AD25" s="737"/>
      <c r="AG25" s="1401"/>
      <c r="AI25" s="1474"/>
    </row>
    <row r="26" spans="1:35" x14ac:dyDescent="0.2">
      <c r="A26" s="358">
        <v>105</v>
      </c>
      <c r="B26" s="358">
        <v>0</v>
      </c>
      <c r="C26" s="358" t="s">
        <v>1515</v>
      </c>
      <c r="D26" s="743" t="s">
        <v>1397</v>
      </c>
      <c r="E26" s="1473"/>
      <c r="F26" s="680" t="str">
        <f>+VLOOKUP($A26,Datos!$F$11:$N$135,2,FALSE)</f>
        <v>C.TB. HUAYCOLORO</v>
      </c>
      <c r="G26" s="665" t="str">
        <f>+VLOOKUP($A26,Datos!$F$11:$N$135,3,FALSE)</f>
        <v>G3</v>
      </c>
      <c r="H26" s="770">
        <f>+VLOOKUP($A26,Datos!$F$11:$N$135,7,FALSE)</f>
        <v>0</v>
      </c>
      <c r="I26" s="769">
        <f>+VLOOKUP($A26,Datos!$F$11:$N$135,5,FALSE)*1000</f>
        <v>1676</v>
      </c>
      <c r="J26" s="768">
        <f t="shared" si="4"/>
        <v>164139.47</v>
      </c>
      <c r="K26" s="767">
        <f t="shared" si="5"/>
        <v>1</v>
      </c>
      <c r="L26" s="754">
        <f>+VLOOKUP($A26,Datos!F$11:K$135,6,FALSE)*1000</f>
        <v>1637.2780057759537</v>
      </c>
      <c r="M26" s="1267">
        <f t="shared" si="0"/>
        <v>1637.2780057759537</v>
      </c>
      <c r="N26" s="766">
        <f t="shared" si="1"/>
        <v>1351.8965479202595</v>
      </c>
      <c r="O26" s="765">
        <f>+IF(VLOOKUP($A26,Datos!$F$11:$N$135,9,FALSE)="CR",Datos!$R$5,H26)</f>
        <v>0</v>
      </c>
      <c r="P26" s="1408" t="str">
        <f>+IF(VLOOKUP($A26,Datos!$F$11:$N$135,9,FALSE)="CR","(*)","")</f>
        <v/>
      </c>
      <c r="Q26" s="680" t="str">
        <f>+VLOOKUP($A94,Datos!$F$11:$N$135,2,FALSE)</f>
        <v>C.T. ILO1</v>
      </c>
      <c r="R26" s="665" t="str">
        <f>+VLOOKUP($A94,Datos!$F$11:$N$135,3,FALSE)</f>
        <v>TV4</v>
      </c>
      <c r="S26" s="770">
        <f>+VLOOKUP($A94,Datos!$F$11:$N$135,7,FALSE)</f>
        <v>0.53305325023232342</v>
      </c>
      <c r="T26" s="769">
        <f>+VLOOKUP($A94,Datos!$F$11:$N$135,5,FALSE)*1000</f>
        <v>1.0000000000000001E-7</v>
      </c>
      <c r="U26" s="768">
        <f t="shared" si="6"/>
        <v>6741960.9900000999</v>
      </c>
      <c r="V26" s="767">
        <f t="shared" si="7"/>
        <v>0</v>
      </c>
      <c r="W26" s="754">
        <f>+VLOOKUP($A94,Datos!F$11:K$135,6,FALSE)*1000</f>
        <v>0</v>
      </c>
      <c r="X26" s="1267">
        <f t="shared" si="2"/>
        <v>0</v>
      </c>
      <c r="Y26" s="766">
        <f t="shared" si="3"/>
        <v>0</v>
      </c>
      <c r="Z26" s="765">
        <f>+IF(VLOOKUP($A94,Datos!$F$11:$N$135,9,FALSE)="CR",Datos!$R$5,S26)</f>
        <v>0.53305325023232342</v>
      </c>
      <c r="AA26" s="1408" t="str">
        <f>+IF(VLOOKUP($A94,Datos!$F$11:$N$135,9,FALSE)="CR","(*)","")</f>
        <v/>
      </c>
      <c r="AB26" s="739"/>
      <c r="AC26" s="737"/>
      <c r="AD26" s="737"/>
      <c r="AG26" s="1401"/>
      <c r="AI26" s="1474"/>
    </row>
    <row r="27" spans="1:35" x14ac:dyDescent="0.2">
      <c r="A27" s="358">
        <v>110</v>
      </c>
      <c r="B27" s="358">
        <v>0</v>
      </c>
      <c r="C27" s="358" t="s">
        <v>1662</v>
      </c>
      <c r="D27" s="743" t="s">
        <v>549</v>
      </c>
      <c r="E27" s="1473"/>
      <c r="F27" s="680" t="str">
        <f>+VLOOKUP($A27,Datos!$F$11:$N$135,2,FALSE)</f>
        <v>MAJES SOLAR 20T</v>
      </c>
      <c r="G27" s="665" t="str">
        <f>+VLOOKUP($A27,Datos!$F$11:$N$135,3,FALSE)</f>
        <v xml:space="preserve"> </v>
      </c>
      <c r="H27" s="770">
        <f>+VLOOKUP($A27,Datos!$F$11:$N$135,7,FALSE)</f>
        <v>0</v>
      </c>
      <c r="I27" s="769">
        <f>+VLOOKUP($A27,Datos!$F$11:$N$135,5,FALSE)*1000</f>
        <v>20000</v>
      </c>
      <c r="J27" s="768">
        <f t="shared" si="4"/>
        <v>184139.47</v>
      </c>
      <c r="K27" s="767">
        <f t="shared" si="5"/>
        <v>1</v>
      </c>
      <c r="L27" s="754">
        <f>+VLOOKUP($A27,Datos!F$11:K$135,6,FALSE)*1000</f>
        <v>0</v>
      </c>
      <c r="M27" s="1267">
        <f t="shared" si="0"/>
        <v>0</v>
      </c>
      <c r="N27" s="766">
        <f t="shared" si="1"/>
        <v>0</v>
      </c>
      <c r="O27" s="765">
        <f>+IF(VLOOKUP($A27,Datos!$F$11:$N$135,9,FALSE)="CR",Datos!$R$5,H27)</f>
        <v>0</v>
      </c>
      <c r="P27" s="1408" t="str">
        <f>+IF(VLOOKUP($A27,Datos!$F$11:$N$135,9,FALSE)="CR","(*)","")</f>
        <v/>
      </c>
      <c r="Q27" s="680" t="str">
        <f>+VLOOKUP($A95,Datos!$F$11:$N$135,2,FALSE)</f>
        <v>C.T. MALACAS</v>
      </c>
      <c r="R27" s="665" t="str">
        <f>+VLOOKUP($A95,Datos!$F$11:$N$135,3,FALSE)</f>
        <v>TG-1</v>
      </c>
      <c r="S27" s="770">
        <f>+VLOOKUP($A95,Datos!$F$11:$N$135,7,FALSE)</f>
        <v>0.5366568052773022</v>
      </c>
      <c r="T27" s="769">
        <f>+VLOOKUP($A95,Datos!$F$11:$N$135,5,FALSE)*1000</f>
        <v>13135</v>
      </c>
      <c r="U27" s="768">
        <f t="shared" si="6"/>
        <v>6755095.9900000999</v>
      </c>
      <c r="V27" s="767">
        <f t="shared" si="7"/>
        <v>0</v>
      </c>
      <c r="W27" s="754">
        <f>+VLOOKUP($A95,Datos!F$11:K$135,6,FALSE)*1000</f>
        <v>12993.089766402525</v>
      </c>
      <c r="X27" s="1267">
        <f t="shared" si="2"/>
        <v>0</v>
      </c>
      <c r="Y27" s="766">
        <f t="shared" si="3"/>
        <v>10728.36325905014</v>
      </c>
      <c r="Z27" s="765">
        <f>+IF(VLOOKUP($A95,Datos!$F$11:$N$135,9,FALSE)="CR",Datos!$R$5,S27)</f>
        <v>0.5366568052773022</v>
      </c>
      <c r="AA27" s="1408" t="str">
        <f>+IF(VLOOKUP($A95,Datos!$F$11:$N$135,9,FALSE)="CR","(*)","")</f>
        <v/>
      </c>
      <c r="AB27" s="739"/>
      <c r="AC27" s="737"/>
      <c r="AD27" s="737"/>
      <c r="AG27" s="1401"/>
      <c r="AI27" s="1474"/>
    </row>
    <row r="28" spans="1:35" x14ac:dyDescent="0.2">
      <c r="A28" s="358">
        <v>112</v>
      </c>
      <c r="B28" s="358">
        <v>0</v>
      </c>
      <c r="C28" s="358" t="s">
        <v>1697</v>
      </c>
      <c r="D28" s="743">
        <v>0</v>
      </c>
      <c r="E28" s="1473"/>
      <c r="F28" s="680" t="str">
        <f>+VLOOKUP($A28,Datos!$F$11:$N$135,2,FALSE)</f>
        <v>PANAMERICANA SOLAR 20TS</v>
      </c>
      <c r="G28" s="665">
        <f>+VLOOKUP($A28,Datos!$F$11:$N$135,3,FALSE)</f>
        <v>0</v>
      </c>
      <c r="H28" s="770">
        <f>+VLOOKUP($A28,Datos!$F$11:$N$135,7,FALSE)</f>
        <v>0</v>
      </c>
      <c r="I28" s="769">
        <f>+VLOOKUP($A28,Datos!$F$11:$N$135,5,FALSE)*1000</f>
        <v>20000</v>
      </c>
      <c r="J28" s="768">
        <f t="shared" si="4"/>
        <v>204139.47</v>
      </c>
      <c r="K28" s="767">
        <f t="shared" si="5"/>
        <v>1</v>
      </c>
      <c r="L28" s="754">
        <f>+VLOOKUP($A28,Datos!F$11:K$135,6,FALSE)*1000</f>
        <v>0</v>
      </c>
      <c r="M28" s="1267">
        <f t="shared" si="0"/>
        <v>0</v>
      </c>
      <c r="N28" s="766">
        <f t="shared" si="1"/>
        <v>0</v>
      </c>
      <c r="O28" s="765">
        <f>+IF(VLOOKUP($A28,Datos!$F$11:$N$135,9,FALSE)="CR",Datos!$R$5,H28)</f>
        <v>0</v>
      </c>
      <c r="P28" s="1408" t="str">
        <f>+IF(VLOOKUP($A28,Datos!$F$11:$N$135,9,FALSE)="CR","(*)","")</f>
        <v/>
      </c>
      <c r="Q28" s="680" t="str">
        <f>+VLOOKUP($A96,Datos!$F$11:$N$135,2,FALSE)</f>
        <v>C.T. ILO1</v>
      </c>
      <c r="R28" s="665" t="str">
        <f>+VLOOKUP($A96,Datos!$F$11:$N$135,3,FALSE)</f>
        <v>TV2</v>
      </c>
      <c r="S28" s="770">
        <f>+VLOOKUP($A96,Datos!$F$11:$N$135,7,FALSE)</f>
        <v>0.54149700838585368</v>
      </c>
      <c r="T28" s="769">
        <f>+VLOOKUP($A96,Datos!$F$11:$N$135,5,FALSE)*1000</f>
        <v>1.0000000000000001E-7</v>
      </c>
      <c r="U28" s="768">
        <f t="shared" si="6"/>
        <v>6755095.9900001995</v>
      </c>
      <c r="V28" s="767">
        <f t="shared" si="7"/>
        <v>0</v>
      </c>
      <c r="W28" s="754">
        <f>+VLOOKUP($A96,Datos!F$11:K$135,6,FALSE)*1000</f>
        <v>0</v>
      </c>
      <c r="X28" s="1267">
        <f t="shared" si="2"/>
        <v>0</v>
      </c>
      <c r="Y28" s="766">
        <f t="shared" si="3"/>
        <v>0</v>
      </c>
      <c r="Z28" s="765">
        <f>+IF(VLOOKUP($A96,Datos!$F$11:$N$135,9,FALSE)="CR",Datos!$R$5,S28)</f>
        <v>0.54149700838585368</v>
      </c>
      <c r="AA28" s="1408" t="str">
        <f>+IF(VLOOKUP($A96,Datos!$F$11:$N$135,9,FALSE)="CR","(*)","")</f>
        <v/>
      </c>
      <c r="AB28" s="739"/>
      <c r="AC28" s="737"/>
      <c r="AD28" s="737"/>
      <c r="AG28" s="1401"/>
      <c r="AI28" s="1474"/>
    </row>
    <row r="29" spans="1:35" x14ac:dyDescent="0.2">
      <c r="A29" s="358">
        <v>109</v>
      </c>
      <c r="B29" s="358">
        <v>0</v>
      </c>
      <c r="C29" s="358" t="s">
        <v>1661</v>
      </c>
      <c r="D29" s="743" t="s">
        <v>549</v>
      </c>
      <c r="E29" s="1473"/>
      <c r="F29" s="680" t="str">
        <f>+VLOOKUP($A29,Datos!$F$11:$N$135,2,FALSE)</f>
        <v>REPARTICION SOLAR 20T</v>
      </c>
      <c r="G29" s="665" t="str">
        <f>+VLOOKUP($A29,Datos!$F$11:$N$135,3,FALSE)</f>
        <v xml:space="preserve"> </v>
      </c>
      <c r="H29" s="770">
        <f>+VLOOKUP($A29,Datos!$F$11:$N$135,7,FALSE)</f>
        <v>0</v>
      </c>
      <c r="I29" s="769">
        <f>+VLOOKUP($A29,Datos!$F$11:$N$135,5,FALSE)*1000</f>
        <v>20000</v>
      </c>
      <c r="J29" s="768">
        <f t="shared" si="4"/>
        <v>224139.47</v>
      </c>
      <c r="K29" s="767">
        <f t="shared" si="5"/>
        <v>1</v>
      </c>
      <c r="L29" s="754">
        <f>+VLOOKUP($A29,Datos!F$11:K$135,6,FALSE)*1000</f>
        <v>0</v>
      </c>
      <c r="M29" s="1267">
        <f t="shared" si="0"/>
        <v>0</v>
      </c>
      <c r="N29" s="766">
        <f t="shared" si="1"/>
        <v>0</v>
      </c>
      <c r="O29" s="765">
        <f>+IF(VLOOKUP($A29,Datos!$F$11:$N$135,9,FALSE)="CR",Datos!$R$5,H29)</f>
        <v>0</v>
      </c>
      <c r="P29" s="1408" t="str">
        <f>+IF(VLOOKUP($A29,Datos!$F$11:$N$135,9,FALSE)="CR","(*)","")</f>
        <v/>
      </c>
      <c r="Q29" s="680" t="str">
        <f>+VLOOKUP($A97,Datos!$F$11:$N$135,2,FALSE)</f>
        <v>C.T. SAN NICOLÁS</v>
      </c>
      <c r="R29" s="665" t="str">
        <f>+VLOOKUP($A97,Datos!$F$11:$N$135,3,FALSE)</f>
        <v>TV-3</v>
      </c>
      <c r="S29" s="770">
        <f>+VLOOKUP($A97,Datos!$F$11:$N$135,7,FALSE)</f>
        <v>0.56132853211387601</v>
      </c>
      <c r="T29" s="769">
        <f>+VLOOKUP($A97,Datos!$F$11:$N$135,5,FALSE)*1000</f>
        <v>25924</v>
      </c>
      <c r="U29" s="768">
        <f t="shared" si="6"/>
        <v>6781019.9900001995</v>
      </c>
      <c r="V29" s="767">
        <f t="shared" si="7"/>
        <v>0</v>
      </c>
      <c r="W29" s="754">
        <f>+VLOOKUP($A97,Datos!F$11:K$135,6,FALSE)*1000</f>
        <v>25615.791781627475</v>
      </c>
      <c r="X29" s="1267">
        <f t="shared" si="2"/>
        <v>0</v>
      </c>
      <c r="Y29" s="766">
        <f t="shared" si="3"/>
        <v>21150.89823454522</v>
      </c>
      <c r="Z29" s="765">
        <f>+IF(VLOOKUP($A97,Datos!$F$11:$N$135,9,FALSE)="CR",Datos!$R$5,S29)</f>
        <v>0.56132853211387601</v>
      </c>
      <c r="AA29" s="1408" t="str">
        <f>+IF(VLOOKUP($A97,Datos!$F$11:$N$135,9,FALSE)="CR","(*)","")</f>
        <v/>
      </c>
      <c r="AB29" s="739"/>
      <c r="AC29" s="737"/>
      <c r="AD29" s="737"/>
      <c r="AG29" s="1401"/>
      <c r="AI29" s="1474"/>
    </row>
    <row r="30" spans="1:35" x14ac:dyDescent="0.2">
      <c r="A30" s="358">
        <v>111</v>
      </c>
      <c r="B30" s="358">
        <v>0</v>
      </c>
      <c r="C30" s="358" t="s">
        <v>1663</v>
      </c>
      <c r="D30" s="743" t="s">
        <v>549</v>
      </c>
      <c r="E30" s="1473"/>
      <c r="F30" s="680" t="str">
        <f>+VLOOKUP($A30,Datos!$F$11:$N$135,2,FALSE)</f>
        <v>TACNA SOLAR 20T</v>
      </c>
      <c r="G30" s="665" t="str">
        <f>+VLOOKUP($A30,Datos!$F$11:$N$135,3,FALSE)</f>
        <v xml:space="preserve"> </v>
      </c>
      <c r="H30" s="770">
        <f>+VLOOKUP($A30,Datos!$F$11:$N$135,7,FALSE)</f>
        <v>0</v>
      </c>
      <c r="I30" s="769">
        <f>+VLOOKUP($A30,Datos!$F$11:$N$135,5,FALSE)*1000</f>
        <v>20000</v>
      </c>
      <c r="J30" s="768">
        <f t="shared" si="4"/>
        <v>244139.47</v>
      </c>
      <c r="K30" s="767">
        <f t="shared" si="5"/>
        <v>1</v>
      </c>
      <c r="L30" s="754">
        <f>+VLOOKUP($A30,Datos!F$11:K$135,6,FALSE)*1000</f>
        <v>0</v>
      </c>
      <c r="M30" s="1267">
        <f t="shared" si="0"/>
        <v>0</v>
      </c>
      <c r="N30" s="766">
        <f t="shared" si="1"/>
        <v>0</v>
      </c>
      <c r="O30" s="765">
        <f>+IF(VLOOKUP($A30,Datos!$F$11:$N$135,9,FALSE)="CR",Datos!$R$5,H30)</f>
        <v>0</v>
      </c>
      <c r="P30" s="1408" t="str">
        <f>+IF(VLOOKUP($A30,Datos!$F$11:$N$135,9,FALSE)="CR","(*)","")</f>
        <v/>
      </c>
      <c r="Q30" s="680" t="str">
        <f>+VLOOKUP($A98,Datos!$F$11:$N$135,2,FALSE)</f>
        <v>C.T. SAN NICOLÁS</v>
      </c>
      <c r="R30" s="665" t="str">
        <f>+VLOOKUP($A98,Datos!$F$11:$N$135,3,FALSE)</f>
        <v>TV-2</v>
      </c>
      <c r="S30" s="770">
        <f>+VLOOKUP($A98,Datos!$F$11:$N$135,7,FALSE)</f>
        <v>0.57716375035416967</v>
      </c>
      <c r="T30" s="769">
        <f>+VLOOKUP($A98,Datos!$F$11:$N$135,5,FALSE)*1000</f>
        <v>17082</v>
      </c>
      <c r="U30" s="768">
        <f t="shared" si="6"/>
        <v>6798101.9900001995</v>
      </c>
      <c r="V30" s="767">
        <f t="shared" si="7"/>
        <v>0</v>
      </c>
      <c r="W30" s="754">
        <f>+VLOOKUP($A98,Datos!F$11:K$135,6,FALSE)*1000</f>
        <v>16848.221675257981</v>
      </c>
      <c r="X30" s="1267">
        <f t="shared" si="2"/>
        <v>0</v>
      </c>
      <c r="Y30" s="766">
        <f t="shared" si="3"/>
        <v>13911.536489847274</v>
      </c>
      <c r="Z30" s="765">
        <f>+IF(VLOOKUP($A98,Datos!$F$11:$N$135,9,FALSE)="CR",Datos!$R$5,S30)</f>
        <v>1.9045380000000001</v>
      </c>
      <c r="AA30" s="1408" t="str">
        <f>+IF(VLOOKUP($A98,Datos!$F$11:$N$135,9,FALSE)="CR","(*)","")</f>
        <v>(*)</v>
      </c>
      <c r="AB30" s="739"/>
      <c r="AC30" s="737"/>
      <c r="AD30" s="737"/>
      <c r="AG30" s="1401"/>
      <c r="AI30" s="1474"/>
    </row>
    <row r="31" spans="1:35" x14ac:dyDescent="0.2">
      <c r="A31" s="358">
        <v>74</v>
      </c>
      <c r="B31" s="358">
        <v>1.0660822000000002E-3</v>
      </c>
      <c r="C31" s="358" t="s">
        <v>1490</v>
      </c>
      <c r="D31" s="743" t="s">
        <v>549</v>
      </c>
      <c r="E31" s="1473"/>
      <c r="F31" s="680" t="str">
        <f>+VLOOKUP($A31,Datos!$F$11:$N$135,2,FALSE)</f>
        <v>C.H. ARICOTA I</v>
      </c>
      <c r="G31" s="665" t="str">
        <f>+VLOOKUP($A31,Datos!$F$11:$N$135,3,FALSE)</f>
        <v xml:space="preserve"> </v>
      </c>
      <c r="H31" s="770">
        <f>+VLOOKUP($A31,Datos!$F$11:$N$135,7,FALSE)</f>
        <v>1.0660822000000002E-3</v>
      </c>
      <c r="I31" s="769">
        <f>+VLOOKUP($A31,Datos!$F$11:$N$135,5,FALSE)*1000</f>
        <v>22500</v>
      </c>
      <c r="J31" s="768">
        <f t="shared" si="4"/>
        <v>266639.46999999997</v>
      </c>
      <c r="K31" s="767">
        <f t="shared" si="5"/>
        <v>1</v>
      </c>
      <c r="L31" s="754">
        <f>+VLOOKUP($A31,Datos!F$11:K$135,6,FALSE)*1000</f>
        <v>22412</v>
      </c>
      <c r="M31" s="1267">
        <f t="shared" si="0"/>
        <v>22412</v>
      </c>
      <c r="N31" s="766">
        <f t="shared" si="1"/>
        <v>18505.534994730122</v>
      </c>
      <c r="O31" s="765">
        <f>+IF(VLOOKUP($A31,Datos!$F$11:$N$135,9,FALSE)="CR",Datos!$R$5,H31)</f>
        <v>1.0660822000000002E-3</v>
      </c>
      <c r="P31" s="1408" t="str">
        <f>+IF(VLOOKUP($A31,Datos!$F$11:$N$135,9,FALSE)="CR","(*)","")</f>
        <v/>
      </c>
      <c r="Q31" s="680" t="str">
        <f>+VLOOKUP($A99,Datos!$F$11:$N$135,2,FALSE)</f>
        <v>C.T. SAN NICOLÁS</v>
      </c>
      <c r="R31" s="665" t="str">
        <f>+VLOOKUP($A99,Datos!$F$11:$N$135,3,FALSE)</f>
        <v>TV-1</v>
      </c>
      <c r="S31" s="770">
        <f>+VLOOKUP($A99,Datos!$F$11:$N$135,7,FALSE)</f>
        <v>0.58690558041111662</v>
      </c>
      <c r="T31" s="769">
        <f>+VLOOKUP($A99,Datos!$F$11:$N$135,5,FALSE)*1000</f>
        <v>18708</v>
      </c>
      <c r="U31" s="768">
        <f t="shared" si="6"/>
        <v>6816809.9900001995</v>
      </c>
      <c r="V31" s="767">
        <f t="shared" si="7"/>
        <v>0</v>
      </c>
      <c r="W31" s="754">
        <f>+VLOOKUP($A99,Datos!F$11:K$135,6,FALSE)*1000</f>
        <v>18549.185384589822</v>
      </c>
      <c r="X31" s="1267">
        <f t="shared" si="2"/>
        <v>0</v>
      </c>
      <c r="Y31" s="766">
        <f t="shared" si="3"/>
        <v>15316.018171437778</v>
      </c>
      <c r="Z31" s="765">
        <f>+IF(VLOOKUP($A99,Datos!$F$11:$N$135,9,FALSE)="CR",Datos!$R$5,S31)</f>
        <v>0.58690558041111662</v>
      </c>
      <c r="AA31" s="1408" t="str">
        <f>+IF(VLOOKUP($A99,Datos!$F$11:$N$135,9,FALSE)="CR","(*)","")</f>
        <v/>
      </c>
      <c r="AB31" s="739"/>
      <c r="AC31" s="737"/>
      <c r="AD31" s="737"/>
      <c r="AG31" s="1401"/>
      <c r="AI31" s="1474"/>
    </row>
    <row r="32" spans="1:35" x14ac:dyDescent="0.2">
      <c r="A32" s="358">
        <v>75</v>
      </c>
      <c r="B32" s="358">
        <v>1.0660822000000002E-3</v>
      </c>
      <c r="C32" s="358" t="s">
        <v>1491</v>
      </c>
      <c r="D32" s="743" t="s">
        <v>549</v>
      </c>
      <c r="E32" s="1473"/>
      <c r="F32" s="680" t="str">
        <f>+VLOOKUP($A32,Datos!$F$11:$N$135,2,FALSE)</f>
        <v>C.H. ARICOTA II</v>
      </c>
      <c r="G32" s="665" t="str">
        <f>+VLOOKUP($A32,Datos!$F$11:$N$135,3,FALSE)</f>
        <v xml:space="preserve"> </v>
      </c>
      <c r="H32" s="770">
        <f>+VLOOKUP($A32,Datos!$F$11:$N$135,7,FALSE)</f>
        <v>1.0660822000000002E-3</v>
      </c>
      <c r="I32" s="769">
        <f>+VLOOKUP($A32,Datos!$F$11:$N$135,5,FALSE)*1000</f>
        <v>12400</v>
      </c>
      <c r="J32" s="768">
        <f t="shared" si="4"/>
        <v>279039.46999999997</v>
      </c>
      <c r="K32" s="767">
        <f t="shared" si="5"/>
        <v>1</v>
      </c>
      <c r="L32" s="754">
        <f>+VLOOKUP($A32,Datos!F$11:K$135,6,FALSE)*1000</f>
        <v>12400</v>
      </c>
      <c r="M32" s="1267">
        <f t="shared" si="0"/>
        <v>12400</v>
      </c>
      <c r="N32" s="766">
        <f t="shared" si="1"/>
        <v>10238.65045219764</v>
      </c>
      <c r="O32" s="765">
        <f>+IF(VLOOKUP($A32,Datos!$F$11:$N$135,9,FALSE)="CR",Datos!$R$5,H32)</f>
        <v>1.0660822000000002E-3</v>
      </c>
      <c r="P32" s="1408" t="str">
        <f>+IF(VLOOKUP($A32,Datos!$F$11:$N$135,9,FALSE)="CR","(*)","")</f>
        <v/>
      </c>
      <c r="Q32" s="680" t="str">
        <f>+VLOOKUP($A100,Datos!$F$11:$N$135,2,FALSE)</f>
        <v>C.T. SAN NICOLÁS</v>
      </c>
      <c r="R32" s="665" t="str">
        <f>+VLOOKUP($A100,Datos!$F$11:$N$135,3,FALSE)</f>
        <v>CUMMINS</v>
      </c>
      <c r="S32" s="770">
        <f>+VLOOKUP($A100,Datos!$F$11:$N$135,7,FALSE)</f>
        <v>0.70024243131241914</v>
      </c>
      <c r="T32" s="769">
        <f>+VLOOKUP($A100,Datos!$F$11:$N$135,5,FALSE)*1000</f>
        <v>1241</v>
      </c>
      <c r="U32" s="768">
        <f t="shared" si="6"/>
        <v>6818050.9900001995</v>
      </c>
      <c r="V32" s="767">
        <f t="shared" si="7"/>
        <v>0</v>
      </c>
      <c r="W32" s="754">
        <f>+VLOOKUP($A100,Datos!F$11:K$135,6,FALSE)*1000</f>
        <v>1232.3171391357325</v>
      </c>
      <c r="X32" s="1267">
        <f t="shared" si="2"/>
        <v>0</v>
      </c>
      <c r="Y32" s="766">
        <f t="shared" si="3"/>
        <v>1017.5213253115298</v>
      </c>
      <c r="Z32" s="765">
        <f>+IF(VLOOKUP($A100,Datos!$F$11:$N$135,9,FALSE)="CR",Datos!$R$5,S32)</f>
        <v>0.70024243131241914</v>
      </c>
      <c r="AA32" s="1408" t="str">
        <f>+IF(VLOOKUP($A100,Datos!$F$11:$N$135,9,FALSE)="CR","(*)","")</f>
        <v/>
      </c>
      <c r="AB32" s="739"/>
      <c r="AC32" s="737"/>
      <c r="AD32" s="737"/>
      <c r="AG32" s="1401"/>
      <c r="AI32" s="1474"/>
    </row>
    <row r="33" spans="1:35" x14ac:dyDescent="0.2">
      <c r="A33" s="358">
        <v>3</v>
      </c>
      <c r="B33" s="358">
        <v>1.0660822000000002E-3</v>
      </c>
      <c r="C33" s="358" t="s">
        <v>1442</v>
      </c>
      <c r="D33" s="743" t="s">
        <v>549</v>
      </c>
      <c r="E33" s="1473"/>
      <c r="F33" s="680" t="str">
        <f>+VLOOKUP($A33,Datos!$F$11:$N$135,2,FALSE)</f>
        <v>C.H. CAHUA</v>
      </c>
      <c r="G33" s="665" t="str">
        <f>+VLOOKUP($A33,Datos!$F$11:$N$135,3,FALSE)</f>
        <v xml:space="preserve"> </v>
      </c>
      <c r="H33" s="770">
        <f>+VLOOKUP($A33,Datos!$F$11:$N$135,7,FALSE)</f>
        <v>1.0660822000000002E-3</v>
      </c>
      <c r="I33" s="769">
        <f>+VLOOKUP($A33,Datos!$F$11:$N$135,5,FALSE)*1000</f>
        <v>43114</v>
      </c>
      <c r="J33" s="768">
        <f t="shared" si="4"/>
        <v>322153.46999999997</v>
      </c>
      <c r="K33" s="767">
        <f t="shared" si="5"/>
        <v>1</v>
      </c>
      <c r="L33" s="754">
        <f>+VLOOKUP($A33,Datos!F$11:K$135,6,FALSE)*1000</f>
        <v>40946</v>
      </c>
      <c r="M33" s="1267">
        <f t="shared" si="0"/>
        <v>40946</v>
      </c>
      <c r="N33" s="766">
        <f t="shared" si="1"/>
        <v>33809.014630297141</v>
      </c>
      <c r="O33" s="765">
        <f>+IF(VLOOKUP($A33,Datos!$F$11:$N$135,9,FALSE)="CR",Datos!$R$5,H33)</f>
        <v>1.0660822000000002E-3</v>
      </c>
      <c r="P33" s="1408" t="str">
        <f>+IF(VLOOKUP($A33,Datos!$F$11:$N$135,9,FALSE)="CR","(*)","")</f>
        <v/>
      </c>
      <c r="Q33" s="680" t="str">
        <f>+VLOOKUP($A101,Datos!$F$11:$N$135,2,FALSE)</f>
        <v>C.T. CHILINA</v>
      </c>
      <c r="R33" s="665" t="str">
        <f>+VLOOKUP($A101,Datos!$F$11:$N$135,3,FALSE)</f>
        <v>TV3</v>
      </c>
      <c r="S33" s="770">
        <f>+VLOOKUP($A101,Datos!$F$11:$N$135,7,FALSE)</f>
        <v>0.7032445373674564</v>
      </c>
      <c r="T33" s="769">
        <f>+VLOOKUP($A101,Datos!$F$11:$N$135,5,FALSE)*1000</f>
        <v>10205.199999999999</v>
      </c>
      <c r="U33" s="768">
        <f t="shared" si="6"/>
        <v>6828256.1900001997</v>
      </c>
      <c r="V33" s="767">
        <f t="shared" si="7"/>
        <v>0</v>
      </c>
      <c r="W33" s="754">
        <f>+VLOOKUP($A101,Datos!F$11:K$135,6,FALSE)*1000</f>
        <v>9887.6860954787571</v>
      </c>
      <c r="X33" s="1267">
        <f t="shared" si="2"/>
        <v>0</v>
      </c>
      <c r="Y33" s="766">
        <f t="shared" si="3"/>
        <v>8164.2388477953145</v>
      </c>
      <c r="Z33" s="765">
        <f>+IF(VLOOKUP($A101,Datos!$F$11:$N$135,9,FALSE)="CR",Datos!$R$5,S33)</f>
        <v>1.9045380000000001</v>
      </c>
      <c r="AA33" s="1408" t="str">
        <f>+IF(VLOOKUP($A101,Datos!$F$11:$N$135,9,FALSE)="CR","(*)","")</f>
        <v>(*)</v>
      </c>
      <c r="AB33" s="739"/>
      <c r="AC33" s="737"/>
      <c r="AD33" s="737"/>
      <c r="AG33" s="1401"/>
      <c r="AI33" s="1474"/>
    </row>
    <row r="34" spans="1:35" x14ac:dyDescent="0.2">
      <c r="A34" s="358">
        <v>12</v>
      </c>
      <c r="B34" s="358">
        <v>1.0660822000000002E-3</v>
      </c>
      <c r="C34" s="358" t="s">
        <v>1451</v>
      </c>
      <c r="D34" s="743" t="s">
        <v>549</v>
      </c>
      <c r="E34" s="1473"/>
      <c r="F34" s="680" t="str">
        <f>+VLOOKUP($A34,Datos!$F$11:$N$135,2,FALSE)</f>
        <v>C.H. CALLAHUANCA</v>
      </c>
      <c r="G34" s="665" t="str">
        <f>+VLOOKUP($A34,Datos!$F$11:$N$135,3,FALSE)</f>
        <v xml:space="preserve"> </v>
      </c>
      <c r="H34" s="770">
        <f>+VLOOKUP($A34,Datos!$F$11:$N$135,7,FALSE)</f>
        <v>1.0660822000000002E-3</v>
      </c>
      <c r="I34" s="769">
        <f>+VLOOKUP($A34,Datos!$F$11:$N$135,5,FALSE)*1000</f>
        <v>80433</v>
      </c>
      <c r="J34" s="768">
        <f t="shared" si="4"/>
        <v>402586.47</v>
      </c>
      <c r="K34" s="767">
        <f t="shared" si="5"/>
        <v>1</v>
      </c>
      <c r="L34" s="754">
        <f>+VLOOKUP($A34,Datos!F$11:K$135,6,FALSE)*1000</f>
        <v>80433.400000000009</v>
      </c>
      <c r="M34" s="1267">
        <f t="shared" si="0"/>
        <v>80433.400000000009</v>
      </c>
      <c r="N34" s="766">
        <f t="shared" si="1"/>
        <v>66413.666716273699</v>
      </c>
      <c r="O34" s="765">
        <f>+IF(VLOOKUP($A34,Datos!$F$11:$N$135,9,FALSE)="CR",Datos!$R$5,H34)</f>
        <v>1.0660822000000002E-3</v>
      </c>
      <c r="P34" s="1408" t="str">
        <f>+IF(VLOOKUP($A34,Datos!$F$11:$N$135,9,FALSE)="CR","(*)","")</f>
        <v/>
      </c>
      <c r="Q34" s="680" t="str">
        <f>+VLOOKUP($A102,Datos!$F$11:$N$135,2,FALSE)</f>
        <v>C.T. ILO1</v>
      </c>
      <c r="R34" s="665" t="str">
        <f>+VLOOKUP($A102,Datos!$F$11:$N$135,3,FALSE)</f>
        <v>CATKATO</v>
      </c>
      <c r="S34" s="770">
        <f>+VLOOKUP($A102,Datos!$F$11:$N$135,7,FALSE)</f>
        <v>0.72092704637772176</v>
      </c>
      <c r="T34" s="769">
        <f>+VLOOKUP($A102,Datos!$F$11:$N$135,5,FALSE)*1000</f>
        <v>3279.7000000000003</v>
      </c>
      <c r="U34" s="768">
        <f t="shared" si="6"/>
        <v>6831535.8900001999</v>
      </c>
      <c r="V34" s="767">
        <f t="shared" si="7"/>
        <v>0</v>
      </c>
      <c r="W34" s="754">
        <f>+VLOOKUP($A102,Datos!F$11:K$135,6,FALSE)*1000</f>
        <v>3272.7575672594621</v>
      </c>
      <c r="X34" s="1267">
        <f t="shared" si="2"/>
        <v>0</v>
      </c>
      <c r="Y34" s="766">
        <f t="shared" si="3"/>
        <v>2702.3081246737374</v>
      </c>
      <c r="Z34" s="765">
        <f>+IF(VLOOKUP($A102,Datos!$F$11:$N$135,9,FALSE)="CR",Datos!$R$5,S34)</f>
        <v>0.72092704637772176</v>
      </c>
      <c r="AA34" s="1408" t="str">
        <f>+IF(VLOOKUP($A102,Datos!$F$11:$N$135,9,FALSE)="CR","(*)","")</f>
        <v/>
      </c>
      <c r="AB34" s="739"/>
      <c r="AC34" s="737"/>
      <c r="AD34" s="737"/>
      <c r="AG34" s="1401"/>
      <c r="AI34" s="1474"/>
    </row>
    <row r="35" spans="1:35" x14ac:dyDescent="0.2">
      <c r="A35" s="358">
        <v>24</v>
      </c>
      <c r="B35" s="358">
        <v>1.0660822000000002E-3</v>
      </c>
      <c r="C35" s="358" t="s">
        <v>1460</v>
      </c>
      <c r="D35" s="743" t="s">
        <v>549</v>
      </c>
      <c r="E35" s="1473"/>
      <c r="F35" s="680" t="str">
        <f>+VLOOKUP($A35,Datos!$F$11:$N$135,2,FALSE)</f>
        <v>C.H. CARHUAQUERO</v>
      </c>
      <c r="G35" s="665" t="str">
        <f>+VLOOKUP($A35,Datos!$F$11:$N$135,3,FALSE)</f>
        <v xml:space="preserve"> </v>
      </c>
      <c r="H35" s="770">
        <f>+VLOOKUP($A35,Datos!$F$11:$N$135,7,FALSE)</f>
        <v>1.0660822000000002E-3</v>
      </c>
      <c r="I35" s="769">
        <f>+VLOOKUP($A35,Datos!$F$11:$N$135,5,FALSE)*1000</f>
        <v>95110</v>
      </c>
      <c r="J35" s="768">
        <f t="shared" si="4"/>
        <v>497696.47</v>
      </c>
      <c r="K35" s="767">
        <f t="shared" si="5"/>
        <v>1</v>
      </c>
      <c r="L35" s="754">
        <f>+VLOOKUP($A35,Datos!F$11:K$135,6,FALSE)*1000</f>
        <v>87723</v>
      </c>
      <c r="M35" s="1267">
        <f t="shared" si="0"/>
        <v>87723</v>
      </c>
      <c r="N35" s="766">
        <f t="shared" si="1"/>
        <v>72432.672065978521</v>
      </c>
      <c r="O35" s="765">
        <f>+IF(VLOOKUP($A35,Datos!$F$11:$N$135,9,FALSE)="CR",Datos!$R$5,H35)</f>
        <v>1.0660822000000002E-3</v>
      </c>
      <c r="P35" s="1408" t="str">
        <f>+IF(VLOOKUP($A35,Datos!$F$11:$N$135,9,FALSE)="CR","(*)","")</f>
        <v/>
      </c>
      <c r="Q35" s="680" t="str">
        <f>+VLOOKUP($A103,Datos!$F$11:$N$135,2,FALSE)</f>
        <v>C.T. EMERGENCIA PIURA</v>
      </c>
      <c r="R35" s="665" t="str">
        <f>+VLOOKUP($A103,Datos!$F$11:$N$135,3,FALSE)</f>
        <v xml:space="preserve"> </v>
      </c>
      <c r="S35" s="770">
        <f>+VLOOKUP($A103,Datos!$F$11:$N$135,7,FALSE)</f>
        <v>0.74861040576427074</v>
      </c>
      <c r="T35" s="769">
        <f>+VLOOKUP($A103,Datos!$F$11:$N$135,5,FALSE)*1000</f>
        <v>81063.25</v>
      </c>
      <c r="U35" s="768">
        <f t="shared" si="6"/>
        <v>6912599.1400001999</v>
      </c>
      <c r="V35" s="767">
        <f t="shared" si="7"/>
        <v>0</v>
      </c>
      <c r="W35" s="754">
        <f>+VLOOKUP($A103,Datos!F$11:K$135,6,FALSE)*1000</f>
        <v>79080.779775231786</v>
      </c>
      <c r="X35" s="1267">
        <f t="shared" si="2"/>
        <v>0</v>
      </c>
      <c r="Y35" s="766">
        <f t="shared" si="3"/>
        <v>65296.811419824109</v>
      </c>
      <c r="Z35" s="765">
        <f>+IF(VLOOKUP($A103,Datos!$F$11:$N$135,9,FALSE)="CR",Datos!$R$5,S35)</f>
        <v>0.74861040576427074</v>
      </c>
      <c r="AA35" s="1408" t="str">
        <f>+IF(VLOOKUP($A103,Datos!$F$11:$N$135,9,FALSE)="CR","(*)","")</f>
        <v/>
      </c>
      <c r="AB35" s="739"/>
      <c r="AC35" s="737"/>
      <c r="AD35" s="737"/>
      <c r="AG35" s="1401"/>
      <c r="AI35" s="1474"/>
    </row>
    <row r="36" spans="1:35" x14ac:dyDescent="0.2">
      <c r="A36" s="358">
        <v>51</v>
      </c>
      <c r="B36" s="358">
        <v>1.0660822000000002E-3</v>
      </c>
      <c r="C36" s="358" t="s">
        <v>1477</v>
      </c>
      <c r="D36" s="743" t="s">
        <v>549</v>
      </c>
      <c r="E36" s="1473"/>
      <c r="F36" s="680" t="str">
        <f>+VLOOKUP($A36,Datos!$F$11:$N$135,2,FALSE)</f>
        <v>C.H. CHARCANI I</v>
      </c>
      <c r="G36" s="665" t="str">
        <f>+VLOOKUP($A36,Datos!$F$11:$N$135,3,FALSE)</f>
        <v xml:space="preserve"> </v>
      </c>
      <c r="H36" s="770">
        <f>+VLOOKUP($A36,Datos!$F$11:$N$135,7,FALSE)</f>
        <v>1.0660822000000002E-3</v>
      </c>
      <c r="I36" s="769">
        <f>+VLOOKUP($A36,Datos!$F$11:$N$135,5,FALSE)*1000</f>
        <v>1729</v>
      </c>
      <c r="J36" s="768">
        <f t="shared" si="4"/>
        <v>499425.47</v>
      </c>
      <c r="K36" s="767">
        <f t="shared" si="5"/>
        <v>1</v>
      </c>
      <c r="L36" s="754">
        <f>+VLOOKUP($A36,Datos!F$11:K$135,6,FALSE)*1000</f>
        <v>1212</v>
      </c>
      <c r="M36" s="1267">
        <f t="shared" si="0"/>
        <v>1212</v>
      </c>
      <c r="N36" s="766">
        <f t="shared" si="1"/>
        <v>1000.7455119406081</v>
      </c>
      <c r="O36" s="765">
        <f>+IF(VLOOKUP($A36,Datos!$F$11:$N$135,9,FALSE)="CR",Datos!$R$5,H36)</f>
        <v>1.9045380000000001</v>
      </c>
      <c r="P36" s="1408" t="str">
        <f>+IF(VLOOKUP($A36,Datos!$F$11:$N$135,9,FALSE)="CR","(*)","")</f>
        <v>(*)</v>
      </c>
      <c r="Q36" s="680" t="str">
        <f>+VLOOKUP($A104,Datos!$F$11:$N$135,2,FALSE)</f>
        <v>C.T. CHILINA</v>
      </c>
      <c r="R36" s="665" t="str">
        <f>+VLOOKUP($A104,Datos!$F$11:$N$135,3,FALSE)</f>
        <v xml:space="preserve">TV2 </v>
      </c>
      <c r="S36" s="770">
        <f>+VLOOKUP($A104,Datos!$F$11:$N$135,7,FALSE)</f>
        <v>0.75726711419190296</v>
      </c>
      <c r="T36" s="769">
        <f>+VLOOKUP($A104,Datos!$F$11:$N$135,5,FALSE)*1000</f>
        <v>6199</v>
      </c>
      <c r="U36" s="768">
        <f t="shared" si="6"/>
        <v>6918798.1400001999</v>
      </c>
      <c r="V36" s="767">
        <f t="shared" si="7"/>
        <v>0</v>
      </c>
      <c r="W36" s="754">
        <f>+VLOOKUP($A104,Datos!F$11:K$135,6,FALSE)*1000</f>
        <v>5975.9481266149869</v>
      </c>
      <c r="X36" s="1267">
        <f t="shared" si="2"/>
        <v>0</v>
      </c>
      <c r="Y36" s="766">
        <f t="shared" si="3"/>
        <v>4934.3261281351761</v>
      </c>
      <c r="Z36" s="765">
        <f>+IF(VLOOKUP($A104,Datos!$F$11:$N$135,9,FALSE)="CR",Datos!$R$5,S36)</f>
        <v>1.9045380000000001</v>
      </c>
      <c r="AA36" s="1408" t="str">
        <f>+IF(VLOOKUP($A104,Datos!$F$11:$N$135,9,FALSE)="CR","(*)","")</f>
        <v>(*)</v>
      </c>
      <c r="AB36" s="739"/>
      <c r="AC36" s="737"/>
      <c r="AD36" s="737"/>
      <c r="AG36" s="1401"/>
      <c r="AI36" s="1474"/>
    </row>
    <row r="37" spans="1:35" x14ac:dyDescent="0.2">
      <c r="A37" s="358">
        <v>52</v>
      </c>
      <c r="B37" s="358">
        <v>1.0660822000000002E-3</v>
      </c>
      <c r="C37" s="358" t="s">
        <v>1478</v>
      </c>
      <c r="D37" s="743" t="s">
        <v>549</v>
      </c>
      <c r="E37" s="1473"/>
      <c r="F37" s="680" t="str">
        <f>+VLOOKUP($A37,Datos!$F$11:$N$135,2,FALSE)</f>
        <v>C.H. CHARCANI II</v>
      </c>
      <c r="G37" s="665" t="str">
        <f>+VLOOKUP($A37,Datos!$F$11:$N$135,3,FALSE)</f>
        <v xml:space="preserve"> </v>
      </c>
      <c r="H37" s="770">
        <f>+VLOOKUP($A37,Datos!$F$11:$N$135,7,FALSE)</f>
        <v>1.0660822000000002E-3</v>
      </c>
      <c r="I37" s="769">
        <f>+VLOOKUP($A37,Datos!$F$11:$N$135,5,FALSE)*1000</f>
        <v>600</v>
      </c>
      <c r="J37" s="768">
        <f t="shared" si="4"/>
        <v>500025.47</v>
      </c>
      <c r="K37" s="767">
        <f t="shared" si="5"/>
        <v>1</v>
      </c>
      <c r="L37" s="754">
        <f>+VLOOKUP($A37,Datos!F$11:K$135,6,FALSE)*1000</f>
        <v>600</v>
      </c>
      <c r="M37" s="1267">
        <f t="shared" si="0"/>
        <v>600</v>
      </c>
      <c r="N37" s="766">
        <f t="shared" si="1"/>
        <v>495.41857026762779</v>
      </c>
      <c r="O37" s="765">
        <f>+IF(VLOOKUP($A37,Datos!$F$11:$N$135,9,FALSE)="CR",Datos!$R$5,H37)</f>
        <v>1.0660822000000002E-3</v>
      </c>
      <c r="P37" s="1408" t="str">
        <f>+IF(VLOOKUP($A37,Datos!$F$11:$N$135,9,FALSE)="CR","(*)","")</f>
        <v/>
      </c>
      <c r="Q37" s="680" t="str">
        <f>+VLOOKUP($A105,Datos!$F$11:$N$135,2,FALSE)</f>
        <v>C.T. PIURA</v>
      </c>
      <c r="R37" s="665" t="str">
        <f>+VLOOKUP($A105,Datos!$F$11:$N$135,3,FALSE)</f>
        <v>GMT-1</v>
      </c>
      <c r="S37" s="770">
        <f>+VLOOKUP($A105,Datos!$F$11:$N$135,7,FALSE)</f>
        <v>0.77905140401546613</v>
      </c>
      <c r="T37" s="769">
        <f>+VLOOKUP($A105,Datos!$F$11:$N$135,5,FALSE)*1000</f>
        <v>3123.9</v>
      </c>
      <c r="U37" s="768">
        <f t="shared" si="6"/>
        <v>6921922.0400002003</v>
      </c>
      <c r="V37" s="767">
        <f t="shared" si="7"/>
        <v>0</v>
      </c>
      <c r="W37" s="754">
        <f>+VLOOKUP($A105,Datos!F$11:K$135,6,FALSE)*1000</f>
        <v>2886.5504415471664</v>
      </c>
      <c r="X37" s="1267">
        <f t="shared" si="2"/>
        <v>0</v>
      </c>
      <c r="Y37" s="766">
        <f t="shared" si="3"/>
        <v>2383.4178212611446</v>
      </c>
      <c r="Z37" s="765">
        <f>+IF(VLOOKUP($A105,Datos!$F$11:$N$135,9,FALSE)="CR",Datos!$R$5,S37)</f>
        <v>1.9045380000000001</v>
      </c>
      <c r="AA37" s="1408" t="str">
        <f>+IF(VLOOKUP($A105,Datos!$F$11:$N$135,9,FALSE)="CR","(*)","")</f>
        <v>(*)</v>
      </c>
      <c r="AB37" s="739"/>
      <c r="AC37" s="737"/>
      <c r="AD37" s="737"/>
      <c r="AG37" s="1401"/>
      <c r="AI37" s="1474"/>
    </row>
    <row r="38" spans="1:35" x14ac:dyDescent="0.2">
      <c r="A38" s="358">
        <v>53</v>
      </c>
      <c r="B38" s="358">
        <v>1.0660822000000002E-3</v>
      </c>
      <c r="C38" s="358" t="s">
        <v>1479</v>
      </c>
      <c r="D38" s="743" t="s">
        <v>549</v>
      </c>
      <c r="E38" s="1473"/>
      <c r="F38" s="680" t="str">
        <f>+VLOOKUP($A38,Datos!$F$11:$N$135,2,FALSE)</f>
        <v>C.H. CHARCANI III</v>
      </c>
      <c r="G38" s="665" t="str">
        <f>+VLOOKUP($A38,Datos!$F$11:$N$135,3,FALSE)</f>
        <v xml:space="preserve"> </v>
      </c>
      <c r="H38" s="770">
        <f>+VLOOKUP($A38,Datos!$F$11:$N$135,7,FALSE)</f>
        <v>1.0660822000000002E-3</v>
      </c>
      <c r="I38" s="769">
        <f>+VLOOKUP($A38,Datos!$F$11:$N$135,5,FALSE)*1000</f>
        <v>4580</v>
      </c>
      <c r="J38" s="768">
        <f t="shared" si="4"/>
        <v>504605.47</v>
      </c>
      <c r="K38" s="767">
        <f t="shared" si="5"/>
        <v>1</v>
      </c>
      <c r="L38" s="754">
        <f>+VLOOKUP($A38,Datos!F$11:K$135,6,FALSE)*1000</f>
        <v>3774</v>
      </c>
      <c r="M38" s="1267">
        <f t="shared" si="0"/>
        <v>3774</v>
      </c>
      <c r="N38" s="766">
        <f t="shared" si="1"/>
        <v>3116.1828069833787</v>
      </c>
      <c r="O38" s="765">
        <f>+IF(VLOOKUP($A38,Datos!$F$11:$N$135,9,FALSE)="CR",Datos!$R$5,H38)</f>
        <v>1.0660822000000002E-3</v>
      </c>
      <c r="P38" s="1408" t="str">
        <f>+IF(VLOOKUP($A38,Datos!$F$11:$N$135,9,FALSE)="CR","(*)","")</f>
        <v/>
      </c>
      <c r="Q38" s="680" t="str">
        <f>+VLOOKUP($A106,Datos!$F$11:$N$135,2,FALSE)</f>
        <v>C.T. PIURA</v>
      </c>
      <c r="R38" s="665" t="str">
        <f>+VLOOKUP($A106,Datos!$F$11:$N$135,3,FALSE)</f>
        <v>GMT-2</v>
      </c>
      <c r="S38" s="770">
        <f>+VLOOKUP($A106,Datos!$F$11:$N$135,7,FALSE)</f>
        <v>0.77905140401546613</v>
      </c>
      <c r="T38" s="769">
        <f>+VLOOKUP($A106,Datos!$F$11:$N$135,5,FALSE)*1000</f>
        <v>3107.5</v>
      </c>
      <c r="U38" s="768">
        <f t="shared" si="6"/>
        <v>6925029.5400002003</v>
      </c>
      <c r="V38" s="767">
        <f t="shared" si="7"/>
        <v>0</v>
      </c>
      <c r="W38" s="754">
        <f>+VLOOKUP($A106,Datos!F$11:K$135,6,FALSE)*1000</f>
        <v>2852.4325017748233</v>
      </c>
      <c r="X38" s="1267">
        <f t="shared" si="2"/>
        <v>0</v>
      </c>
      <c r="Y38" s="766">
        <f t="shared" si="3"/>
        <v>2355.2467196903258</v>
      </c>
      <c r="Z38" s="765">
        <f>+IF(VLOOKUP($A106,Datos!$F$11:$N$135,9,FALSE)="CR",Datos!$R$5,S38)</f>
        <v>1.9045380000000001</v>
      </c>
      <c r="AA38" s="1408" t="str">
        <f>+IF(VLOOKUP($A106,Datos!$F$11:$N$135,9,FALSE)="CR","(*)","")</f>
        <v>(*)</v>
      </c>
      <c r="AB38" s="739"/>
      <c r="AC38" s="737"/>
      <c r="AD38" s="737"/>
      <c r="AG38" s="1401"/>
      <c r="AI38" s="1474"/>
    </row>
    <row r="39" spans="1:35" x14ac:dyDescent="0.2">
      <c r="A39" s="358">
        <v>54</v>
      </c>
      <c r="B39" s="358">
        <v>1.0660822000000002E-3</v>
      </c>
      <c r="C39" s="358" t="s">
        <v>1480</v>
      </c>
      <c r="D39" s="743" t="s">
        <v>549</v>
      </c>
      <c r="E39" s="1473"/>
      <c r="F39" s="680" t="str">
        <f>+VLOOKUP($A39,Datos!$F$11:$N$135,2,FALSE)</f>
        <v>C.H. CHARCANI IV</v>
      </c>
      <c r="G39" s="665" t="str">
        <f>+VLOOKUP($A39,Datos!$F$11:$N$135,3,FALSE)</f>
        <v xml:space="preserve"> </v>
      </c>
      <c r="H39" s="770">
        <f>+VLOOKUP($A39,Datos!$F$11:$N$135,7,FALSE)</f>
        <v>1.0660822000000002E-3</v>
      </c>
      <c r="I39" s="769">
        <f>+VLOOKUP($A39,Datos!$F$11:$N$135,5,FALSE)*1000</f>
        <v>15301</v>
      </c>
      <c r="J39" s="768">
        <f t="shared" si="4"/>
        <v>519906.47</v>
      </c>
      <c r="K39" s="767">
        <f t="shared" si="5"/>
        <v>1</v>
      </c>
      <c r="L39" s="754">
        <f>+VLOOKUP($A39,Datos!F$11:K$135,6,FALSE)*1000</f>
        <v>15301</v>
      </c>
      <c r="M39" s="1267">
        <f t="shared" si="0"/>
        <v>15301</v>
      </c>
      <c r="N39" s="766">
        <f t="shared" si="1"/>
        <v>12633.99923944162</v>
      </c>
      <c r="O39" s="765">
        <f>+IF(VLOOKUP($A39,Datos!$F$11:$N$135,9,FALSE)="CR",Datos!$R$5,H39)</f>
        <v>1.0660822000000002E-3</v>
      </c>
      <c r="P39" s="1408" t="str">
        <f>+IF(VLOOKUP($A39,Datos!$F$11:$N$135,9,FALSE)="CR","(*)","")</f>
        <v/>
      </c>
      <c r="Q39" s="680" t="str">
        <f>+VLOOKUP($A107,Datos!$F$11:$N$135,2,FALSE)</f>
        <v>C.T. CHICLAYO OESTE</v>
      </c>
      <c r="R39" s="665" t="str">
        <f>+VLOOKUP($A107,Datos!$F$11:$N$135,3,FALSE)</f>
        <v>GMT-2</v>
      </c>
      <c r="S39" s="770">
        <f>+VLOOKUP($A107,Datos!$F$11:$N$135,7,FALSE)</f>
        <v>0.81031941268604379</v>
      </c>
      <c r="T39" s="769">
        <f>+VLOOKUP($A107,Datos!$F$11:$N$135,5,FALSE)*1000</f>
        <v>3168.5</v>
      </c>
      <c r="U39" s="768">
        <f t="shared" si="6"/>
        <v>6928198.0400002003</v>
      </c>
      <c r="V39" s="767">
        <f t="shared" si="7"/>
        <v>0</v>
      </c>
      <c r="W39" s="754">
        <f>+VLOOKUP($A107,Datos!F$11:K$135,6,FALSE)*1000</f>
        <v>2904.9355497812689</v>
      </c>
      <c r="X39" s="1267">
        <f t="shared" si="2"/>
        <v>0</v>
      </c>
      <c r="Y39" s="766">
        <f t="shared" si="3"/>
        <v>2398.5983613204025</v>
      </c>
      <c r="Z39" s="765">
        <f>+IF(VLOOKUP($A107,Datos!$F$11:$N$135,9,FALSE)="CR",Datos!$R$5,S39)</f>
        <v>0.81031941268604379</v>
      </c>
      <c r="AA39" s="1408" t="str">
        <f>+IF(VLOOKUP($A107,Datos!$F$11:$N$135,9,FALSE)="CR","(*)","")</f>
        <v/>
      </c>
      <c r="AB39" s="739"/>
      <c r="AC39" s="737"/>
      <c r="AD39" s="737"/>
      <c r="AG39" s="1401"/>
      <c r="AI39" s="1474"/>
    </row>
    <row r="40" spans="1:35" x14ac:dyDescent="0.2">
      <c r="A40" s="358">
        <v>55</v>
      </c>
      <c r="B40" s="358">
        <v>1.0660822000000002E-3</v>
      </c>
      <c r="C40" s="358" t="s">
        <v>1481</v>
      </c>
      <c r="D40" s="743" t="s">
        <v>549</v>
      </c>
      <c r="E40" s="1473"/>
      <c r="F40" s="680" t="str">
        <f>+VLOOKUP($A40,Datos!$F$11:$N$135,2,FALSE)</f>
        <v>C.H. CHARCANI V</v>
      </c>
      <c r="G40" s="665" t="str">
        <f>+VLOOKUP($A40,Datos!$F$11:$N$135,3,FALSE)</f>
        <v xml:space="preserve"> </v>
      </c>
      <c r="H40" s="770">
        <f>+VLOOKUP($A40,Datos!$F$11:$N$135,7,FALSE)</f>
        <v>1.0660822000000002E-3</v>
      </c>
      <c r="I40" s="769">
        <f>+VLOOKUP($A40,Datos!$F$11:$N$135,5,FALSE)*1000</f>
        <v>144622</v>
      </c>
      <c r="J40" s="768">
        <f t="shared" si="4"/>
        <v>664528.47</v>
      </c>
      <c r="K40" s="767">
        <f t="shared" si="5"/>
        <v>1</v>
      </c>
      <c r="L40" s="754">
        <f>+VLOOKUP($A40,Datos!F$11:K$135,6,FALSE)*1000</f>
        <v>123826</v>
      </c>
      <c r="M40" s="1267">
        <f t="shared" si="0"/>
        <v>123826</v>
      </c>
      <c r="N40" s="766">
        <f t="shared" si="1"/>
        <v>102242.8331365988</v>
      </c>
      <c r="O40" s="765">
        <f>+IF(VLOOKUP($A40,Datos!$F$11:$N$135,9,FALSE)="CR",Datos!$R$5,H40)</f>
        <v>1.0660822000000002E-3</v>
      </c>
      <c r="P40" s="1408" t="str">
        <f>+IF(VLOOKUP($A40,Datos!$F$11:$N$135,9,FALSE)="CR","(*)","")</f>
        <v/>
      </c>
      <c r="Q40" s="680" t="str">
        <f>+VLOOKUP($A108,Datos!$F$11:$N$135,2,FALSE)</f>
        <v>C.T. CHICLAYO OESTE</v>
      </c>
      <c r="R40" s="665" t="str">
        <f>+VLOOKUP($A108,Datos!$F$11:$N$135,3,FALSE)</f>
        <v>SULZER-1</v>
      </c>
      <c r="S40" s="770">
        <f>+VLOOKUP($A108,Datos!$F$11:$N$135,7,FALSE)</f>
        <v>0.81031941268604379</v>
      </c>
      <c r="T40" s="769">
        <f>+VLOOKUP($A108,Datos!$F$11:$N$135,5,FALSE)*1000</f>
        <v>3689.1</v>
      </c>
      <c r="U40" s="768">
        <f t="shared" si="6"/>
        <v>6931887.1400001999</v>
      </c>
      <c r="V40" s="767">
        <f t="shared" si="7"/>
        <v>0</v>
      </c>
      <c r="W40" s="754">
        <f>+VLOOKUP($A108,Datos!F$11:K$135,6,FALSE)*1000</f>
        <v>3400.1061887888727</v>
      </c>
      <c r="X40" s="1267">
        <f t="shared" si="2"/>
        <v>0</v>
      </c>
      <c r="Y40" s="766">
        <f t="shared" si="3"/>
        <v>2807.4595780131604</v>
      </c>
      <c r="Z40" s="765">
        <f>+IF(VLOOKUP($A108,Datos!$F$11:$N$135,9,FALSE)="CR",Datos!$R$5,S40)</f>
        <v>0.81031941268604379</v>
      </c>
      <c r="AA40" s="1408" t="str">
        <f>+IF(VLOOKUP($A108,Datos!$F$11:$N$135,9,FALSE)="CR","(*)","")</f>
        <v/>
      </c>
      <c r="AB40" s="739"/>
      <c r="AC40" s="737"/>
      <c r="AD40" s="737"/>
      <c r="AG40" s="1401"/>
      <c r="AI40" s="1474"/>
    </row>
    <row r="41" spans="1:35" x14ac:dyDescent="0.2">
      <c r="A41" s="358">
        <v>56</v>
      </c>
      <c r="B41" s="358">
        <v>1.0660822000000002E-3</v>
      </c>
      <c r="C41" s="358" t="s">
        <v>1482</v>
      </c>
      <c r="D41" s="743" t="s">
        <v>549</v>
      </c>
      <c r="E41" s="1473"/>
      <c r="F41" s="680" t="str">
        <f>+VLOOKUP($A41,Datos!$F$11:$N$135,2,FALSE)</f>
        <v>C.H. CHARCANI VI</v>
      </c>
      <c r="G41" s="665" t="str">
        <f>+VLOOKUP($A41,Datos!$F$11:$N$135,3,FALSE)</f>
        <v xml:space="preserve"> </v>
      </c>
      <c r="H41" s="770">
        <f>+VLOOKUP($A41,Datos!$F$11:$N$135,7,FALSE)</f>
        <v>1.0660822000000002E-3</v>
      </c>
      <c r="I41" s="769">
        <f>+VLOOKUP($A41,Datos!$F$11:$N$135,5,FALSE)*1000</f>
        <v>8947</v>
      </c>
      <c r="J41" s="768">
        <f t="shared" si="4"/>
        <v>673475.47</v>
      </c>
      <c r="K41" s="767">
        <f t="shared" si="5"/>
        <v>1</v>
      </c>
      <c r="L41" s="754">
        <f>+VLOOKUP($A41,Datos!F$11:K$135,6,FALSE)*1000</f>
        <v>8947</v>
      </c>
      <c r="M41" s="1267">
        <f t="shared" si="0"/>
        <v>8947</v>
      </c>
      <c r="N41" s="766">
        <f t="shared" si="1"/>
        <v>7387.5165803074424</v>
      </c>
      <c r="O41" s="765">
        <f>+IF(VLOOKUP($A41,Datos!$F$11:$N$135,9,FALSE)="CR",Datos!$R$5,H41)</f>
        <v>1.0660822000000002E-3</v>
      </c>
      <c r="P41" s="1408" t="str">
        <f>+IF(VLOOKUP($A41,Datos!$F$11:$N$135,9,FALSE)="CR","(*)","")</f>
        <v/>
      </c>
      <c r="Q41" s="680" t="str">
        <f>+VLOOKUP($A109,Datos!$F$11:$N$135,2,FALSE)</f>
        <v>C.T. CHICLAYO OESTE</v>
      </c>
      <c r="R41" s="665" t="str">
        <f>+VLOOKUP($A109,Datos!$F$11:$N$135,3,FALSE)</f>
        <v>SULZER-2</v>
      </c>
      <c r="S41" s="770">
        <f>+VLOOKUP($A109,Datos!$F$11:$N$135,7,FALSE)</f>
        <v>0.81031941268604379</v>
      </c>
      <c r="T41" s="769">
        <f>+VLOOKUP($A109,Datos!$F$11:$N$135,5,FALSE)*1000</f>
        <v>3342</v>
      </c>
      <c r="U41" s="768">
        <f t="shared" si="6"/>
        <v>6935229.1400001999</v>
      </c>
      <c r="V41" s="767">
        <f t="shared" si="7"/>
        <v>0</v>
      </c>
      <c r="W41" s="754">
        <f>+VLOOKUP($A109,Datos!F$11:K$135,6,FALSE)*1000</f>
        <v>3088.2626063022299</v>
      </c>
      <c r="X41" s="1267">
        <f t="shared" si="2"/>
        <v>0</v>
      </c>
      <c r="Y41" s="766">
        <f t="shared" si="3"/>
        <v>2549.9710750420477</v>
      </c>
      <c r="Z41" s="765">
        <f>+IF(VLOOKUP($A109,Datos!$F$11:$N$135,9,FALSE)="CR",Datos!$R$5,S41)</f>
        <v>1.9045380000000001</v>
      </c>
      <c r="AA41" s="1408" t="str">
        <f>+IF(VLOOKUP($A109,Datos!$F$11:$N$135,9,FALSE)="CR","(*)","")</f>
        <v>(*)</v>
      </c>
      <c r="AB41" s="739"/>
      <c r="AC41" s="737"/>
      <c r="AD41" s="737"/>
      <c r="AG41" s="1401"/>
      <c r="AI41" s="1474"/>
    </row>
    <row r="42" spans="1:35" x14ac:dyDescent="0.2">
      <c r="A42" s="358">
        <v>16</v>
      </c>
      <c r="B42" s="358">
        <v>1.0660822000000002E-3</v>
      </c>
      <c r="C42" s="358" t="s">
        <v>1455</v>
      </c>
      <c r="D42" s="743" t="s">
        <v>549</v>
      </c>
      <c r="E42" s="1473"/>
      <c r="F42" s="680" t="str">
        <f>+VLOOKUP($A42,Datos!$F$11:$N$135,2,FALSE)</f>
        <v>C.H. CHIMAY</v>
      </c>
      <c r="G42" s="665" t="str">
        <f>+VLOOKUP($A42,Datos!$F$11:$N$135,3,FALSE)</f>
        <v xml:space="preserve"> </v>
      </c>
      <c r="H42" s="770">
        <f>+VLOOKUP($A42,Datos!$F$11:$N$135,7,FALSE)</f>
        <v>1.0660822000000002E-3</v>
      </c>
      <c r="I42" s="769">
        <f>+VLOOKUP($A42,Datos!$F$11:$N$135,5,FALSE)*1000</f>
        <v>150900</v>
      </c>
      <c r="J42" s="768">
        <f t="shared" si="4"/>
        <v>824375.47</v>
      </c>
      <c r="K42" s="767">
        <f t="shared" si="5"/>
        <v>1</v>
      </c>
      <c r="L42" s="754">
        <f>+VLOOKUP($A42,Datos!F$11:K$135,6,FALSE)*1000</f>
        <v>150900</v>
      </c>
      <c r="M42" s="1267">
        <f t="shared" si="0"/>
        <v>150900</v>
      </c>
      <c r="N42" s="766">
        <f t="shared" si="1"/>
        <v>124597.77042230839</v>
      </c>
      <c r="O42" s="765">
        <f>+IF(VLOOKUP($A42,Datos!$F$11:$N$135,9,FALSE)="CR",Datos!$R$5,H42)</f>
        <v>1.0660822000000002E-3</v>
      </c>
      <c r="P42" s="1408" t="str">
        <f>+IF(VLOOKUP($A42,Datos!$F$11:$N$135,9,FALSE)="CR","(*)","")</f>
        <v/>
      </c>
      <c r="Q42" s="680" t="str">
        <f>+VLOOKUP($A110,Datos!$F$11:$N$135,2,FALSE)</f>
        <v>C.T. TAPARACHI</v>
      </c>
      <c r="R42" s="665" t="str">
        <f>+VLOOKUP($A110,Datos!$F$11:$N$135,3,FALSE)</f>
        <v>MAN 1</v>
      </c>
      <c r="S42" s="770">
        <f>+VLOOKUP($A110,Datos!$F$11:$N$135,7,FALSE)</f>
        <v>0.82569680098731946</v>
      </c>
      <c r="T42" s="769">
        <f>+VLOOKUP($A110,Datos!$F$11:$N$135,5,FALSE)*1000</f>
        <v>519.74</v>
      </c>
      <c r="U42" s="768">
        <f t="shared" si="6"/>
        <v>6935748.8800002001</v>
      </c>
      <c r="V42" s="767">
        <f t="shared" si="7"/>
        <v>0</v>
      </c>
      <c r="W42" s="754">
        <f>+VLOOKUP($A110,Datos!F$11:K$135,6,FALSE)*1000</f>
        <v>504.19602784378969</v>
      </c>
      <c r="X42" s="1267">
        <f t="shared" si="2"/>
        <v>0</v>
      </c>
      <c r="Y42" s="766">
        <f t="shared" si="3"/>
        <v>416.3134587483122</v>
      </c>
      <c r="Z42" s="765">
        <f>+IF(VLOOKUP($A110,Datos!$F$11:$N$135,9,FALSE)="CR",Datos!$R$5,S42)</f>
        <v>0.82569680098731946</v>
      </c>
      <c r="AA42" s="1408" t="str">
        <f>+IF(VLOOKUP($A110,Datos!$F$11:$N$135,9,FALSE)="CR","(*)","")</f>
        <v/>
      </c>
      <c r="AB42" s="739"/>
      <c r="AC42" s="737"/>
      <c r="AD42" s="737"/>
      <c r="AG42" s="1401"/>
      <c r="AI42" s="1474"/>
    </row>
    <row r="43" spans="1:35" x14ac:dyDescent="0.2">
      <c r="A43" s="358">
        <v>5</v>
      </c>
      <c r="B43" s="358">
        <v>1.0660822000000002E-3</v>
      </c>
      <c r="C43" s="358" t="s">
        <v>1444</v>
      </c>
      <c r="D43" s="743" t="s">
        <v>549</v>
      </c>
      <c r="E43" s="1473"/>
      <c r="F43" s="680" t="str">
        <f>+VLOOKUP($A43,Datos!$F$11:$N$135,2,FALSE)</f>
        <v>C.H. GALLITO CIEGO</v>
      </c>
      <c r="G43" s="665" t="str">
        <f>+VLOOKUP($A43,Datos!$F$11:$N$135,3,FALSE)</f>
        <v xml:space="preserve"> </v>
      </c>
      <c r="H43" s="770">
        <f>+VLOOKUP($A43,Datos!$F$11:$N$135,7,FALSE)</f>
        <v>1.0660822000000002E-3</v>
      </c>
      <c r="I43" s="769">
        <f>+VLOOKUP($A43,Datos!$F$11:$N$135,5,FALSE)*1000</f>
        <v>38147</v>
      </c>
      <c r="J43" s="768">
        <f t="shared" si="4"/>
        <v>862522.47</v>
      </c>
      <c r="K43" s="767">
        <f t="shared" si="5"/>
        <v>1</v>
      </c>
      <c r="L43" s="754">
        <f>+VLOOKUP($A43,Datos!F$11:K$135,6,FALSE)*1000</f>
        <v>28782</v>
      </c>
      <c r="M43" s="1267">
        <f t="shared" si="0"/>
        <v>28782</v>
      </c>
      <c r="N43" s="766">
        <f t="shared" si="1"/>
        <v>23765.228815738104</v>
      </c>
      <c r="O43" s="765">
        <f>+IF(VLOOKUP($A43,Datos!$F$11:$N$135,9,FALSE)="CR",Datos!$R$5,H43)</f>
        <v>1.0660822000000002E-3</v>
      </c>
      <c r="P43" s="1408" t="str">
        <f>+IF(VLOOKUP($A43,Datos!$F$11:$N$135,9,FALSE)="CR","(*)","")</f>
        <v/>
      </c>
      <c r="Q43" s="680" t="str">
        <f>+VLOOKUP($A111,Datos!$F$11:$N$135,2,FALSE)</f>
        <v>C.T. TAPARACHI</v>
      </c>
      <c r="R43" s="665" t="str">
        <f>+VLOOKUP($A111,Datos!$F$11:$N$135,3,FALSE)</f>
        <v>MAN 3</v>
      </c>
      <c r="S43" s="770">
        <f>+VLOOKUP($A111,Datos!$F$11:$N$135,7,FALSE)</f>
        <v>0.82569680098731946</v>
      </c>
      <c r="T43" s="769">
        <f>+VLOOKUP($A111,Datos!$F$11:$N$135,5,FALSE)*1000</f>
        <v>1504.99</v>
      </c>
      <c r="U43" s="768">
        <f t="shared" si="6"/>
        <v>6937253.8700002003</v>
      </c>
      <c r="V43" s="767">
        <f t="shared" si="7"/>
        <v>0</v>
      </c>
      <c r="W43" s="754">
        <f>+VLOOKUP($A111,Datos!F$11:K$135,6,FALSE)*1000</f>
        <v>1458.800279693158</v>
      </c>
      <c r="X43" s="1267">
        <f t="shared" si="2"/>
        <v>0</v>
      </c>
      <c r="Y43" s="766">
        <f t="shared" si="3"/>
        <v>1204.5279147859997</v>
      </c>
      <c r="Z43" s="765">
        <f>+IF(VLOOKUP($A111,Datos!$F$11:$N$135,9,FALSE)="CR",Datos!$R$5,S43)</f>
        <v>0.82569680098731946</v>
      </c>
      <c r="AA43" s="1408" t="str">
        <f>+IF(VLOOKUP($A111,Datos!$F$11:$N$135,9,FALSE)="CR","(*)","")</f>
        <v/>
      </c>
      <c r="AB43" s="739"/>
      <c r="AC43" s="737"/>
      <c r="AD43" s="737"/>
      <c r="AG43" s="1401"/>
      <c r="AI43" s="1474"/>
    </row>
    <row r="44" spans="1:35" x14ac:dyDescent="0.2">
      <c r="A44" s="358">
        <v>14</v>
      </c>
      <c r="B44" s="358">
        <v>1.0660822000000002E-3</v>
      </c>
      <c r="C44" s="358" t="s">
        <v>1453</v>
      </c>
      <c r="D44" s="743" t="s">
        <v>549</v>
      </c>
      <c r="E44" s="1473"/>
      <c r="F44" s="680" t="str">
        <f>+VLOOKUP($A44,Datos!$F$11:$N$135,2,FALSE)</f>
        <v>C.H. HUAMPANI</v>
      </c>
      <c r="G44" s="665" t="str">
        <f>+VLOOKUP($A44,Datos!$F$11:$N$135,3,FALSE)</f>
        <v xml:space="preserve"> </v>
      </c>
      <c r="H44" s="770">
        <f>+VLOOKUP($A44,Datos!$F$11:$N$135,7,FALSE)</f>
        <v>1.0660822000000002E-3</v>
      </c>
      <c r="I44" s="769">
        <f>+VLOOKUP($A44,Datos!$F$11:$N$135,5,FALSE)*1000</f>
        <v>30176</v>
      </c>
      <c r="J44" s="768">
        <f t="shared" si="4"/>
        <v>892698.47</v>
      </c>
      <c r="K44" s="767">
        <f t="shared" si="5"/>
        <v>1</v>
      </c>
      <c r="L44" s="754">
        <f>+VLOOKUP($A44,Datos!F$11:K$135,6,FALSE)*1000</f>
        <v>30176.216000000004</v>
      </c>
      <c r="M44" s="1267">
        <f t="shared" si="0"/>
        <v>30176.216000000004</v>
      </c>
      <c r="N44" s="766">
        <f t="shared" si="1"/>
        <v>24916.429644678527</v>
      </c>
      <c r="O44" s="765">
        <f>+IF(VLOOKUP($A44,Datos!$F$11:$N$135,9,FALSE)="CR",Datos!$R$5,H44)</f>
        <v>1.0660822000000002E-3</v>
      </c>
      <c r="P44" s="1408" t="str">
        <f>+IF(VLOOKUP($A44,Datos!$F$11:$N$135,9,FALSE)="CR","(*)","")</f>
        <v/>
      </c>
      <c r="Q44" s="680" t="str">
        <f>+VLOOKUP($A112,Datos!$F$11:$N$135,2,FALSE)</f>
        <v>C.T. TAPARACHI</v>
      </c>
      <c r="R44" s="665" t="str">
        <f>+VLOOKUP($A112,Datos!$F$11:$N$135,3,FALSE)</f>
        <v>MAN 4</v>
      </c>
      <c r="S44" s="770">
        <f>+VLOOKUP($A112,Datos!$F$11:$N$135,7,FALSE)</f>
        <v>0.82569680098731946</v>
      </c>
      <c r="T44" s="769">
        <f>+VLOOKUP($A112,Datos!$F$11:$N$135,5,FALSE)*1000</f>
        <v>1545.92</v>
      </c>
      <c r="U44" s="768">
        <f t="shared" si="6"/>
        <v>6938799.7900002003</v>
      </c>
      <c r="V44" s="767">
        <f t="shared" si="7"/>
        <v>0</v>
      </c>
      <c r="W44" s="754">
        <f>+VLOOKUP($A112,Datos!F$11:K$135,6,FALSE)*1000</f>
        <v>1458.9387580015916</v>
      </c>
      <c r="X44" s="1267">
        <f t="shared" si="2"/>
        <v>0</v>
      </c>
      <c r="Y44" s="766">
        <f t="shared" si="3"/>
        <v>1204.6422559952953</v>
      </c>
      <c r="Z44" s="765">
        <f>+IF(VLOOKUP($A112,Datos!$F$11:$N$135,9,FALSE)="CR",Datos!$R$5,S44)</f>
        <v>0.82569680098731946</v>
      </c>
      <c r="AA44" s="1408" t="str">
        <f>+IF(VLOOKUP($A112,Datos!$F$11:$N$135,9,FALSE)="CR","(*)","")</f>
        <v/>
      </c>
      <c r="AB44" s="739"/>
      <c r="AC44" s="737"/>
      <c r="AD44" s="737"/>
      <c r="AG44" s="1401"/>
      <c r="AI44" s="1474"/>
    </row>
    <row r="45" spans="1:35" x14ac:dyDescent="0.2">
      <c r="A45" s="358">
        <v>89</v>
      </c>
      <c r="B45" s="358">
        <v>1.0660822000000002E-3</v>
      </c>
      <c r="C45" s="358" t="s">
        <v>1501</v>
      </c>
      <c r="D45" s="743" t="s">
        <v>549</v>
      </c>
      <c r="E45" s="1473"/>
      <c r="F45" s="680" t="str">
        <f>+VLOOKUP($A45,Datos!$F$11:$N$135,2,FALSE)</f>
        <v>C.H. HUANCHOR</v>
      </c>
      <c r="G45" s="665" t="str">
        <f>+VLOOKUP($A45,Datos!$F$11:$N$135,3,FALSE)</f>
        <v xml:space="preserve"> </v>
      </c>
      <c r="H45" s="770">
        <f>+VLOOKUP($A45,Datos!$F$11:$N$135,7,FALSE)</f>
        <v>1.0660822000000002E-3</v>
      </c>
      <c r="I45" s="769">
        <f>+VLOOKUP($A45,Datos!$F$11:$N$135,5,FALSE)*1000</f>
        <v>19632</v>
      </c>
      <c r="J45" s="768">
        <f t="shared" si="4"/>
        <v>912330.47</v>
      </c>
      <c r="K45" s="767">
        <f t="shared" si="5"/>
        <v>1</v>
      </c>
      <c r="L45" s="754">
        <f>+VLOOKUP($A45,Datos!F$11:K$135,6,FALSE)*1000</f>
        <v>19632</v>
      </c>
      <c r="M45" s="1267">
        <f t="shared" si="0"/>
        <v>19632</v>
      </c>
      <c r="N45" s="766">
        <f t="shared" si="1"/>
        <v>16210.09561915678</v>
      </c>
      <c r="O45" s="765">
        <f>+IF(VLOOKUP($A45,Datos!$F$11:$N$135,9,FALSE)="CR",Datos!$R$5,H45)</f>
        <v>1.0660822000000002E-3</v>
      </c>
      <c r="P45" s="1408" t="str">
        <f>+IF(VLOOKUP($A45,Datos!$F$11:$N$135,9,FALSE)="CR","(*)","")</f>
        <v/>
      </c>
      <c r="Q45" s="680" t="str">
        <f>+VLOOKUP($A113,Datos!$F$11:$N$135,2,FALSE)</f>
        <v>C.T. TAPARACHI</v>
      </c>
      <c r="R45" s="665" t="str">
        <f>+VLOOKUP($A113,Datos!$F$11:$N$135,3,FALSE)</f>
        <v>SKODA 1</v>
      </c>
      <c r="S45" s="770">
        <f>+VLOOKUP($A113,Datos!$F$11:$N$135,7,FALSE)</f>
        <v>0.82569680098731946</v>
      </c>
      <c r="T45" s="769">
        <f>+VLOOKUP($A113,Datos!$F$11:$N$135,5,FALSE)*1000</f>
        <v>359.02</v>
      </c>
      <c r="U45" s="768">
        <f t="shared" si="6"/>
        <v>6939158.8100001998</v>
      </c>
      <c r="V45" s="767">
        <f t="shared" si="7"/>
        <v>0</v>
      </c>
      <c r="W45" s="754">
        <f>+VLOOKUP($A113,Datos!F$11:K$135,6,FALSE)*1000</f>
        <v>354.65025824968455</v>
      </c>
      <c r="X45" s="1267">
        <f t="shared" si="2"/>
        <v>0</v>
      </c>
      <c r="Y45" s="766">
        <f t="shared" si="3"/>
        <v>292.83387314517279</v>
      </c>
      <c r="Z45" s="765">
        <f>+IF(VLOOKUP($A113,Datos!$F$11:$N$135,9,FALSE)="CR",Datos!$R$5,S45)</f>
        <v>1.9045380000000001</v>
      </c>
      <c r="AA45" s="1408" t="str">
        <f>+IF(VLOOKUP($A113,Datos!$F$11:$N$135,9,FALSE)="CR","(*)","")</f>
        <v>(*)</v>
      </c>
      <c r="AB45" s="739"/>
      <c r="AC45" s="737"/>
      <c r="AD45" s="737"/>
      <c r="AG45" s="1401"/>
      <c r="AI45" s="1474"/>
    </row>
    <row r="46" spans="1:35" x14ac:dyDescent="0.2">
      <c r="A46" s="358">
        <v>8</v>
      </c>
      <c r="B46" s="358">
        <v>1.0660822000000002E-3</v>
      </c>
      <c r="C46" s="358" t="s">
        <v>1447</v>
      </c>
      <c r="D46" s="743" t="s">
        <v>549</v>
      </c>
      <c r="E46" s="1473"/>
      <c r="F46" s="680" t="str">
        <f>+VLOOKUP($A46,Datos!$F$11:$N$135,2,FALSE)</f>
        <v>C.H. HUAYLLACHO</v>
      </c>
      <c r="G46" s="665" t="str">
        <f>+VLOOKUP($A46,Datos!$F$11:$N$135,3,FALSE)</f>
        <v xml:space="preserve"> </v>
      </c>
      <c r="H46" s="770">
        <f>+VLOOKUP($A46,Datos!$F$11:$N$135,7,FALSE)</f>
        <v>1.0660822000000002E-3</v>
      </c>
      <c r="I46" s="769">
        <f>+VLOOKUP($A46,Datos!$F$11:$N$135,5,FALSE)*1000</f>
        <v>186</v>
      </c>
      <c r="J46" s="768">
        <f t="shared" si="4"/>
        <v>912516.47</v>
      </c>
      <c r="K46" s="767">
        <f t="shared" si="5"/>
        <v>1</v>
      </c>
      <c r="L46" s="754">
        <f>+VLOOKUP($A46,Datos!F$11:K$135,6,FALSE)*1000</f>
        <v>186</v>
      </c>
      <c r="M46" s="1267">
        <f t="shared" si="0"/>
        <v>186</v>
      </c>
      <c r="N46" s="766">
        <f t="shared" si="1"/>
        <v>153.57975678296461</v>
      </c>
      <c r="O46" s="765">
        <f>+IF(VLOOKUP($A46,Datos!$F$11:$N$135,9,FALSE)="CR",Datos!$R$5,H46)</f>
        <v>1.0660822000000002E-3</v>
      </c>
      <c r="P46" s="1408" t="str">
        <f>+IF(VLOOKUP($A46,Datos!$F$11:$N$135,9,FALSE)="CR","(*)","")</f>
        <v/>
      </c>
      <c r="Q46" s="680" t="str">
        <f>+VLOOKUP($A114,Datos!$F$11:$N$135,2,FALSE)</f>
        <v>C.T. ILO1</v>
      </c>
      <c r="R46" s="665" t="str">
        <f>+VLOOKUP($A114,Datos!$F$11:$N$135,3,FALSE)</f>
        <v>TG-2</v>
      </c>
      <c r="S46" s="770">
        <f>+VLOOKUP($A114,Datos!$F$11:$N$135,7,FALSE)</f>
        <v>0.89211912132676641</v>
      </c>
      <c r="T46" s="769">
        <f>+VLOOKUP($A114,Datos!$F$11:$N$135,5,FALSE)*1000</f>
        <v>30724.799999999999</v>
      </c>
      <c r="U46" s="768">
        <f t="shared" si="6"/>
        <v>6969883.6100001996</v>
      </c>
      <c r="V46" s="767">
        <f t="shared" si="7"/>
        <v>0</v>
      </c>
      <c r="W46" s="754">
        <f>+VLOOKUP($A114,Datos!F$11:K$135,6,FALSE)*1000</f>
        <v>30106.240984952121</v>
      </c>
      <c r="X46" s="1267">
        <f t="shared" si="2"/>
        <v>0</v>
      </c>
      <c r="Y46" s="766">
        <f t="shared" si="3"/>
        <v>24858.651441496062</v>
      </c>
      <c r="Z46" s="765">
        <f>+IF(VLOOKUP($A114,Datos!$F$11:$N$135,9,FALSE)="CR",Datos!$R$5,S46)</f>
        <v>1.9045380000000001</v>
      </c>
      <c r="AA46" s="1408" t="str">
        <f>+IF(VLOOKUP($A114,Datos!$F$11:$N$135,9,FALSE)="CR","(*)","")</f>
        <v>(*)</v>
      </c>
      <c r="AB46" s="739"/>
      <c r="AC46" s="737"/>
      <c r="AD46" s="737"/>
      <c r="AG46" s="1401"/>
      <c r="AI46" s="1474"/>
    </row>
    <row r="47" spans="1:35" x14ac:dyDescent="0.2">
      <c r="A47" s="358">
        <v>10</v>
      </c>
      <c r="B47" s="358">
        <v>1.0660822000000002E-3</v>
      </c>
      <c r="C47" s="358" t="s">
        <v>1449</v>
      </c>
      <c r="D47" s="743" t="s">
        <v>549</v>
      </c>
      <c r="E47" s="1473"/>
      <c r="F47" s="680" t="str">
        <f>+VLOOKUP($A47,Datos!$F$11:$N$135,2,FALSE)</f>
        <v>C.H. HUINCO</v>
      </c>
      <c r="G47" s="665" t="str">
        <f>+VLOOKUP($A47,Datos!$F$11:$N$135,3,FALSE)</f>
        <v xml:space="preserve"> </v>
      </c>
      <c r="H47" s="770">
        <f>+VLOOKUP($A47,Datos!$F$11:$N$135,7,FALSE)</f>
        <v>1.0660822000000002E-3</v>
      </c>
      <c r="I47" s="769">
        <f>+VLOOKUP($A47,Datos!$F$11:$N$135,5,FALSE)*1000</f>
        <v>247340</v>
      </c>
      <c r="J47" s="768">
        <f t="shared" si="4"/>
        <v>1159856.47</v>
      </c>
      <c r="K47" s="767">
        <f t="shared" si="5"/>
        <v>1</v>
      </c>
      <c r="L47" s="754">
        <f>+VLOOKUP($A47,Datos!F$11:K$135,6,FALSE)*1000</f>
        <v>247340</v>
      </c>
      <c r="M47" s="1267">
        <f t="shared" si="0"/>
        <v>247340</v>
      </c>
      <c r="N47" s="766">
        <f t="shared" si="1"/>
        <v>204228.04861665843</v>
      </c>
      <c r="O47" s="765">
        <f>+IF(VLOOKUP($A47,Datos!$F$11:$N$135,9,FALSE)="CR",Datos!$R$5,H47)</f>
        <v>1.0660822000000002E-3</v>
      </c>
      <c r="P47" s="1408" t="str">
        <f>+IF(VLOOKUP($A47,Datos!$F$11:$N$135,9,FALSE)="CR","(*)","")</f>
        <v/>
      </c>
      <c r="Q47" s="680" t="str">
        <f>+VLOOKUP($A115,Datos!$F$11:$N$135,2,FALSE)</f>
        <v>C.T. PIURA</v>
      </c>
      <c r="R47" s="665" t="str">
        <f>+VLOOKUP($A115,Datos!$F$11:$N$135,3,FALSE)</f>
        <v>MIRLEES-1</v>
      </c>
      <c r="S47" s="770">
        <f>+VLOOKUP($A115,Datos!$F$11:$N$135,7,FALSE)</f>
        <v>0.91520728667666629</v>
      </c>
      <c r="T47" s="769">
        <f>+VLOOKUP($A115,Datos!$F$11:$N$135,5,FALSE)*1000</f>
        <v>684.5</v>
      </c>
      <c r="U47" s="768">
        <f t="shared" si="6"/>
        <v>6970568.1100001996</v>
      </c>
      <c r="V47" s="767">
        <f t="shared" si="7"/>
        <v>0</v>
      </c>
      <c r="W47" s="754">
        <f>+VLOOKUP($A115,Datos!F$11:K$135,6,FALSE)*1000</f>
        <v>604.11598200474907</v>
      </c>
      <c r="X47" s="1267">
        <f t="shared" si="2"/>
        <v>0</v>
      </c>
      <c r="Y47" s="766">
        <f t="shared" si="3"/>
        <v>498.81712680102788</v>
      </c>
      <c r="Z47" s="765">
        <f>+IF(VLOOKUP($A115,Datos!$F$11:$N$135,9,FALSE)="CR",Datos!$R$5,S47)</f>
        <v>1.9045380000000001</v>
      </c>
      <c r="AA47" s="1408" t="str">
        <f>+IF(VLOOKUP($A115,Datos!$F$11:$N$135,9,FALSE)="CR","(*)","")</f>
        <v>(*)</v>
      </c>
      <c r="AB47" s="739"/>
      <c r="AC47" s="737"/>
      <c r="AD47" s="737"/>
      <c r="AG47" s="1401"/>
      <c r="AI47" s="1474"/>
    </row>
    <row r="48" spans="1:35" x14ac:dyDescent="0.2">
      <c r="A48" s="358">
        <v>67</v>
      </c>
      <c r="B48" s="358">
        <v>1.0660822000000002E-3</v>
      </c>
      <c r="C48" s="358" t="s">
        <v>1486</v>
      </c>
      <c r="D48" s="743" t="s">
        <v>549</v>
      </c>
      <c r="E48" s="1473"/>
      <c r="F48" s="680" t="str">
        <f>+VLOOKUP($A48,Datos!$F$11:$N$135,2,FALSE)</f>
        <v>C.H. MACHUPICCHU</v>
      </c>
      <c r="G48" s="665" t="str">
        <f>+VLOOKUP($A48,Datos!$F$11:$N$135,3,FALSE)</f>
        <v xml:space="preserve"> </v>
      </c>
      <c r="H48" s="770">
        <f>+VLOOKUP($A48,Datos!$F$11:$N$135,7,FALSE)</f>
        <v>1.0660822000000002E-3</v>
      </c>
      <c r="I48" s="769">
        <f>+VLOOKUP($A48,Datos!$F$11:$N$135,5,FALSE)*1000</f>
        <v>88800.4</v>
      </c>
      <c r="J48" s="768">
        <f t="shared" si="4"/>
        <v>1248656.8699999999</v>
      </c>
      <c r="K48" s="767">
        <f t="shared" si="5"/>
        <v>1</v>
      </c>
      <c r="L48" s="754">
        <f>+VLOOKUP($A48,Datos!F$11:K$135,6,FALSE)*1000</f>
        <v>88800</v>
      </c>
      <c r="M48" s="1267">
        <f t="shared" si="0"/>
        <v>88800</v>
      </c>
      <c r="N48" s="766">
        <f t="shared" si="1"/>
        <v>73321.948399608911</v>
      </c>
      <c r="O48" s="765">
        <f>+IF(VLOOKUP($A48,Datos!$F$11:$N$135,9,FALSE)="CR",Datos!$R$5,H48)</f>
        <v>1.0660822000000002E-3</v>
      </c>
      <c r="P48" s="1408" t="str">
        <f>+IF(VLOOKUP($A48,Datos!$F$11:$N$135,9,FALSE)="CR","(*)","")</f>
        <v/>
      </c>
      <c r="Q48" s="680" t="str">
        <f>+VLOOKUP($A116,Datos!$F$11:$N$135,2,FALSE)</f>
        <v>C.T. PIURA</v>
      </c>
      <c r="R48" s="665" t="str">
        <f>+VLOOKUP($A116,Datos!$F$11:$N$135,3,FALSE)</f>
        <v>MIRLEES-4</v>
      </c>
      <c r="S48" s="770">
        <f>+VLOOKUP($A116,Datos!$F$11:$N$135,7,FALSE)</f>
        <v>0.91520728667666629</v>
      </c>
      <c r="T48" s="769">
        <f>+VLOOKUP($A116,Datos!$F$11:$N$135,5,FALSE)*1000</f>
        <v>1122</v>
      </c>
      <c r="U48" s="768">
        <f t="shared" si="6"/>
        <v>6971690.1100001996</v>
      </c>
      <c r="V48" s="767">
        <f t="shared" si="7"/>
        <v>0</v>
      </c>
      <c r="W48" s="754">
        <f>+VLOOKUP($A116,Datos!F$11:K$135,6,FALSE)*1000</f>
        <v>977.2283771486351</v>
      </c>
      <c r="X48" s="1267">
        <f t="shared" si="2"/>
        <v>0</v>
      </c>
      <c r="Y48" s="766">
        <f t="shared" si="3"/>
        <v>806.89514238655158</v>
      </c>
      <c r="Z48" s="765">
        <f>+IF(VLOOKUP($A116,Datos!$F$11:$N$135,9,FALSE)="CR",Datos!$R$5,S48)</f>
        <v>1.9045380000000001</v>
      </c>
      <c r="AA48" s="1408" t="str">
        <f>+IF(VLOOKUP($A116,Datos!$F$11:$N$135,9,FALSE)="CR","(*)","")</f>
        <v>(*)</v>
      </c>
      <c r="AB48" s="739"/>
      <c r="AC48" s="737"/>
      <c r="AD48" s="737"/>
      <c r="AG48" s="1401"/>
      <c r="AI48" s="1474"/>
    </row>
    <row r="49" spans="1:35" x14ac:dyDescent="0.2">
      <c r="A49" s="358">
        <v>38</v>
      </c>
      <c r="B49" s="358">
        <v>1.0660822000000002E-3</v>
      </c>
      <c r="C49" s="358" t="s">
        <v>1468</v>
      </c>
      <c r="D49" s="743" t="s">
        <v>549</v>
      </c>
      <c r="E49" s="1473"/>
      <c r="F49" s="680" t="str">
        <f>+VLOOKUP($A49,Datos!$F$11:$N$135,2,FALSE)</f>
        <v>C.H. MALPASO</v>
      </c>
      <c r="G49" s="665" t="str">
        <f>+VLOOKUP($A49,Datos!$F$11:$N$135,3,FALSE)</f>
        <v xml:space="preserve"> </v>
      </c>
      <c r="H49" s="770">
        <f>+VLOOKUP($A49,Datos!$F$11:$N$135,7,FALSE)</f>
        <v>1.0660822000000002E-3</v>
      </c>
      <c r="I49" s="769">
        <f>+VLOOKUP($A49,Datos!$F$11:$N$135,5,FALSE)*1000</f>
        <v>48021</v>
      </c>
      <c r="J49" s="768">
        <f t="shared" si="4"/>
        <v>1296677.8699999999</v>
      </c>
      <c r="K49" s="767">
        <f t="shared" si="5"/>
        <v>1</v>
      </c>
      <c r="L49" s="754">
        <f>+VLOOKUP($A49,Datos!F$11:K$135,6,FALSE)*1000</f>
        <v>48020.88</v>
      </c>
      <c r="M49" s="1267">
        <f t="shared" si="0"/>
        <v>48020.88</v>
      </c>
      <c r="N49" s="766">
        <f t="shared" si="1"/>
        <v>39650.726187655535</v>
      </c>
      <c r="O49" s="765">
        <f>+IF(VLOOKUP($A49,Datos!$F$11:$N$135,9,FALSE)="CR",Datos!$R$5,H49)</f>
        <v>1.0660822000000002E-3</v>
      </c>
      <c r="P49" s="1408" t="str">
        <f>+IF(VLOOKUP($A49,Datos!$F$11:$N$135,9,FALSE)="CR","(*)","")</f>
        <v/>
      </c>
      <c r="Q49" s="680" t="str">
        <f>+VLOOKUP($A117,Datos!$F$11:$N$135,2,FALSE)</f>
        <v>C.T. ILO1</v>
      </c>
      <c r="R49" s="665" t="str">
        <f>+VLOOKUP($A117,Datos!$F$11:$N$135,3,FALSE)</f>
        <v>TG-1</v>
      </c>
      <c r="S49" s="770">
        <f>+VLOOKUP($A117,Datos!$F$11:$N$135,7,FALSE)</f>
        <v>0.9560357197424284</v>
      </c>
      <c r="T49" s="769">
        <f>+VLOOKUP($A117,Datos!$F$11:$N$135,5,FALSE)*1000</f>
        <v>34928.9</v>
      </c>
      <c r="U49" s="768">
        <f t="shared" si="6"/>
        <v>7006619.0100002</v>
      </c>
      <c r="V49" s="767">
        <f t="shared" si="7"/>
        <v>0</v>
      </c>
      <c r="W49" s="754">
        <f>+VLOOKUP($A117,Datos!F$11:K$135,6,FALSE)*1000</f>
        <v>34928.9</v>
      </c>
      <c r="X49" s="1267">
        <f t="shared" si="2"/>
        <v>0</v>
      </c>
      <c r="Y49" s="766">
        <f t="shared" si="3"/>
        <v>28840.70949836824</v>
      </c>
      <c r="Z49" s="765">
        <f>+IF(VLOOKUP($A117,Datos!$F$11:$N$135,9,FALSE)="CR",Datos!$R$5,S49)</f>
        <v>0.9560357197424284</v>
      </c>
      <c r="AA49" s="1408" t="str">
        <f>+IF(VLOOKUP($A117,Datos!$F$11:$N$135,9,FALSE)="CR","(*)","")</f>
        <v/>
      </c>
      <c r="AB49" s="739"/>
      <c r="AC49" s="737"/>
      <c r="AD49" s="737"/>
      <c r="AG49" s="1401"/>
      <c r="AI49" s="1474"/>
    </row>
    <row r="50" spans="1:35" x14ac:dyDescent="0.2">
      <c r="A50" s="358">
        <v>42</v>
      </c>
      <c r="B50" s="358">
        <v>1.0660822000000002E-3</v>
      </c>
      <c r="C50" s="358" t="s">
        <v>1472</v>
      </c>
      <c r="D50" s="743" t="s">
        <v>549</v>
      </c>
      <c r="E50" s="1473"/>
      <c r="F50" s="680" t="str">
        <f>+VLOOKUP($A50,Datos!$F$11:$N$135,2,FALSE)</f>
        <v>C.H. MANTARO</v>
      </c>
      <c r="G50" s="665" t="str">
        <f>+VLOOKUP($A50,Datos!$F$11:$N$135,3,FALSE)</f>
        <v xml:space="preserve"> </v>
      </c>
      <c r="H50" s="770">
        <f>+VLOOKUP($A50,Datos!$F$11:$N$135,7,FALSE)</f>
        <v>1.0660822000000002E-3</v>
      </c>
      <c r="I50" s="769">
        <f>+VLOOKUP($A50,Datos!$F$11:$N$135,5,FALSE)*1000</f>
        <v>670657</v>
      </c>
      <c r="J50" s="768">
        <f t="shared" si="4"/>
        <v>1967334.8699999999</v>
      </c>
      <c r="K50" s="767">
        <f t="shared" si="5"/>
        <v>1</v>
      </c>
      <c r="L50" s="754">
        <f>+VLOOKUP($A50,Datos!F$11:K$135,6,FALSE)*1000</f>
        <v>670656.99999999988</v>
      </c>
      <c r="M50" s="1267">
        <f t="shared" si="0"/>
        <v>670656.99999999988</v>
      </c>
      <c r="N50" s="766">
        <f t="shared" si="1"/>
        <v>553759.88679996063</v>
      </c>
      <c r="O50" s="765">
        <f>+IF(VLOOKUP($A50,Datos!$F$11:$N$135,9,FALSE)="CR",Datos!$R$5,H50)</f>
        <v>1.0660822000000002E-3</v>
      </c>
      <c r="P50" s="1408" t="str">
        <f>+IF(VLOOKUP($A50,Datos!$F$11:$N$135,9,FALSE)="CR","(*)","")</f>
        <v/>
      </c>
      <c r="Q50" s="680" t="str">
        <f>+VLOOKUP($A118,Datos!$F$11:$N$135,2,FALSE)</f>
        <v>C.T. CHILINA</v>
      </c>
      <c r="R50" s="665" t="str">
        <f>+VLOOKUP($A118,Datos!$F$11:$N$135,3,FALSE)</f>
        <v xml:space="preserve">C. COMBINADO </v>
      </c>
      <c r="S50" s="770">
        <f>+VLOOKUP($A118,Datos!$F$11:$N$135,7,FALSE)</f>
        <v>0.97472140401539875</v>
      </c>
      <c r="T50" s="769">
        <f>+VLOOKUP($A118,Datos!$F$11:$N$135,5,FALSE)*1000</f>
        <v>15753.7</v>
      </c>
      <c r="U50" s="768">
        <f t="shared" si="6"/>
        <v>7022372.7100002002</v>
      </c>
      <c r="V50" s="767">
        <f t="shared" si="7"/>
        <v>0</v>
      </c>
      <c r="W50" s="754">
        <f>+VLOOKUP($A118,Datos!F$11:K$135,6,FALSE)*1000</f>
        <v>15468.551033902411</v>
      </c>
      <c r="X50" s="1267">
        <f t="shared" si="2"/>
        <v>0</v>
      </c>
      <c r="Y50" s="766">
        <f t="shared" si="3"/>
        <v>12772.345728879613</v>
      </c>
      <c r="Z50" s="765">
        <f>+IF(VLOOKUP($A118,Datos!$F$11:$N$135,9,FALSE)="CR",Datos!$R$5,S50)</f>
        <v>0.97472140401539875</v>
      </c>
      <c r="AA50" s="1408" t="str">
        <f>+IF(VLOOKUP($A118,Datos!$F$11:$N$135,9,FALSE)="CR","(*)","")</f>
        <v/>
      </c>
      <c r="AB50" s="739"/>
      <c r="AC50" s="737"/>
      <c r="AD50" s="737"/>
      <c r="AG50" s="1401"/>
      <c r="AI50" s="1474"/>
    </row>
    <row r="51" spans="1:35" x14ac:dyDescent="0.2">
      <c r="A51" s="358">
        <v>11</v>
      </c>
      <c r="B51" s="358">
        <v>1.0660822000000002E-3</v>
      </c>
      <c r="C51" s="358" t="s">
        <v>1450</v>
      </c>
      <c r="D51" s="743" t="s">
        <v>549</v>
      </c>
      <c r="E51" s="1473"/>
      <c r="F51" s="680" t="str">
        <f>+VLOOKUP($A51,Datos!$F$11:$N$135,2,FALSE)</f>
        <v>C.H. MATUCANA</v>
      </c>
      <c r="G51" s="665" t="str">
        <f>+VLOOKUP($A51,Datos!$F$11:$N$135,3,FALSE)</f>
        <v xml:space="preserve"> </v>
      </c>
      <c r="H51" s="770">
        <f>+VLOOKUP($A51,Datos!$F$11:$N$135,7,FALSE)</f>
        <v>1.0660822000000002E-3</v>
      </c>
      <c r="I51" s="769">
        <f>+VLOOKUP($A51,Datos!$F$11:$N$135,5,FALSE)*1000</f>
        <v>128578</v>
      </c>
      <c r="J51" s="768">
        <f t="shared" si="4"/>
        <v>2095912.8699999999</v>
      </c>
      <c r="K51" s="767">
        <f t="shared" si="5"/>
        <v>1</v>
      </c>
      <c r="L51" s="754">
        <f>+VLOOKUP($A51,Datos!F$11:K$135,6,FALSE)*1000</f>
        <v>128577.82</v>
      </c>
      <c r="M51" s="1267">
        <f t="shared" si="0"/>
        <v>128577.82</v>
      </c>
      <c r="N51" s="766">
        <f t="shared" si="1"/>
        <v>106166.39958754733</v>
      </c>
      <c r="O51" s="765">
        <f>+IF(VLOOKUP($A51,Datos!$F$11:$N$135,9,FALSE)="CR",Datos!$R$5,H51)</f>
        <v>1.0660822000000002E-3</v>
      </c>
      <c r="P51" s="1408" t="str">
        <f>+IF(VLOOKUP($A51,Datos!$F$11:$N$135,9,FALSE)="CR","(*)","")</f>
        <v/>
      </c>
      <c r="Q51" s="680" t="str">
        <f>+VLOOKUP($A119,Datos!$F$11:$N$135,2,FALSE)</f>
        <v>C.T. BELLAVISTA</v>
      </c>
      <c r="R51" s="665" t="str">
        <f>+VLOOKUP($A119,Datos!$F$11:$N$135,3,FALSE)</f>
        <v>ALCO</v>
      </c>
      <c r="S51" s="770">
        <f>+VLOOKUP($A119,Datos!$F$11:$N$135,7,FALSE)</f>
        <v>1.0877144860105474</v>
      </c>
      <c r="T51" s="769">
        <f>+VLOOKUP($A119,Datos!$F$11:$N$135,5,FALSE)*1000</f>
        <v>1547.56</v>
      </c>
      <c r="U51" s="768">
        <f t="shared" si="6"/>
        <v>7023920.2700001998</v>
      </c>
      <c r="V51" s="767">
        <f t="shared" si="7"/>
        <v>0</v>
      </c>
      <c r="W51" s="754">
        <f>+VLOOKUP($A119,Datos!F$11:K$135,6,FALSE)*1000</f>
        <v>1491.6154705161987</v>
      </c>
      <c r="X51" s="1267">
        <f t="shared" si="2"/>
        <v>0</v>
      </c>
      <c r="Y51" s="766">
        <f t="shared" si="3"/>
        <v>1231.6233396536834</v>
      </c>
      <c r="Z51" s="765">
        <f>+IF(VLOOKUP($A119,Datos!$F$11:$N$135,9,FALSE)="CR",Datos!$R$5,S51)</f>
        <v>1.9045380000000001</v>
      </c>
      <c r="AA51" s="1408" t="str">
        <f>+IF(VLOOKUP($A119,Datos!$F$11:$N$135,9,FALSE)="CR","(*)","")</f>
        <v>(*)</v>
      </c>
      <c r="AB51" s="739"/>
      <c r="AC51" s="737"/>
      <c r="AD51" s="737"/>
      <c r="AG51" s="1401"/>
      <c r="AI51" s="1474"/>
    </row>
    <row r="52" spans="1:35" x14ac:dyDescent="0.2">
      <c r="A52" s="358">
        <v>9</v>
      </c>
      <c r="B52" s="358">
        <v>1.0660822000000002E-3</v>
      </c>
      <c r="C52" s="358" t="s">
        <v>1448</v>
      </c>
      <c r="D52" s="743" t="s">
        <v>549</v>
      </c>
      <c r="E52" s="1473"/>
      <c r="F52" s="680" t="str">
        <f>+VLOOKUP($A52,Datos!$F$11:$N$135,2,FALSE)</f>
        <v>C.H. MISAPUQUIO</v>
      </c>
      <c r="G52" s="665" t="str">
        <f>+VLOOKUP($A52,Datos!$F$11:$N$135,3,FALSE)</f>
        <v xml:space="preserve"> </v>
      </c>
      <c r="H52" s="770">
        <f>+VLOOKUP($A52,Datos!$F$11:$N$135,7,FALSE)</f>
        <v>1.0660822000000002E-3</v>
      </c>
      <c r="I52" s="769">
        <f>+VLOOKUP($A52,Datos!$F$11:$N$135,5,FALSE)*1000</f>
        <v>3866</v>
      </c>
      <c r="J52" s="768">
        <f t="shared" si="4"/>
        <v>2099778.87</v>
      </c>
      <c r="K52" s="767">
        <f t="shared" si="5"/>
        <v>1</v>
      </c>
      <c r="L52" s="754">
        <f>+VLOOKUP($A52,Datos!F$11:K$135,6,FALSE)*1000</f>
        <v>3866</v>
      </c>
      <c r="M52" s="1267">
        <f t="shared" si="0"/>
        <v>3866</v>
      </c>
      <c r="N52" s="766">
        <f t="shared" si="1"/>
        <v>3192.1469877577483</v>
      </c>
      <c r="O52" s="765">
        <f>+IF(VLOOKUP($A52,Datos!$F$11:$N$135,9,FALSE)="CR",Datos!$R$5,H52)</f>
        <v>1.0660822000000002E-3</v>
      </c>
      <c r="P52" s="1408" t="str">
        <f>+IF(VLOOKUP($A52,Datos!$F$11:$N$135,9,FALSE)="CR","(*)","")</f>
        <v/>
      </c>
      <c r="Q52" s="680" t="str">
        <f>+VLOOKUP($A120,Datos!$F$11:$N$135,2,FALSE)</f>
        <v>C.T. CHIMBOTE</v>
      </c>
      <c r="R52" s="665" t="str">
        <f>+VLOOKUP($A120,Datos!$F$11:$N$135,3,FALSE)</f>
        <v>TG-3</v>
      </c>
      <c r="S52" s="770">
        <f>+VLOOKUP($A120,Datos!$F$11:$N$135,7,FALSE)</f>
        <v>1.143746185102853</v>
      </c>
      <c r="T52" s="769">
        <f>+VLOOKUP($A120,Datos!$F$11:$N$135,5,FALSE)*1000</f>
        <v>20201.899999999998</v>
      </c>
      <c r="U52" s="768">
        <f t="shared" si="6"/>
        <v>7044122.1700002002</v>
      </c>
      <c r="V52" s="767">
        <f t="shared" si="7"/>
        <v>0</v>
      </c>
      <c r="W52" s="754">
        <f>+VLOOKUP($A120,Datos!F$11:K$135,6,FALSE)*1000</f>
        <v>19944.01006644715</v>
      </c>
      <c r="X52" s="1267">
        <f t="shared" si="2"/>
        <v>0</v>
      </c>
      <c r="Y52" s="766">
        <f t="shared" si="3"/>
        <v>16467.721587537373</v>
      </c>
      <c r="Z52" s="765">
        <f>+IF(VLOOKUP($A120,Datos!$F$11:$N$135,9,FALSE)="CR",Datos!$R$5,S52)</f>
        <v>1.143746185102853</v>
      </c>
      <c r="AA52" s="1408" t="str">
        <f>+IF(VLOOKUP($A120,Datos!$F$11:$N$135,9,FALSE)="CR","(*)","")</f>
        <v/>
      </c>
      <c r="AB52" s="739"/>
      <c r="AC52" s="737"/>
      <c r="AD52" s="737"/>
      <c r="AG52" s="1401"/>
      <c r="AI52" s="1474"/>
    </row>
    <row r="53" spans="1:35" x14ac:dyDescent="0.2">
      <c r="A53" s="358">
        <v>13</v>
      </c>
      <c r="B53" s="358">
        <v>1.0660822000000002E-3</v>
      </c>
      <c r="C53" s="358" t="s">
        <v>1452</v>
      </c>
      <c r="D53" s="743" t="s">
        <v>549</v>
      </c>
      <c r="E53" s="1473"/>
      <c r="F53" s="680" t="str">
        <f>+VLOOKUP($A53,Datos!$F$11:$N$135,2,FALSE)</f>
        <v>C.H. MOYOPAMPA</v>
      </c>
      <c r="G53" s="665" t="str">
        <f>+VLOOKUP($A53,Datos!$F$11:$N$135,3,FALSE)</f>
        <v xml:space="preserve"> </v>
      </c>
      <c r="H53" s="770">
        <f>+VLOOKUP($A53,Datos!$F$11:$N$135,7,FALSE)</f>
        <v>1.0660822000000002E-3</v>
      </c>
      <c r="I53" s="769">
        <f>+VLOOKUP($A53,Datos!$F$11:$N$135,5,FALSE)*1000</f>
        <v>66127</v>
      </c>
      <c r="J53" s="768">
        <f t="shared" si="4"/>
        <v>2165905.87</v>
      </c>
      <c r="K53" s="767">
        <f t="shared" si="5"/>
        <v>1</v>
      </c>
      <c r="L53" s="754">
        <f>+VLOOKUP($A53,Datos!F$11:K$135,6,FALSE)*1000</f>
        <v>66127</v>
      </c>
      <c r="M53" s="1267">
        <f t="shared" si="0"/>
        <v>66127</v>
      </c>
      <c r="N53" s="766">
        <f t="shared" si="1"/>
        <v>54600.906326812372</v>
      </c>
      <c r="O53" s="765">
        <f>+IF(VLOOKUP($A53,Datos!$F$11:$N$135,9,FALSE)="CR",Datos!$R$5,H53)</f>
        <v>1.0660822000000002E-3</v>
      </c>
      <c r="P53" s="1408" t="str">
        <f>+IF(VLOOKUP($A53,Datos!$F$11:$N$135,9,FALSE)="CR","(*)","")</f>
        <v/>
      </c>
      <c r="Q53" s="680" t="str">
        <f>+VLOOKUP($A121,Datos!$F$11:$N$135,2,FALSE)</f>
        <v>C.T. PIURA</v>
      </c>
      <c r="R53" s="665" t="str">
        <f>+VLOOKUP($A121,Datos!$F$11:$N$135,3,FALSE)</f>
        <v>TG</v>
      </c>
      <c r="S53" s="770">
        <f>+VLOOKUP($A121,Datos!$F$11:$N$135,7,FALSE)</f>
        <v>1.3984085523259349</v>
      </c>
      <c r="T53" s="769">
        <f>+VLOOKUP($A121,Datos!$F$11:$N$135,5,FALSE)*1000</f>
        <v>16815</v>
      </c>
      <c r="U53" s="768">
        <f t="shared" si="6"/>
        <v>7060937.1700002002</v>
      </c>
      <c r="V53" s="767">
        <f t="shared" si="7"/>
        <v>0</v>
      </c>
      <c r="W53" s="754">
        <f>+VLOOKUP($A121,Datos!F$11:K$135,6,FALSE)*1000</f>
        <v>16322.228483522633</v>
      </c>
      <c r="X53" s="1267">
        <f t="shared" si="2"/>
        <v>0</v>
      </c>
      <c r="Y53" s="766">
        <f t="shared" si="3"/>
        <v>13477.225164813888</v>
      </c>
      <c r="Z53" s="765">
        <f>+IF(VLOOKUP($A121,Datos!$F$11:$N$135,9,FALSE)="CR",Datos!$R$5,S53)</f>
        <v>1.3984085523259349</v>
      </c>
      <c r="AA53" s="1408" t="str">
        <f>+IF(VLOOKUP($A121,Datos!$F$11:$N$135,9,FALSE)="CR","(*)","")</f>
        <v/>
      </c>
      <c r="AB53" s="739"/>
      <c r="AC53" s="737"/>
      <c r="AD53" s="737"/>
      <c r="AG53" s="1401"/>
      <c r="AI53" s="1474"/>
    </row>
    <row r="54" spans="1:35" x14ac:dyDescent="0.2">
      <c r="A54" s="358">
        <v>39</v>
      </c>
      <c r="B54" s="358">
        <v>1.0660822000000002E-3</v>
      </c>
      <c r="C54" s="358" t="s">
        <v>1469</v>
      </c>
      <c r="D54" s="743" t="s">
        <v>549</v>
      </c>
      <c r="E54" s="1473"/>
      <c r="F54" s="680" t="str">
        <f>+VLOOKUP($A54,Datos!$F$11:$N$135,2,FALSE)</f>
        <v>C.H. OROYA</v>
      </c>
      <c r="G54" s="665" t="str">
        <f>+VLOOKUP($A54,Datos!$F$11:$N$135,3,FALSE)</f>
        <v xml:space="preserve"> </v>
      </c>
      <c r="H54" s="770">
        <f>+VLOOKUP($A54,Datos!$F$11:$N$135,7,FALSE)</f>
        <v>1.0660822000000002E-3</v>
      </c>
      <c r="I54" s="769">
        <f>+VLOOKUP($A54,Datos!$F$11:$N$135,5,FALSE)*1000</f>
        <v>9480</v>
      </c>
      <c r="J54" s="768">
        <f t="shared" si="4"/>
        <v>2175385.87</v>
      </c>
      <c r="K54" s="767">
        <f t="shared" si="5"/>
        <v>1</v>
      </c>
      <c r="L54" s="754">
        <f>+VLOOKUP($A54,Datos!F$11:K$135,6,FALSE)*1000</f>
        <v>9480</v>
      </c>
      <c r="M54" s="1267">
        <f t="shared" si="0"/>
        <v>9480</v>
      </c>
      <c r="N54" s="766">
        <f t="shared" si="1"/>
        <v>7827.6134102285187</v>
      </c>
      <c r="O54" s="765">
        <f>+IF(VLOOKUP($A54,Datos!$F$11:$N$135,9,FALSE)="CR",Datos!$R$5,H54)</f>
        <v>1.0660822000000002E-3</v>
      </c>
      <c r="P54" s="1408" t="str">
        <f>+IF(VLOOKUP($A54,Datos!$F$11:$N$135,9,FALSE)="CR","(*)","")</f>
        <v/>
      </c>
      <c r="Q54" s="680"/>
      <c r="R54" s="665"/>
      <c r="S54" s="770"/>
      <c r="T54" s="769"/>
      <c r="U54" s="768"/>
      <c r="V54" s="767"/>
      <c r="W54" s="754"/>
      <c r="X54" s="1267"/>
      <c r="Y54" s="766"/>
      <c r="Z54" s="765"/>
      <c r="AA54" s="1408"/>
      <c r="AB54" s="739"/>
      <c r="AC54" s="737"/>
      <c r="AD54" s="737"/>
      <c r="AG54" s="1401"/>
      <c r="AI54" s="1474"/>
    </row>
    <row r="55" spans="1:35" x14ac:dyDescent="0.2">
      <c r="A55" s="358">
        <v>40</v>
      </c>
      <c r="B55" s="358">
        <v>1.0660822000000002E-3</v>
      </c>
      <c r="C55" s="358" t="s">
        <v>1470</v>
      </c>
      <c r="D55" s="743" t="s">
        <v>549</v>
      </c>
      <c r="E55" s="1473"/>
      <c r="F55" s="680" t="str">
        <f>+VLOOKUP($A55,Datos!$F$11:$N$135,2,FALSE)</f>
        <v>C.H. PACHACHACA</v>
      </c>
      <c r="G55" s="665" t="str">
        <f>+VLOOKUP($A55,Datos!$F$11:$N$135,3,FALSE)</f>
        <v xml:space="preserve"> </v>
      </c>
      <c r="H55" s="770">
        <f>+VLOOKUP($A55,Datos!$F$11:$N$135,7,FALSE)</f>
        <v>1.0660822000000002E-3</v>
      </c>
      <c r="I55" s="769">
        <f>+VLOOKUP($A55,Datos!$F$11:$N$135,5,FALSE)*1000</f>
        <v>9650</v>
      </c>
      <c r="J55" s="768">
        <f t="shared" si="4"/>
        <v>2185035.87</v>
      </c>
      <c r="K55" s="767">
        <f t="shared" si="5"/>
        <v>1</v>
      </c>
      <c r="L55" s="754">
        <f>+VLOOKUP($A55,Datos!F$11:K$135,6,FALSE)*1000</f>
        <v>9650</v>
      </c>
      <c r="M55" s="1267">
        <f t="shared" si="0"/>
        <v>9650</v>
      </c>
      <c r="N55" s="766">
        <f t="shared" si="1"/>
        <v>7967.9820051376801</v>
      </c>
      <c r="O55" s="765">
        <f>+IF(VLOOKUP($A55,Datos!$F$11:$N$135,9,FALSE)="CR",Datos!$R$5,H55)</f>
        <v>1.0660822000000002E-3</v>
      </c>
      <c r="P55" s="1408" t="str">
        <f>+IF(VLOOKUP($A55,Datos!$F$11:$N$135,9,FALSE)="CR","(*)","")</f>
        <v/>
      </c>
      <c r="Q55" s="680"/>
      <c r="R55" s="665"/>
      <c r="S55" s="770"/>
      <c r="T55" s="769"/>
      <c r="U55" s="768"/>
      <c r="V55" s="767"/>
      <c r="W55" s="754"/>
      <c r="X55" s="1267"/>
      <c r="Y55" s="766"/>
      <c r="Z55" s="765"/>
      <c r="AA55" s="1408"/>
      <c r="AB55" s="739"/>
      <c r="AC55" s="737"/>
      <c r="AD55" s="737"/>
      <c r="AG55" s="1401"/>
      <c r="AI55" s="1474"/>
    </row>
    <row r="56" spans="1:35" x14ac:dyDescent="0.2">
      <c r="A56" s="358">
        <v>4</v>
      </c>
      <c r="B56" s="358">
        <v>1.0660822000000002E-3</v>
      </c>
      <c r="C56" s="358" t="s">
        <v>1443</v>
      </c>
      <c r="D56" s="743" t="s">
        <v>549</v>
      </c>
      <c r="E56" s="1473"/>
      <c r="F56" s="680" t="str">
        <f>+VLOOKUP($A56,Datos!$F$11:$N$135,2,FALSE)</f>
        <v>C.H. PARIAC</v>
      </c>
      <c r="G56" s="665" t="str">
        <f>+VLOOKUP($A56,Datos!$F$11:$N$135,3,FALSE)</f>
        <v xml:space="preserve"> </v>
      </c>
      <c r="H56" s="770">
        <f>+VLOOKUP($A56,Datos!$F$11:$N$135,7,FALSE)</f>
        <v>1.0660822000000002E-3</v>
      </c>
      <c r="I56" s="769">
        <f>+VLOOKUP($A56,Datos!$F$11:$N$135,5,FALSE)*1000</f>
        <v>4951</v>
      </c>
      <c r="J56" s="768">
        <f t="shared" si="4"/>
        <v>2189986.87</v>
      </c>
      <c r="K56" s="767">
        <f t="shared" si="5"/>
        <v>1</v>
      </c>
      <c r="L56" s="754">
        <f>+VLOOKUP($A56,Datos!F$11:K$135,6,FALSE)*1000</f>
        <v>4951</v>
      </c>
      <c r="M56" s="1267">
        <f t="shared" si="0"/>
        <v>4951</v>
      </c>
      <c r="N56" s="766">
        <f t="shared" si="1"/>
        <v>4088.0289023250416</v>
      </c>
      <c r="O56" s="765">
        <f>+IF(VLOOKUP($A56,Datos!$F$11:$N$135,9,FALSE)="CR",Datos!$R$5,H56)</f>
        <v>1.0660822000000002E-3</v>
      </c>
      <c r="P56" s="1408" t="str">
        <f>+IF(VLOOKUP($A56,Datos!$F$11:$N$135,9,FALSE)="CR","(*)","")</f>
        <v/>
      </c>
      <c r="Q56" s="680"/>
      <c r="R56" s="665"/>
      <c r="S56" s="770"/>
      <c r="T56" s="769"/>
      <c r="U56" s="768"/>
      <c r="V56" s="767"/>
      <c r="W56" s="754"/>
      <c r="X56" s="1267"/>
      <c r="Y56" s="766"/>
      <c r="Z56" s="765"/>
      <c r="AA56" s="1408"/>
      <c r="AB56" s="739"/>
      <c r="AC56" s="737"/>
      <c r="AD56" s="737"/>
      <c r="AG56" s="1401"/>
      <c r="AI56" s="1474"/>
    </row>
    <row r="57" spans="1:35" x14ac:dyDescent="0.2">
      <c r="A57" s="358">
        <v>102</v>
      </c>
      <c r="B57" s="358">
        <v>1.0660822000000002E-3</v>
      </c>
      <c r="C57" s="358" t="s">
        <v>1514</v>
      </c>
      <c r="D57" s="743" t="s">
        <v>549</v>
      </c>
      <c r="E57" s="1473"/>
      <c r="F57" s="680" t="str">
        <f>+VLOOKUP($A57,Datos!$F$11:$N$135,2,FALSE)</f>
        <v>C.H. PÍAS</v>
      </c>
      <c r="G57" s="665" t="str">
        <f>+VLOOKUP($A57,Datos!$F$11:$N$135,3,FALSE)</f>
        <v xml:space="preserve"> </v>
      </c>
      <c r="H57" s="770">
        <f>+VLOOKUP($A57,Datos!$F$11:$N$135,7,FALSE)</f>
        <v>1.0660822000000002E-3</v>
      </c>
      <c r="I57" s="769">
        <f>+VLOOKUP($A57,Datos!$F$11:$N$135,5,FALSE)*1000</f>
        <v>12600</v>
      </c>
      <c r="J57" s="768">
        <f t="shared" si="4"/>
        <v>2202586.87</v>
      </c>
      <c r="K57" s="767">
        <f t="shared" si="5"/>
        <v>1</v>
      </c>
      <c r="L57" s="754">
        <f>+VLOOKUP($A57,Datos!F$11:K$135,6,FALSE)*1000</f>
        <v>12600</v>
      </c>
      <c r="M57" s="1267">
        <f t="shared" si="0"/>
        <v>12600</v>
      </c>
      <c r="N57" s="766">
        <f t="shared" si="1"/>
        <v>10403.789975620182</v>
      </c>
      <c r="O57" s="765">
        <f>+IF(VLOOKUP($A57,Datos!$F$11:$N$135,9,FALSE)="CR",Datos!$R$5,H57)</f>
        <v>1.0660822000000002E-3</v>
      </c>
      <c r="P57" s="1408" t="str">
        <f>+IF(VLOOKUP($A57,Datos!$F$11:$N$135,9,FALSE)="CR","(*)","")</f>
        <v/>
      </c>
      <c r="Q57" s="680"/>
      <c r="R57" s="665"/>
      <c r="S57" s="770"/>
      <c r="T57" s="769"/>
      <c r="U57" s="768"/>
      <c r="V57" s="767"/>
      <c r="W57" s="754"/>
      <c r="X57" s="1267"/>
      <c r="Y57" s="766"/>
      <c r="Z57" s="765"/>
      <c r="AA57" s="1408"/>
      <c r="AB57" s="739"/>
      <c r="AC57" s="737"/>
      <c r="AD57" s="737"/>
      <c r="AG57" s="1401"/>
      <c r="AI57" s="1474"/>
    </row>
    <row r="58" spans="1:35" x14ac:dyDescent="0.2">
      <c r="A58" s="358">
        <v>95</v>
      </c>
      <c r="B58" s="358">
        <v>1.0660822000000002E-3</v>
      </c>
      <c r="C58" s="358" t="s">
        <v>1509</v>
      </c>
      <c r="D58" s="743" t="s">
        <v>549</v>
      </c>
      <c r="E58" s="1473"/>
      <c r="F58" s="680" t="str">
        <f>+VLOOKUP($A58,Datos!$F$11:$N$135,2,FALSE)</f>
        <v>C.H. PLATANAL</v>
      </c>
      <c r="G58" s="665" t="str">
        <f>+VLOOKUP($A58,Datos!$F$11:$N$135,3,FALSE)</f>
        <v xml:space="preserve"> </v>
      </c>
      <c r="H58" s="770">
        <f>+VLOOKUP($A58,Datos!$F$11:$N$135,7,FALSE)</f>
        <v>1.0660822000000002E-3</v>
      </c>
      <c r="I58" s="769">
        <f>+VLOOKUP($A58,Datos!$F$11:$N$135,5,FALSE)*1000</f>
        <v>222213</v>
      </c>
      <c r="J58" s="768">
        <f t="shared" si="4"/>
        <v>2424799.87</v>
      </c>
      <c r="K58" s="767">
        <f t="shared" si="5"/>
        <v>1</v>
      </c>
      <c r="L58" s="754">
        <f>+VLOOKUP($A58,Datos!F$11:K$135,6,FALSE)*1000</f>
        <v>222213</v>
      </c>
      <c r="M58" s="1267">
        <f t="shared" si="0"/>
        <v>222213</v>
      </c>
      <c r="N58" s="766">
        <f t="shared" si="1"/>
        <v>183480.74459146729</v>
      </c>
      <c r="O58" s="765">
        <f>+IF(VLOOKUP($A58,Datos!$F$11:$N$135,9,FALSE)="CR",Datos!$R$5,H58)</f>
        <v>1.0660822000000002E-3</v>
      </c>
      <c r="P58" s="1408" t="str">
        <f>+IF(VLOOKUP($A58,Datos!$F$11:$N$135,9,FALSE)="CR","(*)","")</f>
        <v/>
      </c>
      <c r="Q58" s="680"/>
      <c r="R58" s="665"/>
      <c r="S58" s="770"/>
      <c r="T58" s="769"/>
      <c r="U58" s="768"/>
      <c r="V58" s="767"/>
      <c r="W58" s="754"/>
      <c r="X58" s="1267"/>
      <c r="Y58" s="766"/>
      <c r="Z58" s="765"/>
      <c r="AA58" s="1408"/>
      <c r="AB58" s="739"/>
      <c r="AD58" s="737"/>
      <c r="AG58" s="1401"/>
      <c r="AI58" s="1474"/>
    </row>
    <row r="59" spans="1:35" x14ac:dyDescent="0.2">
      <c r="A59" s="358">
        <v>43</v>
      </c>
      <c r="B59" s="358">
        <v>1.0660822000000002E-3</v>
      </c>
      <c r="C59" s="358" t="s">
        <v>1473</v>
      </c>
      <c r="D59" s="743" t="s">
        <v>549</v>
      </c>
      <c r="E59" s="1473"/>
      <c r="F59" s="680" t="str">
        <f>+VLOOKUP($A59,Datos!$F$11:$N$135,2,FALSE)</f>
        <v>C.H. RESTITUCION</v>
      </c>
      <c r="G59" s="665" t="str">
        <f>+VLOOKUP($A59,Datos!$F$11:$N$135,3,FALSE)</f>
        <v xml:space="preserve"> </v>
      </c>
      <c r="H59" s="770">
        <f>+VLOOKUP($A59,Datos!$F$11:$N$135,7,FALSE)</f>
        <v>1.0660822000000002E-3</v>
      </c>
      <c r="I59" s="769">
        <f>+VLOOKUP($A59,Datos!$F$11:$N$135,5,FALSE)*1000</f>
        <v>215359</v>
      </c>
      <c r="J59" s="768">
        <f t="shared" si="4"/>
        <v>2640158.87</v>
      </c>
      <c r="K59" s="767">
        <f t="shared" si="5"/>
        <v>1</v>
      </c>
      <c r="L59" s="754">
        <f>+VLOOKUP($A59,Datos!F$11:K$135,6,FALSE)*1000</f>
        <v>215359</v>
      </c>
      <c r="M59" s="1267">
        <f t="shared" si="0"/>
        <v>215359</v>
      </c>
      <c r="N59" s="766">
        <f t="shared" si="1"/>
        <v>177821.41312377676</v>
      </c>
      <c r="O59" s="765">
        <f>+IF(VLOOKUP($A59,Datos!$F$11:$N$135,9,FALSE)="CR",Datos!$R$5,H59)</f>
        <v>1.0660822000000002E-3</v>
      </c>
      <c r="P59" s="1408" t="str">
        <f>+IF(VLOOKUP($A59,Datos!$F$11:$N$135,9,FALSE)="CR","(*)","")</f>
        <v/>
      </c>
      <c r="Q59" s="680"/>
      <c r="R59" s="665"/>
      <c r="S59" s="770"/>
      <c r="T59" s="769"/>
      <c r="U59" s="768"/>
      <c r="V59" s="767"/>
      <c r="W59" s="754"/>
      <c r="X59" s="1267"/>
      <c r="Y59" s="766"/>
      <c r="Z59" s="765"/>
      <c r="AA59" s="1408"/>
      <c r="AB59" s="739"/>
      <c r="AC59" s="737"/>
      <c r="AD59" s="737"/>
      <c r="AG59" s="1401"/>
      <c r="AI59" s="1474"/>
    </row>
    <row r="60" spans="1:35" x14ac:dyDescent="0.2">
      <c r="A60" s="358">
        <v>6</v>
      </c>
      <c r="B60" s="358">
        <v>1.0660822000000002E-3</v>
      </c>
      <c r="C60" s="358" t="s">
        <v>1445</v>
      </c>
      <c r="D60" s="743" t="s">
        <v>549</v>
      </c>
      <c r="E60" s="1473"/>
      <c r="F60" s="680" t="str">
        <f>+VLOOKUP($A60,Datos!$F$11:$N$135,2,FALSE)</f>
        <v>C.H. SAN ANTONIO</v>
      </c>
      <c r="G60" s="665" t="str">
        <f>+VLOOKUP($A60,Datos!$F$11:$N$135,3,FALSE)</f>
        <v xml:space="preserve"> </v>
      </c>
      <c r="H60" s="770">
        <f>+VLOOKUP($A60,Datos!$F$11:$N$135,7,FALSE)</f>
        <v>1.0660822000000002E-3</v>
      </c>
      <c r="I60" s="769">
        <f>+VLOOKUP($A60,Datos!$F$11:$N$135,5,FALSE)*1000</f>
        <v>580</v>
      </c>
      <c r="J60" s="768">
        <f t="shared" si="4"/>
        <v>2640738.87</v>
      </c>
      <c r="K60" s="767">
        <f t="shared" si="5"/>
        <v>1</v>
      </c>
      <c r="L60" s="754">
        <f>+VLOOKUP($A60,Datos!F$11:K$135,6,FALSE)*1000</f>
        <v>580</v>
      </c>
      <c r="M60" s="1267">
        <f t="shared" si="0"/>
        <v>580</v>
      </c>
      <c r="N60" s="766">
        <f t="shared" si="1"/>
        <v>478.90461792537349</v>
      </c>
      <c r="O60" s="765">
        <f>+IF(VLOOKUP($A60,Datos!$F$11:$N$135,9,FALSE)="CR",Datos!$R$5,H60)</f>
        <v>1.0660822000000002E-3</v>
      </c>
      <c r="P60" s="1408" t="str">
        <f>+IF(VLOOKUP($A60,Datos!$F$11:$N$135,9,FALSE)="CR","(*)","")</f>
        <v/>
      </c>
      <c r="Q60" s="680"/>
      <c r="R60" s="665"/>
      <c r="S60" s="770"/>
      <c r="T60" s="769"/>
      <c r="U60" s="768"/>
      <c r="V60" s="767"/>
      <c r="W60" s="754"/>
      <c r="X60" s="1267"/>
      <c r="Y60" s="766"/>
      <c r="Z60" s="765"/>
      <c r="AA60" s="1408"/>
      <c r="AB60" s="739"/>
      <c r="AC60" s="737"/>
      <c r="AD60" s="737"/>
      <c r="AG60" s="1401"/>
      <c r="AI60" s="1474"/>
    </row>
    <row r="61" spans="1:35" x14ac:dyDescent="0.2">
      <c r="A61" s="358">
        <v>68</v>
      </c>
      <c r="B61" s="358">
        <v>1.0660822000000002E-3</v>
      </c>
      <c r="C61" s="358" t="s">
        <v>1487</v>
      </c>
      <c r="D61" s="743" t="s">
        <v>549</v>
      </c>
      <c r="E61" s="1473"/>
      <c r="F61" s="680" t="str">
        <f>+VLOOKUP($A61,Datos!$F$11:$N$135,2,FALSE)</f>
        <v>C.H. SAN GABAN II</v>
      </c>
      <c r="G61" s="665" t="str">
        <f>+VLOOKUP($A61,Datos!$F$11:$N$135,3,FALSE)</f>
        <v xml:space="preserve"> </v>
      </c>
      <c r="H61" s="770">
        <f>+VLOOKUP($A61,Datos!$F$11:$N$135,7,FALSE)</f>
        <v>1.0660822000000002E-3</v>
      </c>
      <c r="I61" s="769">
        <f>+VLOOKUP($A61,Datos!$F$11:$N$135,5,FALSE)*1000</f>
        <v>113098</v>
      </c>
      <c r="J61" s="768">
        <f t="shared" si="4"/>
        <v>2753836.87</v>
      </c>
      <c r="K61" s="767">
        <f t="shared" si="5"/>
        <v>1</v>
      </c>
      <c r="L61" s="754">
        <f>+VLOOKUP($A61,Datos!F$11:K$135,6,FALSE)*1000</f>
        <v>113098</v>
      </c>
      <c r="M61" s="1267">
        <f t="shared" si="0"/>
        <v>113098</v>
      </c>
      <c r="N61" s="766">
        <f t="shared" si="1"/>
        <v>93384.749100213608</v>
      </c>
      <c r="O61" s="765">
        <f>+IF(VLOOKUP($A61,Datos!$F$11:$N$135,9,FALSE)="CR",Datos!$R$5,H61)</f>
        <v>1.0660822000000002E-3</v>
      </c>
      <c r="P61" s="1408" t="str">
        <f>+IF(VLOOKUP($A61,Datos!$F$11:$N$135,9,FALSE)="CR","(*)","")</f>
        <v/>
      </c>
      <c r="Q61" s="680"/>
      <c r="R61" s="665"/>
      <c r="S61" s="770"/>
      <c r="T61" s="769"/>
      <c r="U61" s="768"/>
      <c r="V61" s="767"/>
      <c r="W61" s="754"/>
      <c r="X61" s="1267"/>
      <c r="Y61" s="766"/>
      <c r="Z61" s="765"/>
      <c r="AA61" s="1408"/>
      <c r="AB61" s="739"/>
      <c r="AC61" s="737"/>
      <c r="AD61" s="737"/>
      <c r="AG61" s="1401"/>
      <c r="AI61" s="1474"/>
    </row>
    <row r="62" spans="1:35" x14ac:dyDescent="0.2">
      <c r="A62" s="358">
        <v>7</v>
      </c>
      <c r="B62" s="358">
        <v>1.0660822000000002E-3</v>
      </c>
      <c r="C62" s="358" t="s">
        <v>1446</v>
      </c>
      <c r="D62" s="743" t="s">
        <v>549</v>
      </c>
      <c r="E62" s="1473"/>
      <c r="F62" s="680" t="str">
        <f>+VLOOKUP($A62,Datos!$F$11:$N$135,2,FALSE)</f>
        <v>C.H. SAN IGNACIO</v>
      </c>
      <c r="G62" s="665" t="str">
        <f>+VLOOKUP($A62,Datos!$F$11:$N$135,3,FALSE)</f>
        <v xml:space="preserve"> </v>
      </c>
      <c r="H62" s="770">
        <f>+VLOOKUP($A62,Datos!$F$11:$N$135,7,FALSE)</f>
        <v>1.0660822000000002E-3</v>
      </c>
      <c r="I62" s="769">
        <f>+VLOOKUP($A62,Datos!$F$11:$N$135,5,FALSE)*1000</f>
        <v>422</v>
      </c>
      <c r="J62" s="768">
        <f t="shared" si="4"/>
        <v>2754258.87</v>
      </c>
      <c r="K62" s="767">
        <f t="shared" si="5"/>
        <v>1</v>
      </c>
      <c r="L62" s="754">
        <f>+VLOOKUP($A62,Datos!F$11:K$135,6,FALSE)*1000</f>
        <v>422</v>
      </c>
      <c r="M62" s="1267">
        <f t="shared" si="0"/>
        <v>422</v>
      </c>
      <c r="N62" s="766">
        <f t="shared" si="1"/>
        <v>348.44439442156488</v>
      </c>
      <c r="O62" s="765">
        <f>+IF(VLOOKUP($A62,Datos!$F$11:$N$135,9,FALSE)="CR",Datos!$R$5,H62)</f>
        <v>1.0660822000000002E-3</v>
      </c>
      <c r="P62" s="1408" t="str">
        <f>+IF(VLOOKUP($A62,Datos!$F$11:$N$135,9,FALSE)="CR","(*)","")</f>
        <v/>
      </c>
      <c r="Q62" s="680"/>
      <c r="R62" s="665"/>
      <c r="S62" s="770"/>
      <c r="T62" s="769"/>
      <c r="U62" s="768"/>
      <c r="V62" s="767"/>
      <c r="W62" s="754"/>
      <c r="X62" s="1267"/>
      <c r="Y62" s="766"/>
      <c r="Z62" s="765"/>
      <c r="AA62" s="1408"/>
      <c r="AB62" s="739"/>
      <c r="AC62" s="737"/>
      <c r="AD62" s="737"/>
      <c r="AG62" s="1401"/>
      <c r="AI62" s="1474"/>
    </row>
    <row r="63" spans="1:35" x14ac:dyDescent="0.2">
      <c r="A63" s="358">
        <v>15</v>
      </c>
      <c r="B63" s="358">
        <v>1.0660822000000002E-3</v>
      </c>
      <c r="C63" s="358" t="s">
        <v>1454</v>
      </c>
      <c r="D63" s="743" t="s">
        <v>549</v>
      </c>
      <c r="E63" s="1473"/>
      <c r="F63" s="680" t="str">
        <f>+VLOOKUP($A63,Datos!$F$11:$N$135,2,FALSE)</f>
        <v>C.H. YANANGO</v>
      </c>
      <c r="G63" s="665" t="str">
        <f>+VLOOKUP($A63,Datos!$F$11:$N$135,3,FALSE)</f>
        <v xml:space="preserve"> </v>
      </c>
      <c r="H63" s="770">
        <f>+VLOOKUP($A63,Datos!$F$11:$N$135,7,FALSE)</f>
        <v>1.0660822000000002E-3</v>
      </c>
      <c r="I63" s="769">
        <f>+VLOOKUP($A63,Datos!$F$11:$N$135,5,FALSE)*1000</f>
        <v>42607</v>
      </c>
      <c r="J63" s="768">
        <f t="shared" si="4"/>
        <v>2796865.87</v>
      </c>
      <c r="K63" s="767">
        <f t="shared" si="5"/>
        <v>1</v>
      </c>
      <c r="L63" s="754">
        <f>+VLOOKUP($A63,Datos!F$11:K$135,6,FALSE)*1000</f>
        <v>14487</v>
      </c>
      <c r="M63" s="1267">
        <f t="shared" si="0"/>
        <v>14487</v>
      </c>
      <c r="N63" s="766">
        <f t="shared" si="1"/>
        <v>11961.881379111872</v>
      </c>
      <c r="O63" s="765">
        <f>+IF(VLOOKUP($A63,Datos!$F$11:$N$135,9,FALSE)="CR",Datos!$R$5,H63)</f>
        <v>1.0660822000000002E-3</v>
      </c>
      <c r="P63" s="1408" t="str">
        <f>+IF(VLOOKUP($A63,Datos!$F$11:$N$135,9,FALSE)="CR","(*)","")</f>
        <v/>
      </c>
      <c r="Q63" s="680"/>
      <c r="R63" s="665"/>
      <c r="S63" s="770"/>
      <c r="T63" s="769"/>
      <c r="U63" s="768"/>
      <c r="V63" s="767"/>
      <c r="W63" s="754"/>
      <c r="X63" s="1267"/>
      <c r="Y63" s="766"/>
      <c r="Z63" s="765"/>
      <c r="AA63" s="1408"/>
      <c r="AB63" s="739"/>
      <c r="AC63" s="737"/>
      <c r="AD63" s="737"/>
      <c r="AG63" s="1401"/>
      <c r="AI63" s="1474"/>
    </row>
    <row r="64" spans="1:35" x14ac:dyDescent="0.2">
      <c r="A64" s="358">
        <v>41</v>
      </c>
      <c r="B64" s="358">
        <v>1.0660822000000002E-3</v>
      </c>
      <c r="C64" s="358" t="s">
        <v>1471</v>
      </c>
      <c r="D64" s="743" t="s">
        <v>549</v>
      </c>
      <c r="E64" s="1473"/>
      <c r="F64" s="680" t="str">
        <f>+VLOOKUP($A64,Datos!$F$11:$N$135,2,FALSE)</f>
        <v>C.H. YAUPI</v>
      </c>
      <c r="G64" s="665" t="str">
        <f>+VLOOKUP($A64,Datos!$F$11:$N$135,3,FALSE)</f>
        <v xml:space="preserve"> </v>
      </c>
      <c r="H64" s="770">
        <f>+VLOOKUP($A64,Datos!$F$11:$N$135,7,FALSE)</f>
        <v>1.0660822000000002E-3</v>
      </c>
      <c r="I64" s="769">
        <f>+VLOOKUP($A64,Datos!$F$11:$N$135,5,FALSE)*1000</f>
        <v>112679</v>
      </c>
      <c r="J64" s="768">
        <f t="shared" si="4"/>
        <v>2909544.87</v>
      </c>
      <c r="K64" s="767">
        <f t="shared" si="5"/>
        <v>1</v>
      </c>
      <c r="L64" s="754">
        <f>+VLOOKUP($A64,Datos!F$11:K$135,6,FALSE)*1000</f>
        <v>112679</v>
      </c>
      <c r="M64" s="1267">
        <f t="shared" si="0"/>
        <v>112679</v>
      </c>
      <c r="N64" s="766">
        <f t="shared" si="1"/>
        <v>93038.78179864338</v>
      </c>
      <c r="O64" s="765">
        <f>+IF(VLOOKUP($A64,Datos!$F$11:$N$135,9,FALSE)="CR",Datos!$R$5,H64)</f>
        <v>1.0660822000000002E-3</v>
      </c>
      <c r="P64" s="1408" t="str">
        <f>+IF(VLOOKUP($A64,Datos!$F$11:$N$135,9,FALSE)="CR","(*)","")</f>
        <v/>
      </c>
      <c r="Q64" s="680"/>
      <c r="R64" s="665"/>
      <c r="S64" s="770"/>
      <c r="T64" s="769"/>
      <c r="U64" s="768"/>
      <c r="V64" s="767"/>
      <c r="W64" s="754"/>
      <c r="X64" s="1267"/>
      <c r="Y64" s="766"/>
      <c r="Z64" s="765"/>
      <c r="AA64" s="1408"/>
      <c r="AB64" s="739"/>
      <c r="AC64" s="737"/>
      <c r="AD64" s="737"/>
      <c r="AG64" s="1401"/>
      <c r="AI64" s="1474"/>
    </row>
    <row r="65" spans="1:35" x14ac:dyDescent="0.2">
      <c r="A65" s="358">
        <v>87</v>
      </c>
      <c r="B65" s="358">
        <v>1.0660822000000002E-3</v>
      </c>
      <c r="C65" s="358" t="s">
        <v>1499</v>
      </c>
      <c r="D65" s="743" t="s">
        <v>549</v>
      </c>
      <c r="E65" s="1473"/>
      <c r="F65" s="680" t="str">
        <f>+VLOOKUP($A65,Datos!$F$11:$N$135,2,FALSE)</f>
        <v>C.H. YUNCAN</v>
      </c>
      <c r="G65" s="665" t="str">
        <f>+VLOOKUP($A65,Datos!$F$11:$N$135,3,FALSE)</f>
        <v xml:space="preserve"> </v>
      </c>
      <c r="H65" s="770">
        <f>+VLOOKUP($A65,Datos!$F$11:$N$135,7,FALSE)</f>
        <v>1.0660822000000002E-3</v>
      </c>
      <c r="I65" s="769">
        <f>+VLOOKUP($A65,Datos!$F$11:$N$135,5,FALSE)*1000</f>
        <v>136760</v>
      </c>
      <c r="J65" s="768">
        <f t="shared" si="4"/>
        <v>3046304.87</v>
      </c>
      <c r="K65" s="767">
        <f t="shared" si="5"/>
        <v>1</v>
      </c>
      <c r="L65" s="754">
        <f>+VLOOKUP($A65,Datos!F$11:K$135,6,FALSE)*1000</f>
        <v>136760</v>
      </c>
      <c r="M65" s="1267">
        <f t="shared" si="0"/>
        <v>136760</v>
      </c>
      <c r="N65" s="766">
        <f t="shared" si="1"/>
        <v>112922.40611633462</v>
      </c>
      <c r="O65" s="765">
        <f>+IF(VLOOKUP($A65,Datos!$F$11:$N$135,9,FALSE)="CR",Datos!$R$5,H65)</f>
        <v>1.0660822000000002E-3</v>
      </c>
      <c r="P65" s="1408" t="str">
        <f>+IF(VLOOKUP($A65,Datos!$F$11:$N$135,9,FALSE)="CR","(*)","")</f>
        <v/>
      </c>
      <c r="Q65" s="680"/>
      <c r="R65" s="665"/>
      <c r="S65" s="770"/>
      <c r="T65" s="769"/>
      <c r="U65" s="768"/>
      <c r="V65" s="767"/>
      <c r="W65" s="754"/>
      <c r="X65" s="1267"/>
      <c r="Y65" s="766"/>
      <c r="Z65" s="765"/>
      <c r="AA65" s="1408"/>
      <c r="AB65" s="739"/>
      <c r="AC65" s="737"/>
      <c r="AD65" s="737"/>
      <c r="AG65" s="1401"/>
      <c r="AI65" s="1474"/>
    </row>
    <row r="66" spans="1:35" x14ac:dyDescent="0.2">
      <c r="A66" s="358">
        <v>27</v>
      </c>
      <c r="B66" s="358">
        <v>2.32694864966E-3</v>
      </c>
      <c r="C66" s="358" t="s">
        <v>1463</v>
      </c>
      <c r="D66" s="743" t="s">
        <v>549</v>
      </c>
      <c r="E66" s="1473"/>
      <c r="F66" s="680" t="str">
        <f>+VLOOKUP($A66,Datos!$F$11:$N$135,2,FALSE)</f>
        <v>C.H. CAÑON DEL PATO</v>
      </c>
      <c r="G66" s="665" t="str">
        <f>+VLOOKUP($A66,Datos!$F$11:$N$135,3,FALSE)</f>
        <v xml:space="preserve"> </v>
      </c>
      <c r="H66" s="770">
        <f>+VLOOKUP($A66,Datos!$F$11:$N$135,7,FALSE)</f>
        <v>2.32694864966E-3</v>
      </c>
      <c r="I66" s="769">
        <f>+VLOOKUP($A66,Datos!$F$11:$N$135,5,FALSE)*1000</f>
        <v>263491</v>
      </c>
      <c r="J66" s="768">
        <f t="shared" si="4"/>
        <v>3309795.87</v>
      </c>
      <c r="K66" s="767">
        <f t="shared" si="5"/>
        <v>1</v>
      </c>
      <c r="L66" s="754">
        <f>+VLOOKUP($A66,Datos!F$11:K$135,6,FALSE)*1000</f>
        <v>259334</v>
      </c>
      <c r="M66" s="1267">
        <f t="shared" si="0"/>
        <v>259334</v>
      </c>
      <c r="N66" s="766">
        <f t="shared" si="1"/>
        <v>214131.46583630829</v>
      </c>
      <c r="O66" s="765">
        <f>+IF(VLOOKUP($A66,Datos!$F$11:$N$135,9,FALSE)="CR",Datos!$R$5,H66)</f>
        <v>2.32694864966E-3</v>
      </c>
      <c r="P66" s="1408" t="str">
        <f>+IF(VLOOKUP($A66,Datos!$F$11:$N$135,9,FALSE)="CR","(*)","")</f>
        <v/>
      </c>
      <c r="Q66" s="680"/>
      <c r="R66" s="665"/>
      <c r="S66" s="770"/>
      <c r="T66" s="769"/>
      <c r="U66" s="768"/>
      <c r="V66" s="767"/>
      <c r="W66" s="754"/>
      <c r="X66" s="1267"/>
      <c r="Y66" s="766"/>
      <c r="Z66" s="765"/>
      <c r="AA66" s="1408"/>
      <c r="AB66" s="739"/>
      <c r="AC66" s="737"/>
      <c r="AD66" s="737"/>
      <c r="AG66" s="1401"/>
      <c r="AI66" s="1474"/>
    </row>
    <row r="67" spans="1:35" x14ac:dyDescent="0.2">
      <c r="A67" s="358">
        <v>108</v>
      </c>
      <c r="B67" s="358">
        <v>6.8675699999999999E-3</v>
      </c>
      <c r="C67" s="358" t="s">
        <v>1654</v>
      </c>
      <c r="D67" s="743" t="s">
        <v>628</v>
      </c>
      <c r="E67" s="1473"/>
      <c r="F67" s="680" t="str">
        <f>+VLOOKUP($A67,Datos!$F$11:$N$135,2,FALSE)</f>
        <v>C.T. TABLAZO</v>
      </c>
      <c r="G67" s="665" t="str">
        <f>+VLOOKUP($A67,Datos!$F$11:$N$135,3,FALSE)</f>
        <v>TG1</v>
      </c>
      <c r="H67" s="770">
        <f>+VLOOKUP($A67,Datos!$F$11:$N$135,7,FALSE)</f>
        <v>6.8675699999999999E-3</v>
      </c>
      <c r="I67" s="769">
        <f>+VLOOKUP($A67,Datos!$F$11:$N$135,5,FALSE)*1000</f>
        <v>29000</v>
      </c>
      <c r="J67" s="768">
        <f t="shared" si="4"/>
        <v>3338795.87</v>
      </c>
      <c r="K67" s="767">
        <f t="shared" si="5"/>
        <v>1</v>
      </c>
      <c r="L67" s="754">
        <f>+VLOOKUP($A67,Datos!F$11:K$135,6,FALSE)*1000</f>
        <v>28048.809697522418</v>
      </c>
      <c r="M67" s="1267">
        <f t="shared" si="0"/>
        <v>28048.809697522418</v>
      </c>
      <c r="N67" s="766">
        <f t="shared" si="1"/>
        <v>23159.835330092214</v>
      </c>
      <c r="O67" s="765">
        <f>+IF(VLOOKUP($A67,Datos!$F$11:$N$135,9,FALSE)="CR",Datos!$R$5,H67)</f>
        <v>6.8675699999999999E-3</v>
      </c>
      <c r="P67" s="1408" t="str">
        <f>+IF(VLOOKUP($A67,Datos!$F$11:$N$135,9,FALSE)="CR","(*)","")</f>
        <v/>
      </c>
      <c r="Q67" s="680"/>
      <c r="R67" s="665"/>
      <c r="S67" s="770"/>
      <c r="T67" s="769"/>
      <c r="U67" s="768"/>
      <c r="V67" s="767"/>
      <c r="W67" s="754"/>
      <c r="X67" s="1267"/>
      <c r="Y67" s="766"/>
      <c r="Z67" s="765"/>
      <c r="AA67" s="1408"/>
      <c r="AB67" s="739"/>
      <c r="AC67" s="737"/>
      <c r="AD67" s="737"/>
      <c r="AG67" s="1401"/>
      <c r="AI67" s="1474"/>
    </row>
    <row r="68" spans="1:35" x14ac:dyDescent="0.2">
      <c r="A68" s="358">
        <v>88</v>
      </c>
      <c r="B68" s="358">
        <v>8.5397849999999994E-3</v>
      </c>
      <c r="C68" s="358" t="s">
        <v>1500</v>
      </c>
      <c r="D68" s="743" t="s">
        <v>1432</v>
      </c>
      <c r="E68" s="1473"/>
      <c r="F68" s="680" t="str">
        <f>+VLOOKUP($A68,Datos!$F$11:$N$135,2,FALSE)</f>
        <v>C.T. CHILCA</v>
      </c>
      <c r="G68" s="665" t="str">
        <f>+VLOOKUP($A68,Datos!$F$11:$N$135,3,FALSE)</f>
        <v>TG1+TG2+TG3+TV</v>
      </c>
      <c r="H68" s="770">
        <f>+VLOOKUP($A68,Datos!$F$11:$N$135,7,FALSE)</f>
        <v>8.5397849999999994E-3</v>
      </c>
      <c r="I68" s="769">
        <f>+VLOOKUP($A68,Datos!$F$11:$N$135,5,FALSE)*1000</f>
        <v>811140</v>
      </c>
      <c r="J68" s="768">
        <f t="shared" si="4"/>
        <v>4149935.87</v>
      </c>
      <c r="K68" s="767">
        <f t="shared" si="5"/>
        <v>1</v>
      </c>
      <c r="L68" s="754">
        <f>+VLOOKUP($A68,Datos!F$11:K$135,6,FALSE)*1000</f>
        <v>789239.22</v>
      </c>
      <c r="M68" s="1267">
        <f t="shared" si="0"/>
        <v>789239.22</v>
      </c>
      <c r="N68" s="766">
        <f t="shared" si="1"/>
        <v>651672.94328589621</v>
      </c>
      <c r="O68" s="765">
        <f>+IF(VLOOKUP($A68,Datos!$F$11:$N$135,9,FALSE)="CR",Datos!$R$5,H68)</f>
        <v>8.5397849999999994E-3</v>
      </c>
      <c r="P68" s="1408" t="str">
        <f>+IF(VLOOKUP($A68,Datos!$F$11:$N$135,9,FALSE)="CR","(*)","")</f>
        <v/>
      </c>
      <c r="Q68" s="680"/>
      <c r="R68" s="665"/>
      <c r="S68" s="770"/>
      <c r="T68" s="769"/>
      <c r="U68" s="768"/>
      <c r="V68" s="767"/>
      <c r="W68" s="754"/>
      <c r="X68" s="1267"/>
      <c r="Y68" s="766"/>
      <c r="Z68" s="765"/>
      <c r="AA68" s="1408"/>
      <c r="AB68" s="739"/>
      <c r="AC68" s="737"/>
      <c r="AD68" s="737"/>
      <c r="AG68" s="1401"/>
      <c r="AI68" s="1474"/>
    </row>
    <row r="69" spans="1:35" x14ac:dyDescent="0.2">
      <c r="A69" s="358">
        <v>60</v>
      </c>
      <c r="B69" s="358">
        <v>1.6043350282599855E-2</v>
      </c>
      <c r="C69" s="358" t="s">
        <v>1484</v>
      </c>
      <c r="D69" s="743" t="s">
        <v>541</v>
      </c>
      <c r="E69" s="1473"/>
      <c r="F69" s="680" t="str">
        <f>+VLOOKUP($A69,Datos!$F$11:$N$135,2,FALSE)</f>
        <v>C.T. PISCO</v>
      </c>
      <c r="G69" s="665" t="str">
        <f>+VLOOKUP($A69,Datos!$F$11:$N$135,3,FALSE)</f>
        <v>TG-1</v>
      </c>
      <c r="H69" s="770">
        <f>+VLOOKUP($A69,Datos!$F$11:$N$135,7,FALSE)</f>
        <v>1.6043350282599855E-2</v>
      </c>
      <c r="I69" s="769">
        <f>+VLOOKUP($A69,Datos!$F$11:$N$135,5,FALSE)*1000</f>
        <v>35376</v>
      </c>
      <c r="J69" s="768">
        <f t="shared" si="4"/>
        <v>4185311.87</v>
      </c>
      <c r="K69" s="767">
        <f t="shared" si="5"/>
        <v>1</v>
      </c>
      <c r="L69" s="754">
        <f>+VLOOKUP($A69,Datos!F$11:K$135,6,FALSE)*1000</f>
        <v>34063.220896409301</v>
      </c>
      <c r="M69" s="1267">
        <f t="shared" si="0"/>
        <v>34063.220896409301</v>
      </c>
      <c r="N69" s="766">
        <f t="shared" si="1"/>
        <v>28125.920325349129</v>
      </c>
      <c r="O69" s="765">
        <f>+IF(VLOOKUP($A69,Datos!$F$11:$N$135,9,FALSE)="CR",Datos!$R$5,H69)</f>
        <v>1.9045380000000001</v>
      </c>
      <c r="P69" s="1408" t="str">
        <f>+IF(VLOOKUP($A69,Datos!$F$11:$N$135,9,FALSE)="CR","(*)","")</f>
        <v>(*)</v>
      </c>
      <c r="Q69" s="680"/>
      <c r="R69" s="665"/>
      <c r="S69" s="770"/>
      <c r="T69" s="769"/>
      <c r="U69" s="768"/>
      <c r="V69" s="767"/>
      <c r="W69" s="754"/>
      <c r="X69" s="1267"/>
      <c r="Y69" s="766"/>
      <c r="Z69" s="765"/>
      <c r="AA69" s="1408"/>
      <c r="AB69" s="739"/>
      <c r="AC69" s="737"/>
      <c r="AD69" s="737"/>
      <c r="AG69" s="1401"/>
      <c r="AI69" s="1474"/>
    </row>
    <row r="70" spans="1:35" x14ac:dyDescent="0.2">
      <c r="A70" s="358">
        <v>61</v>
      </c>
      <c r="B70" s="358">
        <v>1.6076995090676123E-2</v>
      </c>
      <c r="C70" s="358" t="s">
        <v>1484</v>
      </c>
      <c r="D70" s="743" t="s">
        <v>545</v>
      </c>
      <c r="E70" s="1473"/>
      <c r="F70" s="680" t="str">
        <f>+VLOOKUP($A70,Datos!$F$11:$N$135,2,FALSE)</f>
        <v>C.T. PISCO</v>
      </c>
      <c r="G70" s="665" t="str">
        <f>+VLOOKUP($A70,Datos!$F$11:$N$135,3,FALSE)</f>
        <v>TG-2</v>
      </c>
      <c r="H70" s="770">
        <f>+VLOOKUP($A70,Datos!$F$11:$N$135,7,FALSE)</f>
        <v>1.6076995090676123E-2</v>
      </c>
      <c r="I70" s="769">
        <f>+VLOOKUP($A70,Datos!$F$11:$N$135,5,FALSE)*1000</f>
        <v>35285</v>
      </c>
      <c r="J70" s="768">
        <f t="shared" si="4"/>
        <v>4220596.87</v>
      </c>
      <c r="K70" s="767">
        <f t="shared" si="5"/>
        <v>1</v>
      </c>
      <c r="L70" s="754">
        <f>+VLOOKUP($A70,Datos!F$11:K$135,6,FALSE)*1000</f>
        <v>34392.247484309883</v>
      </c>
      <c r="M70" s="1267">
        <f t="shared" si="0"/>
        <v>34392.247484309883</v>
      </c>
      <c r="N70" s="766">
        <f t="shared" si="1"/>
        <v>28397.596794945366</v>
      </c>
      <c r="O70" s="765">
        <f>+IF(VLOOKUP($A70,Datos!$F$11:$N$135,9,FALSE)="CR",Datos!$R$5,H70)</f>
        <v>1.6076995090676123E-2</v>
      </c>
      <c r="P70" s="1408" t="str">
        <f>+IF(VLOOKUP($A70,Datos!$F$11:$N$135,9,FALSE)="CR","(*)","")</f>
        <v/>
      </c>
      <c r="Q70" s="672" t="s">
        <v>355</v>
      </c>
      <c r="R70" s="784"/>
      <c r="S70" s="781"/>
      <c r="T70" s="783">
        <f>SUM(I10:I77)+SUM(T10:T69)</f>
        <v>7060937.1700002011</v>
      </c>
      <c r="U70" s="782"/>
      <c r="V70" s="781"/>
      <c r="W70" s="780">
        <f>SUM(L10:L77)+SUM(W10:W69)</f>
        <v>6741925.0637539579</v>
      </c>
      <c r="X70" s="779">
        <f>SUM(M10:M77)+SUM(X10:X69)</f>
        <v>6416203.5716239819</v>
      </c>
      <c r="Y70" s="778">
        <f>SUM(N10:N77)+SUM(Y10:Y69)</f>
        <v>5566791.4598941198</v>
      </c>
      <c r="Z70" s="777"/>
      <c r="AA70" s="1408"/>
      <c r="AB70" s="739"/>
      <c r="AC70" s="737"/>
      <c r="AD70" s="737"/>
      <c r="AG70" s="1401"/>
      <c r="AI70" s="1474"/>
    </row>
    <row r="71" spans="1:35" x14ac:dyDescent="0.2">
      <c r="A71" s="358">
        <v>76</v>
      </c>
      <c r="B71" s="358">
        <v>2.7008859124371971E-2</v>
      </c>
      <c r="C71" s="358" t="s">
        <v>1492</v>
      </c>
      <c r="D71" s="743" t="s">
        <v>1493</v>
      </c>
      <c r="E71" s="1473"/>
      <c r="F71" s="680" t="str">
        <f>+VLOOKUP($A71,Datos!$F$11:$N$135,2,FALSE)</f>
        <v>C.T. INDEPENDENCIA</v>
      </c>
      <c r="G71" s="665" t="str">
        <f>+VLOOKUP($A71,Datos!$F$11:$N$135,3,FALSE)</f>
        <v>WARTSILA 1</v>
      </c>
      <c r="H71" s="770">
        <f>+VLOOKUP($A71,Datos!$F$11:$N$135,7,FALSE)</f>
        <v>2.7008859124371971E-2</v>
      </c>
      <c r="I71" s="769">
        <f>+VLOOKUP($A71,Datos!$F$11:$N$135,5,FALSE)*1000</f>
        <v>5742</v>
      </c>
      <c r="J71" s="768">
        <f t="shared" si="4"/>
        <v>4226338.87</v>
      </c>
      <c r="K71" s="767">
        <f t="shared" si="5"/>
        <v>1</v>
      </c>
      <c r="L71" s="754">
        <f>+VLOOKUP($A71,Datos!F$11:K$135,6,FALSE)*1000</f>
        <v>5704.9366328847373</v>
      </c>
      <c r="M71" s="1267">
        <f t="shared" si="0"/>
        <v>5704.9366328847373</v>
      </c>
      <c r="N71" s="766">
        <f t="shared" si="1"/>
        <v>4710.552583551952</v>
      </c>
      <c r="O71" s="765">
        <f>+IF(VLOOKUP($A71,Datos!$F$11:$N$135,9,FALSE)="CR",Datos!$R$5,H71)</f>
        <v>2.7008859124371971E-2</v>
      </c>
      <c r="P71" s="1408" t="str">
        <f>+IF(VLOOKUP($A71,Datos!$F$11:$N$135,9,FALSE)="CR","(*)","")</f>
        <v/>
      </c>
      <c r="Q71" s="330"/>
      <c r="R71" s="665"/>
      <c r="S71" s="749"/>
      <c r="T71" s="776"/>
      <c r="U71" s="776"/>
      <c r="V71" s="756"/>
      <c r="W71" s="775"/>
      <c r="X71" s="754"/>
      <c r="Y71" s="754"/>
      <c r="Z71" s="749"/>
      <c r="AA71" s="1408"/>
      <c r="AB71" s="739"/>
      <c r="AC71" s="737"/>
      <c r="AD71" s="737"/>
      <c r="AG71" s="1401"/>
      <c r="AI71" s="1474"/>
    </row>
    <row r="72" spans="1:35" x14ac:dyDescent="0.2">
      <c r="A72" s="358">
        <v>77</v>
      </c>
      <c r="B72" s="358">
        <v>2.7008859124371971E-2</v>
      </c>
      <c r="C72" s="358" t="s">
        <v>1492</v>
      </c>
      <c r="D72" s="743" t="s">
        <v>1494</v>
      </c>
      <c r="E72" s="1473"/>
      <c r="F72" s="680" t="str">
        <f>+VLOOKUP($A72,Datos!$F$11:$N$135,2,FALSE)</f>
        <v>C.T. INDEPENDENCIA</v>
      </c>
      <c r="G72" s="665" t="str">
        <f>+VLOOKUP($A72,Datos!$F$11:$N$135,3,FALSE)</f>
        <v>WARTSILA 2</v>
      </c>
      <c r="H72" s="770">
        <f>+VLOOKUP($A72,Datos!$F$11:$N$135,7,FALSE)</f>
        <v>2.7008859124371971E-2</v>
      </c>
      <c r="I72" s="769">
        <f>+VLOOKUP($A72,Datos!$F$11:$N$135,5,FALSE)*1000</f>
        <v>5750</v>
      </c>
      <c r="J72" s="768">
        <f t="shared" si="4"/>
        <v>4232088.87</v>
      </c>
      <c r="K72" s="767">
        <f t="shared" si="5"/>
        <v>1</v>
      </c>
      <c r="L72" s="754">
        <f>+VLOOKUP($A72,Datos!F$11:K$135,6,FALSE)*1000</f>
        <v>5663.4505925697795</v>
      </c>
      <c r="M72" s="1267">
        <f t="shared" si="0"/>
        <v>5663.4505925697795</v>
      </c>
      <c r="N72" s="766">
        <f t="shared" si="1"/>
        <v>4676.2976589204491</v>
      </c>
      <c r="O72" s="765">
        <f>+IF(VLOOKUP($A72,Datos!$F$11:$N$135,9,FALSE)="CR",Datos!$R$5,H72)</f>
        <v>2.7008859124371971E-2</v>
      </c>
      <c r="P72" s="1408" t="str">
        <f>+IF(VLOOKUP($A72,Datos!$F$11:$N$135,9,FALSE)="CR","(*)","")</f>
        <v/>
      </c>
      <c r="Q72" s="679"/>
      <c r="R72" s="679"/>
      <c r="S72" s="679"/>
      <c r="T72" s="667"/>
      <c r="V72" s="774"/>
      <c r="W72" s="679"/>
      <c r="X72" s="679"/>
      <c r="Y72" s="1262"/>
      <c r="Z72" s="1262"/>
      <c r="AB72" s="739"/>
      <c r="AC72" s="737"/>
      <c r="AD72" s="737"/>
      <c r="AG72" s="1401"/>
      <c r="AI72" s="1474"/>
    </row>
    <row r="73" spans="1:35" x14ac:dyDescent="0.2">
      <c r="A73" s="358">
        <v>78</v>
      </c>
      <c r="B73" s="358">
        <v>2.7008859124371971E-2</v>
      </c>
      <c r="C73" s="358" t="s">
        <v>1492</v>
      </c>
      <c r="D73" s="743" t="s">
        <v>1495</v>
      </c>
      <c r="E73" s="1473"/>
      <c r="F73" s="680" t="str">
        <f>+VLOOKUP($A73,Datos!$F$11:$N$135,2,FALSE)</f>
        <v>C.T. INDEPENDENCIA</v>
      </c>
      <c r="G73" s="665" t="str">
        <f>+VLOOKUP($A73,Datos!$F$11:$N$135,3,FALSE)</f>
        <v>WARTSILA 3</v>
      </c>
      <c r="H73" s="770">
        <f>+VLOOKUP($A73,Datos!$F$11:$N$135,7,FALSE)</f>
        <v>2.7008859124371971E-2</v>
      </c>
      <c r="I73" s="769">
        <f>+VLOOKUP($A73,Datos!$F$11:$N$135,5,FALSE)*1000</f>
        <v>5741</v>
      </c>
      <c r="J73" s="768">
        <f t="shared" si="4"/>
        <v>4237829.87</v>
      </c>
      <c r="K73" s="767">
        <f t="shared" si="5"/>
        <v>1</v>
      </c>
      <c r="L73" s="754">
        <f>+VLOOKUP($A73,Datos!F$11:K$135,6,FALSE)*1000</f>
        <v>5716.6321290931246</v>
      </c>
      <c r="M73" s="1267">
        <f t="shared" si="0"/>
        <v>5716.6321290931246</v>
      </c>
      <c r="N73" s="766">
        <f t="shared" si="1"/>
        <v>4720.2095269021675</v>
      </c>
      <c r="O73" s="765">
        <f>+IF(VLOOKUP($A73,Datos!$F$11:$N$135,9,FALSE)="CR",Datos!$R$5,H73)</f>
        <v>2.7008859124371971E-2</v>
      </c>
      <c r="P73" s="1408" t="str">
        <f>+IF(VLOOKUP($A73,Datos!$F$11:$N$135,9,FALSE)="CR","(*)","")</f>
        <v/>
      </c>
      <c r="Q73" s="679"/>
      <c r="R73" s="679"/>
      <c r="S73" s="679"/>
      <c r="T73" s="1400"/>
      <c r="U73" s="1400"/>
      <c r="V73" s="773"/>
      <c r="W73" s="679"/>
      <c r="X73" s="679"/>
      <c r="Y73" s="1262"/>
      <c r="Z73" s="1262"/>
      <c r="AB73" s="739"/>
      <c r="AC73" s="737"/>
      <c r="AD73" s="737"/>
      <c r="AG73" s="1401"/>
      <c r="AI73" s="1474"/>
    </row>
    <row r="74" spans="1:35" x14ac:dyDescent="0.2">
      <c r="A74" s="358">
        <v>79</v>
      </c>
      <c r="B74" s="358">
        <v>2.7008859124371971E-2</v>
      </c>
      <c r="C74" s="358" t="s">
        <v>1492</v>
      </c>
      <c r="D74" s="743" t="s">
        <v>1496</v>
      </c>
      <c r="E74" s="1473"/>
      <c r="F74" s="680" t="str">
        <f>+VLOOKUP($A74,Datos!$F$11:$N$135,2,FALSE)</f>
        <v>C.T. INDEPENDENCIA</v>
      </c>
      <c r="G74" s="665" t="str">
        <f>+VLOOKUP($A74,Datos!$F$11:$N$135,3,FALSE)</f>
        <v>WARTSILA 4</v>
      </c>
      <c r="H74" s="770">
        <f>+VLOOKUP($A74,Datos!$F$11:$N$135,7,FALSE)</f>
        <v>2.7008859124371971E-2</v>
      </c>
      <c r="I74" s="769">
        <f>+VLOOKUP($A74,Datos!$F$11:$N$135,5,FALSE)*1000</f>
        <v>5734</v>
      </c>
      <c r="J74" s="768">
        <f t="shared" si="4"/>
        <v>4243563.87</v>
      </c>
      <c r="K74" s="767">
        <f t="shared" si="5"/>
        <v>1</v>
      </c>
      <c r="L74" s="754">
        <f>+VLOOKUP($A74,Datos!F$11:K$135,6,FALSE)*1000</f>
        <v>5682.0530918701343</v>
      </c>
      <c r="M74" s="1267">
        <f t="shared" ref="M74:M77" si="8">+L74*K74</f>
        <v>5682.0530918701343</v>
      </c>
      <c r="N74" s="766">
        <f t="shared" ref="N74:N77" si="9">+L74/X$83</f>
        <v>4691.6576982650931</v>
      </c>
      <c r="O74" s="765">
        <f>+IF(VLOOKUP($A74,Datos!$F$11:$N$135,9,FALSE)="CR",Datos!$R$5,H74)</f>
        <v>2.7008859124371971E-2</v>
      </c>
      <c r="P74" s="1408" t="str">
        <f>+IF(VLOOKUP($A74,Datos!$F$11:$N$135,9,FALSE)="CR","(*)","")</f>
        <v/>
      </c>
      <c r="U74" s="772"/>
      <c r="V74" s="771"/>
      <c r="AB74" s="739"/>
      <c r="AC74" s="737"/>
      <c r="AD74" s="737"/>
      <c r="AG74" s="1401"/>
      <c r="AI74" s="1474"/>
    </row>
    <row r="75" spans="1:35" x14ac:dyDescent="0.2">
      <c r="A75" s="358">
        <v>21</v>
      </c>
      <c r="B75" s="358">
        <v>3.4282071510206673E-2</v>
      </c>
      <c r="C75" s="358" t="s">
        <v>1459</v>
      </c>
      <c r="D75" s="743" t="s">
        <v>593</v>
      </c>
      <c r="E75" s="1473"/>
      <c r="F75" s="680" t="str">
        <f>+VLOOKUP($A75,Datos!$F$11:$N$135,2,FALSE)</f>
        <v>C.T. VENTANILLA</v>
      </c>
      <c r="G75" s="665" t="str">
        <f>+VLOOKUP($A75,Datos!$F$11:$N$135,3,FALSE)</f>
        <v>TG3+TG4 CCOMB F.DIREC.</v>
      </c>
      <c r="H75" s="770">
        <f>+VLOOKUP($A75,Datos!$F$11:$N$135,7,FALSE)</f>
        <v>3.4282071510206673E-2</v>
      </c>
      <c r="I75" s="769">
        <f>+VLOOKUP($A75,Datos!$F$11:$N$135,5,FALSE)*1000</f>
        <v>484999.07</v>
      </c>
      <c r="J75" s="768">
        <f t="shared" ref="J75:J77" si="10">+J74+I75</f>
        <v>4728562.9400000004</v>
      </c>
      <c r="K75" s="767">
        <f t="shared" ref="K75:K77" si="11">+IF(J75&lt;=$X$81,1,IF(($X$81-J74)/I75&gt;0,($X$81-J74)/I75,0))</f>
        <v>1</v>
      </c>
      <c r="L75" s="754">
        <f>+VLOOKUP($A75,Datos!F$11:K$135,6,FALSE)*1000</f>
        <v>480310.13193446718</v>
      </c>
      <c r="M75" s="1267">
        <f t="shared" si="8"/>
        <v>480310.13193446718</v>
      </c>
      <c r="N75" s="766">
        <f t="shared" si="9"/>
        <v>396590.93141338229</v>
      </c>
      <c r="O75" s="765">
        <f>+IF(VLOOKUP($A75,Datos!$F$11:$N$135,9,FALSE)="CR",Datos!$R$5,H75)</f>
        <v>3.4282071510206673E-2</v>
      </c>
      <c r="P75" s="1408" t="str">
        <f>+IF(VLOOKUP($A75,Datos!$F$11:$N$135,9,FALSE)="CR","(*)","")</f>
        <v/>
      </c>
      <c r="T75" s="771"/>
      <c r="U75" s="771"/>
      <c r="AB75" s="739"/>
      <c r="AC75" s="737"/>
      <c r="AD75" s="737"/>
      <c r="AG75" s="1401"/>
      <c r="AI75" s="1474"/>
    </row>
    <row r="76" spans="1:35" x14ac:dyDescent="0.2">
      <c r="A76" s="358">
        <v>90</v>
      </c>
      <c r="B76" s="358">
        <v>3.6571150607373829E-2</v>
      </c>
      <c r="C76" s="358" t="s">
        <v>1502</v>
      </c>
      <c r="D76" s="743" t="s">
        <v>1432</v>
      </c>
      <c r="E76" s="1473"/>
      <c r="F76" s="680" t="str">
        <f>+VLOOKUP($A76,Datos!$F$11:$N$135,2,FALSE)</f>
        <v>C.T. KALLPA</v>
      </c>
      <c r="G76" s="665" t="str">
        <f>+VLOOKUP($A76,Datos!$F$11:$N$135,3,FALSE)</f>
        <v>TG1+TG2+TG3+TV</v>
      </c>
      <c r="H76" s="770">
        <f>+VLOOKUP($A76,Datos!$F$11:$N$135,7,FALSE)</f>
        <v>3.6571150607373829E-2</v>
      </c>
      <c r="I76" s="769">
        <f>+VLOOKUP($A76,Datos!$F$11:$N$135,5,FALSE)*1000</f>
        <v>857410</v>
      </c>
      <c r="J76" s="768">
        <f t="shared" si="10"/>
        <v>5585972.9400000004</v>
      </c>
      <c r="K76" s="767">
        <f t="shared" si="11"/>
        <v>1</v>
      </c>
      <c r="L76" s="754">
        <f>+VLOOKUP($A76,Datos!F$11:K$135,6,FALSE)*1000</f>
        <v>834442.11753491731</v>
      </c>
      <c r="M76" s="1267">
        <f t="shared" si="8"/>
        <v>834442.11753491731</v>
      </c>
      <c r="N76" s="766">
        <f t="shared" si="9"/>
        <v>688996.86806706758</v>
      </c>
      <c r="O76" s="765">
        <f>+IF(VLOOKUP($A76,Datos!$F$11:$N$135,9,FALSE)="CR",Datos!$R$5,H76)</f>
        <v>3.6571150607373829E-2</v>
      </c>
      <c r="P76" s="1408" t="str">
        <f>+IF(VLOOKUP($A76,Datos!$F$11:$N$135,9,FALSE)="CR","(*)","")</f>
        <v/>
      </c>
      <c r="T76" s="667"/>
      <c r="AB76" s="739"/>
      <c r="AG76" s="1401"/>
      <c r="AI76" s="1474"/>
    </row>
    <row r="77" spans="1:35" x14ac:dyDescent="0.2">
      <c r="A77" s="358">
        <v>20</v>
      </c>
      <c r="B77" s="358">
        <v>7.3645601324349691E-2</v>
      </c>
      <c r="C77" s="358" t="s">
        <v>1456</v>
      </c>
      <c r="D77" s="743" t="s">
        <v>591</v>
      </c>
      <c r="E77" s="1473"/>
      <c r="F77" s="676" t="str">
        <f>+VLOOKUP($A77,Datos!$F$11:$N$135,2,FALSE)</f>
        <v>C.T. SANTA ROSA</v>
      </c>
      <c r="G77" s="764" t="str">
        <f>+VLOOKUP($A77,Datos!$F$11:$N$135,3,FALSE)</f>
        <v>TG8</v>
      </c>
      <c r="H77" s="763">
        <f>+VLOOKUP($A77,Datos!$F$11:$N$135,7,FALSE)</f>
        <v>7.3645601324349691E-2</v>
      </c>
      <c r="I77" s="762">
        <f>+VLOOKUP($A77,Datos!$F$11:$N$135,5,FALSE)*1000</f>
        <v>199829.90000000002</v>
      </c>
      <c r="J77" s="761">
        <f t="shared" si="10"/>
        <v>5785802.8400000008</v>
      </c>
      <c r="K77" s="760">
        <f t="shared" si="11"/>
        <v>1</v>
      </c>
      <c r="L77" s="759">
        <f>+VLOOKUP($A77,Datos!F$11:K$135,6,FALSE)*1000</f>
        <v>199601.33638888891</v>
      </c>
      <c r="M77" s="1269">
        <f t="shared" si="8"/>
        <v>199601.33638888891</v>
      </c>
      <c r="N77" s="758">
        <f t="shared" si="9"/>
        <v>164810.3478288186</v>
      </c>
      <c r="O77" s="757">
        <f>+IF(VLOOKUP($A77,Datos!$F$11:$N$135,9,FALSE)="CR",Datos!$R$5,H77)</f>
        <v>7.3645601324349691E-2</v>
      </c>
      <c r="P77" s="1408" t="str">
        <f>+IF(VLOOKUP($A77,Datos!$F$11:$N$135,9,FALSE)="CR","(*)","")</f>
        <v/>
      </c>
      <c r="Q77" s="330"/>
      <c r="R77" s="665"/>
      <c r="S77" s="749"/>
      <c r="T77" s="755"/>
      <c r="U77" s="755"/>
      <c r="V77" s="756"/>
      <c r="W77" s="754"/>
      <c r="X77" s="754"/>
      <c r="Y77" s="754"/>
      <c r="Z77" s="749"/>
      <c r="AA77" s="1408"/>
      <c r="AB77" s="739"/>
      <c r="AC77" s="737"/>
      <c r="AD77" s="737"/>
      <c r="AG77" s="1401"/>
      <c r="AI77" s="1474"/>
    </row>
    <row r="78" spans="1:35" x14ac:dyDescent="0.2">
      <c r="A78" s="358">
        <v>37</v>
      </c>
      <c r="B78" s="358">
        <v>8.324894479134369E-2</v>
      </c>
      <c r="C78" s="358" t="s">
        <v>1467</v>
      </c>
      <c r="D78" s="743" t="s">
        <v>541</v>
      </c>
      <c r="E78" s="1473"/>
      <c r="F78" s="1402"/>
      <c r="G78" s="1402"/>
      <c r="H78" s="1402"/>
      <c r="I78" s="1403"/>
      <c r="J78" s="1402"/>
      <c r="K78" s="1402"/>
      <c r="L78" s="1402"/>
      <c r="M78" s="1402"/>
      <c r="N78" s="1402"/>
      <c r="O78" s="1402"/>
      <c r="P78" s="1402"/>
      <c r="Q78" s="1404"/>
      <c r="R78" s="1405"/>
      <c r="S78" s="749"/>
      <c r="T78" s="755"/>
      <c r="U78" s="755"/>
      <c r="V78" s="756"/>
      <c r="W78" s="755"/>
      <c r="X78" s="754"/>
      <c r="Y78" s="754"/>
      <c r="Z78" s="749"/>
      <c r="AA78" s="1408"/>
      <c r="AB78" s="739"/>
      <c r="AC78" s="737"/>
      <c r="AD78" s="737"/>
      <c r="AG78" s="1401"/>
      <c r="AI78" s="1474"/>
    </row>
    <row r="79" spans="1:35" x14ac:dyDescent="0.2">
      <c r="A79" s="358">
        <v>19</v>
      </c>
      <c r="B79" s="358">
        <v>8.7340191398284514E-2</v>
      </c>
      <c r="C79" s="358" t="s">
        <v>1456</v>
      </c>
      <c r="D79" s="743" t="s">
        <v>1457</v>
      </c>
      <c r="E79" s="1473"/>
      <c r="F79" s="1406" t="s">
        <v>802</v>
      </c>
      <c r="G79" s="1402"/>
      <c r="H79" s="1402"/>
      <c r="I79" s="1402"/>
      <c r="J79" s="1402"/>
      <c r="K79" s="1402"/>
      <c r="L79" s="1402"/>
      <c r="M79" s="1402"/>
      <c r="N79" s="1402"/>
      <c r="O79" s="1402"/>
      <c r="P79" s="1402"/>
      <c r="Q79" s="1402"/>
      <c r="R79" s="1402"/>
      <c r="AA79" s="1408"/>
      <c r="AB79" s="739"/>
      <c r="AC79" s="737"/>
      <c r="AD79" s="737"/>
      <c r="AG79" s="1401"/>
      <c r="AI79" s="1474"/>
    </row>
    <row r="80" spans="1:35" x14ac:dyDescent="0.2">
      <c r="A80" s="358">
        <v>17</v>
      </c>
      <c r="B80" s="358">
        <v>0.10207470520655909</v>
      </c>
      <c r="C80" s="358" t="s">
        <v>1456</v>
      </c>
      <c r="D80" s="743" t="s">
        <v>581</v>
      </c>
      <c r="E80" s="1473"/>
      <c r="F80" s="1402" t="s">
        <v>801</v>
      </c>
      <c r="G80" s="1402"/>
      <c r="H80" s="1402"/>
      <c r="I80" s="1402"/>
      <c r="J80" s="1402"/>
      <c r="K80" s="1402"/>
      <c r="L80" s="1402"/>
      <c r="M80" s="1402"/>
      <c r="N80" s="1402"/>
      <c r="O80" s="1402"/>
      <c r="P80" s="1402"/>
      <c r="Q80" s="1407"/>
      <c r="R80" s="1407"/>
      <c r="S80" s="753" t="s">
        <v>800</v>
      </c>
      <c r="T80" s="753"/>
      <c r="U80" s="753"/>
      <c r="V80" s="753"/>
      <c r="W80" s="753"/>
      <c r="X80" s="752">
        <f>+RELACION!C67</f>
        <v>5297844</v>
      </c>
      <c r="Y80" s="751"/>
      <c r="Z80" s="749"/>
      <c r="AA80" s="1408"/>
      <c r="AB80" s="739"/>
      <c r="AC80" s="737"/>
      <c r="AD80" s="737"/>
      <c r="AG80" s="1401"/>
      <c r="AI80" s="1474"/>
    </row>
    <row r="81" spans="1:35" x14ac:dyDescent="0.2">
      <c r="A81" s="358">
        <v>86</v>
      </c>
      <c r="B81" s="358">
        <v>0.10434389622067078</v>
      </c>
      <c r="C81" s="358" t="s">
        <v>1498</v>
      </c>
      <c r="D81" s="743" t="s">
        <v>718</v>
      </c>
      <c r="E81" s="1473"/>
      <c r="F81" s="1402" t="s">
        <v>799</v>
      </c>
      <c r="G81" s="1402"/>
      <c r="H81" s="1402"/>
      <c r="I81" s="1402"/>
      <c r="J81" s="1402"/>
      <c r="K81" s="1402"/>
      <c r="L81" s="1402"/>
      <c r="M81" s="1402"/>
      <c r="N81" s="1402"/>
      <c r="O81" s="1402"/>
      <c r="P81" s="1402"/>
      <c r="Q81" s="1402"/>
      <c r="R81" s="1402"/>
      <c r="S81" s="753" t="s">
        <v>798</v>
      </c>
      <c r="T81" s="753"/>
      <c r="U81" s="753"/>
      <c r="V81" s="753"/>
      <c r="W81" s="753"/>
      <c r="X81" s="752">
        <f>+'6'!H130</f>
        <v>6728261.8799999999</v>
      </c>
      <c r="Y81" s="751"/>
      <c r="Z81" s="749"/>
      <c r="AA81" s="1408"/>
      <c r="AB81" s="739"/>
      <c r="AC81" s="737"/>
      <c r="AD81" s="737"/>
      <c r="AG81" s="1401"/>
      <c r="AI81" s="1474"/>
    </row>
    <row r="82" spans="1:35" x14ac:dyDescent="0.2">
      <c r="A82" s="358">
        <v>18</v>
      </c>
      <c r="B82" s="358">
        <v>0.10727811021766026</v>
      </c>
      <c r="C82" s="358" t="s">
        <v>1456</v>
      </c>
      <c r="D82" s="743" t="s">
        <v>585</v>
      </c>
      <c r="E82" s="1473"/>
      <c r="F82" s="1402" t="s">
        <v>797</v>
      </c>
      <c r="G82" s="1402"/>
      <c r="H82" s="1402"/>
      <c r="I82" s="1402"/>
      <c r="J82" s="1402"/>
      <c r="K82" s="1402"/>
      <c r="L82" s="1402"/>
      <c r="M82" s="1402"/>
      <c r="N82" s="1402"/>
      <c r="O82" s="1402"/>
      <c r="P82" s="1402"/>
      <c r="Q82" s="1402"/>
      <c r="R82" s="1402"/>
      <c r="S82" s="746" t="s">
        <v>1356</v>
      </c>
      <c r="T82" s="746"/>
      <c r="U82" s="746"/>
      <c r="V82" s="746"/>
      <c r="W82" s="746"/>
      <c r="X82" s="750">
        <f>+X70</f>
        <v>6416203.5716239819</v>
      </c>
      <c r="Y82" s="746"/>
      <c r="Z82" s="749"/>
      <c r="AA82" s="1408"/>
      <c r="AB82" s="739"/>
      <c r="AC82" s="737"/>
      <c r="AD82" s="737"/>
      <c r="AG82" s="1401"/>
      <c r="AI82" s="1474"/>
    </row>
    <row r="83" spans="1:35" x14ac:dyDescent="0.2">
      <c r="A83" s="358">
        <v>2</v>
      </c>
      <c r="B83" s="358">
        <v>0.11133868671032235</v>
      </c>
      <c r="C83" s="358" t="s">
        <v>1441</v>
      </c>
      <c r="D83" s="743" t="s">
        <v>545</v>
      </c>
      <c r="E83" s="1473"/>
      <c r="F83" s="1402" t="s">
        <v>796</v>
      </c>
      <c r="G83" s="1402"/>
      <c r="H83" s="1402"/>
      <c r="I83" s="1402"/>
      <c r="J83" s="1402"/>
      <c r="K83" s="1402"/>
      <c r="L83" s="1402"/>
      <c r="M83" s="1402"/>
      <c r="N83" s="1402"/>
      <c r="O83" s="1402"/>
      <c r="P83" s="1402"/>
      <c r="Q83" s="1402"/>
      <c r="R83" s="1402"/>
      <c r="S83" s="746" t="s">
        <v>795</v>
      </c>
      <c r="T83" s="746"/>
      <c r="U83" s="746"/>
      <c r="V83" s="746"/>
      <c r="W83" s="746"/>
      <c r="X83" s="747">
        <f>+X82/X80</f>
        <v>1.2110971126412899</v>
      </c>
      <c r="Y83" s="746"/>
      <c r="AA83" s="1408"/>
      <c r="AC83" s="737"/>
      <c r="AD83" s="737"/>
      <c r="AG83" s="1401"/>
      <c r="AI83" s="1474"/>
    </row>
    <row r="84" spans="1:35" x14ac:dyDescent="0.2">
      <c r="A84" s="358">
        <v>1</v>
      </c>
      <c r="B84" s="358">
        <v>0.11174002843497784</v>
      </c>
      <c r="C84" s="358" t="s">
        <v>1441</v>
      </c>
      <c r="D84" s="743" t="s">
        <v>541</v>
      </c>
      <c r="E84" s="1473"/>
      <c r="X84" s="1401"/>
      <c r="AC84" s="737"/>
      <c r="AD84" s="737"/>
      <c r="AG84" s="1401"/>
      <c r="AI84" s="1474"/>
    </row>
    <row r="85" spans="1:35" x14ac:dyDescent="0.2">
      <c r="A85" s="358">
        <v>23</v>
      </c>
      <c r="B85" s="358">
        <v>0.27517712398823524</v>
      </c>
      <c r="C85" s="358" t="s">
        <v>1458</v>
      </c>
      <c r="D85" s="743" t="s">
        <v>598</v>
      </c>
      <c r="E85" s="1473"/>
      <c r="AC85" s="737"/>
      <c r="AD85" s="737"/>
      <c r="AG85" s="1401"/>
      <c r="AI85" s="1474"/>
    </row>
    <row r="86" spans="1:35" x14ac:dyDescent="0.2">
      <c r="A86" s="358">
        <v>57</v>
      </c>
      <c r="B86" s="358">
        <v>0.36999618625635156</v>
      </c>
      <c r="C86" s="358" t="s">
        <v>1483</v>
      </c>
      <c r="D86" s="743" t="s">
        <v>668</v>
      </c>
      <c r="E86" s="1473"/>
      <c r="AC86" s="737"/>
      <c r="AD86" s="737"/>
      <c r="AG86" s="1401"/>
      <c r="AI86" s="1474"/>
    </row>
    <row r="87" spans="1:35" x14ac:dyDescent="0.2">
      <c r="A87" s="358">
        <v>58</v>
      </c>
      <c r="B87" s="358">
        <v>0.36999618625635156</v>
      </c>
      <c r="C87" s="358" t="s">
        <v>1483</v>
      </c>
      <c r="D87" s="743" t="s">
        <v>670</v>
      </c>
      <c r="E87" s="1473"/>
      <c r="Z87" s="1266"/>
      <c r="AC87" s="737"/>
      <c r="AD87" s="737"/>
      <c r="AG87" s="1401"/>
      <c r="AI87" s="1474"/>
    </row>
    <row r="88" spans="1:35" x14ac:dyDescent="0.2">
      <c r="A88" s="358">
        <v>59</v>
      </c>
      <c r="B88" s="358">
        <v>0.36999618625635156</v>
      </c>
      <c r="C88" s="358" t="s">
        <v>1483</v>
      </c>
      <c r="D88" s="743" t="s">
        <v>671</v>
      </c>
      <c r="E88" s="1473"/>
      <c r="Z88" s="1262"/>
      <c r="AC88" s="737"/>
      <c r="AD88" s="737"/>
      <c r="AG88" s="1401"/>
      <c r="AI88" s="1474"/>
    </row>
    <row r="89" spans="1:35" x14ac:dyDescent="0.2">
      <c r="A89" s="358">
        <v>44</v>
      </c>
      <c r="B89" s="358">
        <v>0.43129805698074958</v>
      </c>
      <c r="C89" s="358" t="s">
        <v>1474</v>
      </c>
      <c r="D89" s="743" t="s">
        <v>646</v>
      </c>
      <c r="E89" s="1473"/>
      <c r="G89" s="310"/>
      <c r="H89" s="310"/>
      <c r="I89" s="310"/>
      <c r="J89" s="310"/>
      <c r="K89" s="310"/>
      <c r="L89" s="310"/>
      <c r="M89" s="310"/>
      <c r="N89" s="310"/>
      <c r="O89" s="310"/>
      <c r="P89" s="741"/>
      <c r="Z89" s="745"/>
      <c r="AC89" s="737"/>
      <c r="AD89" s="737"/>
      <c r="AG89" s="1401"/>
      <c r="AI89" s="1474"/>
    </row>
    <row r="90" spans="1:35" x14ac:dyDescent="0.2">
      <c r="A90" s="358">
        <v>45</v>
      </c>
      <c r="B90" s="358">
        <v>0.43129805698074958</v>
      </c>
      <c r="C90" s="358" t="s">
        <v>1474</v>
      </c>
      <c r="D90" s="743" t="s">
        <v>649</v>
      </c>
      <c r="E90" s="1473"/>
      <c r="G90" s="310"/>
      <c r="H90" s="310"/>
      <c r="I90" s="310"/>
      <c r="J90" s="310"/>
      <c r="K90" s="310"/>
      <c r="L90" s="310"/>
      <c r="M90" s="310"/>
      <c r="N90" s="310"/>
      <c r="O90" s="310"/>
      <c r="P90" s="741"/>
      <c r="U90" s="739"/>
      <c r="Z90" s="745"/>
      <c r="AC90" s="737"/>
      <c r="AD90" s="737"/>
      <c r="AG90" s="1401"/>
      <c r="AI90" s="1474"/>
    </row>
    <row r="91" spans="1:35" x14ac:dyDescent="0.2">
      <c r="A91" s="358">
        <v>65</v>
      </c>
      <c r="B91" s="358">
        <v>0.43283280816653752</v>
      </c>
      <c r="C91" s="358" t="s">
        <v>1485</v>
      </c>
      <c r="D91" s="743" t="s">
        <v>682</v>
      </c>
      <c r="E91" s="1473"/>
      <c r="I91" s="310"/>
      <c r="J91" s="310"/>
      <c r="K91" s="310"/>
      <c r="L91" s="310"/>
      <c r="M91" s="310"/>
      <c r="N91" s="310"/>
      <c r="Q91" s="310"/>
      <c r="T91" s="679"/>
      <c r="U91" s="679"/>
      <c r="V91" s="679"/>
      <c r="W91" s="679"/>
      <c r="X91" s="679"/>
      <c r="Y91" s="1262"/>
      <c r="Z91" s="1262"/>
      <c r="AC91" s="737"/>
      <c r="AD91" s="737"/>
      <c r="AG91" s="1401"/>
      <c r="AI91" s="1474"/>
    </row>
    <row r="92" spans="1:35" x14ac:dyDescent="0.2">
      <c r="A92" s="358">
        <v>66</v>
      </c>
      <c r="B92" s="358">
        <v>0.43283280816653752</v>
      </c>
      <c r="C92" s="358" t="s">
        <v>1485</v>
      </c>
      <c r="D92" s="743" t="s">
        <v>685</v>
      </c>
      <c r="E92" s="1473"/>
      <c r="I92" s="310"/>
      <c r="J92" s="310"/>
      <c r="K92" s="310"/>
      <c r="L92" s="310"/>
      <c r="M92" s="310"/>
      <c r="N92" s="310"/>
      <c r="Q92" s="310"/>
      <c r="S92" s="310"/>
      <c r="AC92" s="737"/>
      <c r="AD92" s="737"/>
      <c r="AG92" s="1401"/>
      <c r="AI92" s="1474"/>
    </row>
    <row r="93" spans="1:35" x14ac:dyDescent="0.2">
      <c r="A93" s="358">
        <v>81</v>
      </c>
      <c r="B93" s="358">
        <v>0.50497392750235159</v>
      </c>
      <c r="C93" s="358" t="s">
        <v>1497</v>
      </c>
      <c r="D93" s="743" t="s">
        <v>677</v>
      </c>
      <c r="E93" s="1473"/>
      <c r="I93" s="310"/>
      <c r="J93" s="310"/>
      <c r="K93" s="310"/>
      <c r="L93" s="310"/>
      <c r="M93" s="310"/>
      <c r="N93" s="310"/>
      <c r="S93" s="310"/>
      <c r="T93" s="744"/>
      <c r="U93" s="744"/>
      <c r="W93" s="667"/>
      <c r="Z93" s="1266"/>
      <c r="AC93" s="737"/>
      <c r="AD93" s="737"/>
      <c r="AG93" s="1401"/>
      <c r="AI93" s="1474"/>
    </row>
    <row r="94" spans="1:35" x14ac:dyDescent="0.2">
      <c r="A94" s="358">
        <v>82</v>
      </c>
      <c r="B94" s="358">
        <v>0.53305325023232342</v>
      </c>
      <c r="C94" s="358" t="s">
        <v>1497</v>
      </c>
      <c r="D94" s="743" t="s">
        <v>712</v>
      </c>
      <c r="E94" s="1473"/>
      <c r="J94" s="310"/>
      <c r="K94" s="310"/>
      <c r="L94" s="310"/>
      <c r="M94" s="310"/>
      <c r="N94" s="310"/>
      <c r="R94" s="310"/>
      <c r="AC94" s="737"/>
      <c r="AD94" s="737"/>
      <c r="AG94" s="1401"/>
      <c r="AI94" s="1474"/>
    </row>
    <row r="95" spans="1:35" x14ac:dyDescent="0.2">
      <c r="A95" s="358">
        <v>22</v>
      </c>
      <c r="B95" s="358">
        <v>0.5366568052773022</v>
      </c>
      <c r="C95" s="358" t="s">
        <v>1458</v>
      </c>
      <c r="D95" s="743" t="s">
        <v>541</v>
      </c>
      <c r="E95" s="1473"/>
      <c r="L95" s="310"/>
      <c r="M95" s="310"/>
      <c r="N95" s="310"/>
      <c r="Q95" s="741"/>
      <c r="R95" s="310"/>
      <c r="Z95" s="1266"/>
      <c r="AC95" s="737"/>
      <c r="AD95" s="737"/>
      <c r="AG95" s="1401"/>
      <c r="AI95" s="1474"/>
    </row>
    <row r="96" spans="1:35" x14ac:dyDescent="0.2">
      <c r="A96" s="358">
        <v>80</v>
      </c>
      <c r="B96" s="358">
        <v>0.54149700838585368</v>
      </c>
      <c r="C96" s="358" t="s">
        <v>1497</v>
      </c>
      <c r="D96" s="743" t="s">
        <v>709</v>
      </c>
      <c r="E96" s="1473"/>
      <c r="L96" s="310"/>
      <c r="M96" s="310"/>
      <c r="N96" s="310"/>
      <c r="O96" s="310"/>
      <c r="P96" s="741"/>
      <c r="R96" s="741"/>
      <c r="S96" s="741"/>
      <c r="T96" s="741"/>
      <c r="U96" s="741"/>
      <c r="V96" s="741"/>
      <c r="W96" s="741"/>
      <c r="X96" s="741"/>
      <c r="Y96" s="1266"/>
      <c r="Z96" s="1266"/>
      <c r="AC96" s="737"/>
      <c r="AD96" s="737"/>
      <c r="AG96" s="1401"/>
      <c r="AI96" s="1474"/>
    </row>
    <row r="97" spans="1:35" x14ac:dyDescent="0.2">
      <c r="A97" s="358">
        <v>49</v>
      </c>
      <c r="B97" s="358">
        <v>0.56132853211387601</v>
      </c>
      <c r="C97" s="358" t="s">
        <v>1476</v>
      </c>
      <c r="D97" s="743" t="s">
        <v>656</v>
      </c>
      <c r="E97" s="1473"/>
      <c r="H97" s="310"/>
      <c r="I97" s="310"/>
      <c r="L97" s="310"/>
      <c r="M97" s="310"/>
      <c r="N97" s="310"/>
      <c r="O97" s="310"/>
      <c r="P97" s="741"/>
      <c r="Q97" s="741"/>
      <c r="R97" s="741"/>
      <c r="S97" s="741"/>
      <c r="T97" s="741"/>
      <c r="U97" s="741"/>
      <c r="V97" s="741"/>
      <c r="W97" s="741"/>
      <c r="X97" s="741"/>
      <c r="Y97" s="1266"/>
      <c r="Z97" s="1266"/>
      <c r="AC97" s="737"/>
      <c r="AD97" s="737"/>
      <c r="AG97" s="1401"/>
      <c r="AI97" s="1474"/>
    </row>
    <row r="98" spans="1:35" x14ac:dyDescent="0.2">
      <c r="A98" s="358">
        <v>48</v>
      </c>
      <c r="B98" s="358">
        <v>0.57716375035416967</v>
      </c>
      <c r="C98" s="358" t="s">
        <v>1476</v>
      </c>
      <c r="D98" s="743" t="s">
        <v>654</v>
      </c>
      <c r="E98" s="1473"/>
      <c r="F98" s="310"/>
      <c r="H98" s="310"/>
      <c r="I98" s="310"/>
      <c r="J98" s="310"/>
      <c r="K98" s="310"/>
      <c r="L98" s="310"/>
      <c r="M98" s="310"/>
      <c r="N98" s="310"/>
      <c r="O98" s="310"/>
      <c r="P98" s="741"/>
      <c r="Q98" s="741"/>
      <c r="R98" s="741"/>
      <c r="S98" s="741"/>
      <c r="T98" s="741"/>
      <c r="U98" s="741"/>
      <c r="V98" s="741"/>
      <c r="W98" s="741"/>
      <c r="X98" s="741"/>
      <c r="Y98" s="1266"/>
      <c r="Z98" s="1266"/>
      <c r="AC98" s="737"/>
      <c r="AD98" s="737"/>
      <c r="AG98" s="1401"/>
      <c r="AI98" s="1474"/>
    </row>
    <row r="99" spans="1:35" x14ac:dyDescent="0.2">
      <c r="A99" s="358">
        <v>47</v>
      </c>
      <c r="B99" s="358">
        <v>0.58690558041111662</v>
      </c>
      <c r="C99" s="358" t="s">
        <v>1476</v>
      </c>
      <c r="D99" s="743" t="s">
        <v>651</v>
      </c>
      <c r="E99" s="1473"/>
      <c r="F99" s="310"/>
      <c r="G99" s="310"/>
      <c r="H99" s="310"/>
      <c r="I99" s="310"/>
      <c r="J99" s="310"/>
      <c r="K99" s="310"/>
      <c r="L99" s="310"/>
      <c r="M99" s="310"/>
      <c r="N99" s="310"/>
      <c r="O99" s="310"/>
      <c r="P99" s="741"/>
      <c r="Q99" s="741"/>
      <c r="R99" s="741"/>
      <c r="S99" s="741"/>
      <c r="T99" s="741"/>
      <c r="U99" s="741"/>
      <c r="V99" s="741"/>
      <c r="W99" s="741"/>
      <c r="X99" s="741"/>
      <c r="Y99" s="1266"/>
      <c r="Z99" s="1266"/>
      <c r="AC99" s="737"/>
      <c r="AD99" s="737"/>
      <c r="AG99" s="1401"/>
      <c r="AI99" s="1474"/>
    </row>
    <row r="100" spans="1:35" x14ac:dyDescent="0.2">
      <c r="A100" s="358">
        <v>50</v>
      </c>
      <c r="B100" s="358">
        <v>0.70024243131241914</v>
      </c>
      <c r="C100" s="358" t="s">
        <v>1476</v>
      </c>
      <c r="D100" s="743" t="s">
        <v>658</v>
      </c>
      <c r="E100" s="1473"/>
      <c r="F100" s="310"/>
      <c r="G100" s="310"/>
      <c r="H100" s="310"/>
      <c r="I100" s="310"/>
      <c r="J100" s="310"/>
      <c r="K100" s="310"/>
      <c r="L100" s="310"/>
      <c r="M100" s="310"/>
      <c r="N100" s="310"/>
      <c r="O100" s="310"/>
      <c r="P100" s="741"/>
      <c r="Q100" s="741"/>
      <c r="R100" s="741"/>
      <c r="S100" s="741"/>
      <c r="T100" s="741"/>
      <c r="U100" s="741"/>
      <c r="V100" s="741"/>
      <c r="W100" s="741"/>
      <c r="X100" s="741"/>
      <c r="Y100" s="1266"/>
      <c r="Z100" s="1266"/>
      <c r="AC100" s="737"/>
      <c r="AD100" s="737"/>
      <c r="AG100" s="1401"/>
      <c r="AI100" s="1474"/>
    </row>
    <row r="101" spans="1:35" x14ac:dyDescent="0.2">
      <c r="A101" s="358">
        <v>63</v>
      </c>
      <c r="B101" s="358">
        <v>0.7032445373674564</v>
      </c>
      <c r="C101" s="358" t="s">
        <v>1485</v>
      </c>
      <c r="D101" s="743" t="s">
        <v>677</v>
      </c>
      <c r="E101" s="1473"/>
      <c r="F101" s="310"/>
      <c r="G101" s="310"/>
      <c r="H101" s="310"/>
      <c r="I101" s="310"/>
      <c r="J101" s="310"/>
      <c r="K101" s="310"/>
      <c r="L101" s="310"/>
      <c r="M101" s="310"/>
      <c r="N101" s="310"/>
      <c r="O101" s="310"/>
      <c r="P101" s="741"/>
      <c r="Q101" s="741"/>
      <c r="R101" s="741"/>
      <c r="S101" s="741"/>
      <c r="T101" s="741"/>
      <c r="U101" s="741"/>
      <c r="V101" s="741"/>
      <c r="W101" s="741"/>
      <c r="X101" s="741"/>
      <c r="Y101" s="1266"/>
      <c r="Z101" s="1266"/>
      <c r="AC101" s="737"/>
      <c r="AD101" s="737"/>
      <c r="AG101" s="1401"/>
      <c r="AI101" s="1474"/>
    </row>
    <row r="102" spans="1:35" x14ac:dyDescent="0.2">
      <c r="A102" s="358">
        <v>85</v>
      </c>
      <c r="B102" s="358">
        <v>0.72092704637772176</v>
      </c>
      <c r="C102" s="358" t="s">
        <v>1497</v>
      </c>
      <c r="D102" s="743" t="s">
        <v>716</v>
      </c>
      <c r="E102" s="1473"/>
      <c r="F102" s="310"/>
      <c r="G102" s="310"/>
      <c r="H102" s="310"/>
      <c r="I102" s="310"/>
      <c r="J102" s="310"/>
      <c r="K102" s="310"/>
      <c r="L102" s="310"/>
      <c r="M102" s="310"/>
      <c r="N102" s="310"/>
      <c r="O102" s="310"/>
      <c r="P102" s="741"/>
      <c r="Q102" s="741"/>
      <c r="R102" s="741"/>
      <c r="S102" s="741"/>
      <c r="T102" s="741"/>
      <c r="U102" s="741"/>
      <c r="V102" s="741"/>
      <c r="W102" s="741"/>
      <c r="X102" s="741"/>
      <c r="Y102" s="1266"/>
      <c r="Z102" s="1266"/>
      <c r="AC102" s="737"/>
      <c r="AD102" s="737"/>
      <c r="AG102" s="1401"/>
      <c r="AI102" s="1474"/>
    </row>
    <row r="103" spans="1:35" x14ac:dyDescent="0.2">
      <c r="A103" s="358">
        <v>46</v>
      </c>
      <c r="B103" s="358">
        <v>0.74861040576427074</v>
      </c>
      <c r="C103" s="358" t="s">
        <v>1475</v>
      </c>
      <c r="D103" s="743" t="s">
        <v>549</v>
      </c>
      <c r="E103" s="1473"/>
      <c r="F103" s="310"/>
      <c r="G103" s="310"/>
      <c r="H103" s="310"/>
      <c r="I103" s="310"/>
      <c r="J103" s="310"/>
      <c r="K103" s="310"/>
      <c r="L103" s="310"/>
      <c r="M103" s="310"/>
      <c r="N103" s="310"/>
      <c r="O103" s="310"/>
      <c r="P103" s="741"/>
      <c r="Q103" s="741"/>
      <c r="R103" s="741"/>
      <c r="S103" s="741"/>
      <c r="T103" s="741"/>
      <c r="U103" s="741"/>
      <c r="V103" s="741"/>
      <c r="W103" s="741"/>
      <c r="X103" s="741"/>
      <c r="Y103" s="1266"/>
      <c r="Z103" s="1266"/>
      <c r="AC103" s="737"/>
      <c r="AD103" s="737"/>
      <c r="AG103" s="1401"/>
      <c r="AI103" s="1474"/>
    </row>
    <row r="104" spans="1:35" x14ac:dyDescent="0.2">
      <c r="A104" s="358">
        <v>62</v>
      </c>
      <c r="B104" s="358">
        <v>0.75726711419190296</v>
      </c>
      <c r="C104" s="358" t="s">
        <v>1485</v>
      </c>
      <c r="D104" s="743" t="s">
        <v>675</v>
      </c>
      <c r="E104" s="1473"/>
      <c r="F104" s="310"/>
      <c r="G104" s="310"/>
      <c r="H104" s="310"/>
      <c r="I104" s="310"/>
      <c r="J104" s="310"/>
      <c r="K104" s="310"/>
      <c r="L104" s="310"/>
      <c r="M104" s="310"/>
      <c r="N104" s="310"/>
      <c r="O104" s="310"/>
      <c r="P104" s="741"/>
      <c r="Q104" s="741"/>
      <c r="R104" s="741"/>
      <c r="S104" s="741"/>
      <c r="T104" s="741"/>
      <c r="U104" s="741"/>
      <c r="V104" s="741"/>
      <c r="W104" s="741"/>
      <c r="X104" s="741"/>
      <c r="Y104" s="1266"/>
      <c r="Z104" s="1266"/>
      <c r="AC104" s="737"/>
      <c r="AD104" s="737"/>
      <c r="AG104" s="1401"/>
      <c r="AI104" s="1474"/>
    </row>
    <row r="105" spans="1:35" x14ac:dyDescent="0.2">
      <c r="A105" s="358">
        <v>31</v>
      </c>
      <c r="B105" s="358">
        <v>0.77905140401546613</v>
      </c>
      <c r="C105" s="358" t="s">
        <v>1465</v>
      </c>
      <c r="D105" s="743" t="s">
        <v>615</v>
      </c>
      <c r="E105" s="1473"/>
      <c r="F105" s="310"/>
      <c r="G105" s="310"/>
      <c r="H105" s="310"/>
      <c r="I105" s="310"/>
      <c r="J105" s="310"/>
      <c r="K105" s="310"/>
      <c r="L105" s="310"/>
      <c r="M105" s="310"/>
      <c r="N105" s="310"/>
      <c r="O105" s="310"/>
      <c r="P105" s="741"/>
      <c r="Q105" s="741"/>
      <c r="R105" s="741"/>
      <c r="S105" s="741"/>
      <c r="T105" s="741"/>
      <c r="U105" s="741"/>
      <c r="V105" s="741"/>
      <c r="W105" s="741"/>
      <c r="X105" s="741"/>
      <c r="Y105" s="1266"/>
      <c r="Z105" s="1266"/>
      <c r="AC105" s="737"/>
      <c r="AD105" s="737"/>
      <c r="AG105" s="1401"/>
      <c r="AI105" s="1474"/>
    </row>
    <row r="106" spans="1:35" x14ac:dyDescent="0.2">
      <c r="A106" s="358">
        <v>32</v>
      </c>
      <c r="B106" s="358">
        <v>0.77905140401546613</v>
      </c>
      <c r="C106" s="358" t="s">
        <v>1465</v>
      </c>
      <c r="D106" s="743" t="s">
        <v>616</v>
      </c>
      <c r="E106" s="1473"/>
      <c r="F106" s="310"/>
      <c r="G106" s="310"/>
      <c r="H106" s="310"/>
      <c r="I106" s="310"/>
      <c r="J106" s="310"/>
      <c r="K106" s="310"/>
      <c r="L106" s="310"/>
      <c r="M106" s="310"/>
      <c r="N106" s="310"/>
      <c r="O106" s="310"/>
      <c r="P106" s="741"/>
      <c r="Q106" s="741"/>
      <c r="R106" s="741"/>
      <c r="S106" s="741"/>
      <c r="T106" s="741"/>
      <c r="U106" s="741"/>
      <c r="V106" s="741"/>
      <c r="W106" s="741"/>
      <c r="X106" s="741"/>
      <c r="Y106" s="1266"/>
      <c r="Z106" s="1266"/>
      <c r="AC106" s="737"/>
      <c r="AD106" s="737"/>
      <c r="AG106" s="1401"/>
      <c r="AI106" s="1474"/>
    </row>
    <row r="107" spans="1:35" x14ac:dyDescent="0.2">
      <c r="A107" s="358">
        <v>30</v>
      </c>
      <c r="B107" s="358">
        <v>0.81031941268604379</v>
      </c>
      <c r="C107" s="358" t="s">
        <v>1464</v>
      </c>
      <c r="D107" s="743" t="s">
        <v>616</v>
      </c>
      <c r="E107" s="1473"/>
      <c r="F107" s="310"/>
      <c r="G107" s="310"/>
      <c r="H107" s="310"/>
      <c r="I107" s="310"/>
      <c r="J107" s="310"/>
      <c r="K107" s="310"/>
      <c r="L107" s="310"/>
      <c r="M107" s="310"/>
      <c r="N107" s="310"/>
      <c r="O107" s="310"/>
      <c r="P107" s="741"/>
      <c r="Q107" s="741"/>
      <c r="R107" s="741"/>
      <c r="S107" s="741"/>
      <c r="T107" s="741"/>
      <c r="U107" s="741"/>
      <c r="V107" s="741"/>
      <c r="W107" s="741"/>
      <c r="X107" s="741"/>
      <c r="Y107" s="1266"/>
      <c r="Z107" s="1266"/>
      <c r="AC107" s="737"/>
      <c r="AD107" s="737"/>
      <c r="AG107" s="1401"/>
      <c r="AI107" s="1474"/>
    </row>
    <row r="108" spans="1:35" x14ac:dyDescent="0.2">
      <c r="A108" s="358">
        <v>28</v>
      </c>
      <c r="B108" s="358">
        <v>0.81031941268604379</v>
      </c>
      <c r="C108" s="358" t="s">
        <v>1464</v>
      </c>
      <c r="D108" s="743" t="s">
        <v>609</v>
      </c>
      <c r="E108" s="1473"/>
      <c r="F108" s="310"/>
      <c r="G108" s="310"/>
      <c r="H108" s="310"/>
      <c r="I108" s="310"/>
      <c r="J108" s="310"/>
      <c r="K108" s="310"/>
      <c r="L108" s="310"/>
      <c r="M108" s="310"/>
      <c r="N108" s="310"/>
      <c r="O108" s="310"/>
      <c r="P108" s="741"/>
      <c r="Q108" s="741"/>
      <c r="R108" s="741"/>
      <c r="S108" s="741"/>
      <c r="T108" s="741"/>
      <c r="U108" s="741"/>
      <c r="V108" s="741"/>
      <c r="W108" s="741"/>
      <c r="X108" s="741"/>
      <c r="Y108" s="1266"/>
      <c r="Z108" s="1266"/>
      <c r="AC108" s="737"/>
      <c r="AD108" s="737"/>
      <c r="AG108" s="1401"/>
      <c r="AI108" s="1474"/>
    </row>
    <row r="109" spans="1:35" x14ac:dyDescent="0.2">
      <c r="A109" s="358">
        <v>29</v>
      </c>
      <c r="B109" s="358">
        <v>0.81031941268604379</v>
      </c>
      <c r="C109" s="358" t="s">
        <v>1464</v>
      </c>
      <c r="D109" s="743" t="s">
        <v>612</v>
      </c>
      <c r="E109" s="1473"/>
      <c r="F109" s="310"/>
      <c r="G109" s="310"/>
      <c r="H109" s="310"/>
      <c r="I109" s="310"/>
      <c r="J109" s="310"/>
      <c r="K109" s="310"/>
      <c r="L109" s="310"/>
      <c r="M109" s="310"/>
      <c r="N109" s="310"/>
      <c r="O109" s="310"/>
      <c r="P109" s="741"/>
      <c r="Q109" s="741"/>
      <c r="R109" s="741"/>
      <c r="S109" s="741"/>
      <c r="T109" s="741"/>
      <c r="U109" s="741"/>
      <c r="V109" s="741"/>
      <c r="W109" s="741"/>
      <c r="X109" s="741"/>
      <c r="Y109" s="1266"/>
      <c r="Z109" s="1266"/>
      <c r="AC109" s="737"/>
      <c r="AD109" s="737"/>
      <c r="AG109" s="1401"/>
      <c r="AI109" s="1474"/>
    </row>
    <row r="110" spans="1:35" x14ac:dyDescent="0.2">
      <c r="A110" s="358">
        <v>71</v>
      </c>
      <c r="B110" s="358">
        <v>0.82569680098731946</v>
      </c>
      <c r="C110" s="358" t="s">
        <v>1489</v>
      </c>
      <c r="D110" s="743" t="s">
        <v>693</v>
      </c>
      <c r="E110" s="1473"/>
      <c r="F110" s="310"/>
      <c r="G110" s="310"/>
      <c r="H110" s="310"/>
      <c r="I110" s="310"/>
      <c r="J110" s="310"/>
      <c r="K110" s="310"/>
      <c r="L110" s="310"/>
      <c r="M110" s="310"/>
      <c r="N110" s="310"/>
      <c r="O110" s="310"/>
      <c r="P110" s="741"/>
      <c r="Q110" s="741"/>
      <c r="R110" s="741"/>
      <c r="S110" s="741"/>
      <c r="T110" s="741"/>
      <c r="U110" s="741"/>
      <c r="V110" s="741"/>
      <c r="W110" s="741"/>
      <c r="X110" s="741"/>
      <c r="Y110" s="1266"/>
      <c r="Z110" s="1266"/>
      <c r="AC110" s="737"/>
      <c r="AD110" s="737"/>
      <c r="AG110" s="1401"/>
      <c r="AI110" s="1474"/>
    </row>
    <row r="111" spans="1:35" x14ac:dyDescent="0.2">
      <c r="A111" s="358">
        <v>72</v>
      </c>
      <c r="B111" s="358">
        <v>0.82569680098731946</v>
      </c>
      <c r="C111" s="358" t="s">
        <v>1489</v>
      </c>
      <c r="D111" s="743" t="s">
        <v>701</v>
      </c>
      <c r="E111" s="1473"/>
      <c r="F111" s="310"/>
      <c r="G111" s="310"/>
      <c r="H111" s="310"/>
      <c r="I111" s="310"/>
      <c r="J111" s="310"/>
      <c r="K111" s="310"/>
      <c r="L111" s="310"/>
      <c r="M111" s="310"/>
      <c r="N111" s="310"/>
      <c r="O111" s="310"/>
      <c r="P111" s="741"/>
      <c r="Q111" s="741"/>
      <c r="R111" s="741"/>
      <c r="S111" s="741"/>
      <c r="T111" s="741"/>
      <c r="U111" s="741"/>
      <c r="V111" s="741"/>
      <c r="W111" s="741"/>
      <c r="X111" s="741"/>
      <c r="Y111" s="1266"/>
      <c r="Z111" s="1266"/>
      <c r="AC111" s="737"/>
      <c r="AD111" s="737"/>
      <c r="AG111" s="1401"/>
      <c r="AI111" s="1474"/>
    </row>
    <row r="112" spans="1:35" x14ac:dyDescent="0.2">
      <c r="A112" s="358">
        <v>73</v>
      </c>
      <c r="B112" s="358">
        <v>0.82569680098731946</v>
      </c>
      <c r="C112" s="358" t="s">
        <v>1489</v>
      </c>
      <c r="D112" s="743" t="s">
        <v>703</v>
      </c>
      <c r="E112" s="1473"/>
      <c r="F112" s="310"/>
      <c r="G112" s="310"/>
      <c r="H112" s="310"/>
      <c r="I112" s="310"/>
      <c r="J112" s="310"/>
      <c r="K112" s="310"/>
      <c r="L112" s="310"/>
      <c r="M112" s="310"/>
      <c r="N112" s="310"/>
      <c r="O112" s="310"/>
      <c r="P112" s="741"/>
      <c r="Q112" s="741"/>
      <c r="R112" s="741"/>
      <c r="S112" s="741"/>
      <c r="T112" s="741"/>
      <c r="U112" s="741"/>
      <c r="V112" s="741"/>
      <c r="W112" s="741"/>
      <c r="X112" s="741"/>
      <c r="Y112" s="1266"/>
      <c r="Z112" s="1266"/>
      <c r="AC112" s="737"/>
      <c r="AD112" s="737"/>
      <c r="AG112" s="1401"/>
      <c r="AI112" s="1474"/>
    </row>
    <row r="113" spans="1:35" x14ac:dyDescent="0.2">
      <c r="A113" s="358">
        <v>70</v>
      </c>
      <c r="B113" s="358">
        <v>0.82569680098731946</v>
      </c>
      <c r="C113" s="358" t="s">
        <v>1489</v>
      </c>
      <c r="D113" s="743" t="s">
        <v>698</v>
      </c>
      <c r="E113" s="1473"/>
      <c r="F113" s="310"/>
      <c r="G113" s="310"/>
      <c r="H113" s="310"/>
      <c r="I113" s="310"/>
      <c r="J113" s="310"/>
      <c r="K113" s="310"/>
      <c r="L113" s="310"/>
      <c r="M113" s="310"/>
      <c r="N113" s="310"/>
      <c r="O113" s="310"/>
      <c r="P113" s="741"/>
      <c r="Q113" s="741"/>
      <c r="R113" s="741"/>
      <c r="S113" s="741"/>
      <c r="T113" s="741"/>
      <c r="U113" s="741"/>
      <c r="V113" s="741"/>
      <c r="W113" s="741"/>
      <c r="X113" s="741"/>
      <c r="Y113" s="1266"/>
      <c r="Z113" s="1266"/>
      <c r="AC113" s="737"/>
      <c r="AD113" s="737"/>
      <c r="AG113" s="1401"/>
      <c r="AI113" s="1474"/>
    </row>
    <row r="114" spans="1:35" x14ac:dyDescent="0.2">
      <c r="A114" s="358">
        <v>84</v>
      </c>
      <c r="B114" s="358">
        <v>0.89211912132676641</v>
      </c>
      <c r="C114" s="358" t="s">
        <v>1497</v>
      </c>
      <c r="D114" s="743" t="s">
        <v>545</v>
      </c>
      <c r="E114" s="1473"/>
      <c r="F114" s="310"/>
      <c r="G114" s="310"/>
      <c r="H114" s="310"/>
      <c r="I114" s="310"/>
      <c r="J114" s="310"/>
      <c r="K114" s="310"/>
      <c r="L114" s="310"/>
      <c r="M114" s="310"/>
      <c r="N114" s="310"/>
      <c r="O114" s="310"/>
      <c r="P114" s="741"/>
      <c r="Q114" s="741"/>
      <c r="R114" s="741"/>
      <c r="S114" s="741"/>
      <c r="T114" s="741"/>
      <c r="U114" s="741"/>
      <c r="V114" s="741"/>
      <c r="W114" s="741"/>
      <c r="X114" s="741"/>
      <c r="Y114" s="1266"/>
      <c r="Z114" s="1266"/>
      <c r="AC114" s="737"/>
      <c r="AD114" s="737"/>
      <c r="AE114" s="785"/>
      <c r="AG114" s="1401"/>
      <c r="AI114" s="1474"/>
    </row>
    <row r="115" spans="1:35" x14ac:dyDescent="0.2">
      <c r="A115" s="358">
        <v>34</v>
      </c>
      <c r="B115" s="358">
        <v>0.91520728667666629</v>
      </c>
      <c r="C115" s="358" t="s">
        <v>1465</v>
      </c>
      <c r="D115" s="743" t="s">
        <v>621</v>
      </c>
      <c r="E115" s="1473"/>
      <c r="F115" s="310"/>
      <c r="G115" s="310"/>
      <c r="H115" s="310"/>
      <c r="I115" s="310"/>
      <c r="J115" s="310"/>
      <c r="K115" s="310"/>
      <c r="L115" s="310"/>
      <c r="M115" s="310"/>
      <c r="N115" s="310"/>
      <c r="O115" s="310"/>
      <c r="P115" s="741"/>
      <c r="Q115" s="741"/>
      <c r="R115" s="741"/>
      <c r="S115" s="741"/>
      <c r="T115" s="741"/>
      <c r="U115" s="741"/>
      <c r="V115" s="741"/>
      <c r="W115" s="741"/>
      <c r="X115" s="741"/>
      <c r="Y115" s="1266"/>
      <c r="Z115" s="1266"/>
      <c r="AC115" s="737"/>
      <c r="AD115" s="737"/>
      <c r="AG115" s="1401"/>
      <c r="AI115" s="1474"/>
    </row>
    <row r="116" spans="1:35" x14ac:dyDescent="0.2">
      <c r="A116" s="358">
        <v>35</v>
      </c>
      <c r="B116" s="358">
        <v>0.91520728667666629</v>
      </c>
      <c r="C116" s="358" t="s">
        <v>1465</v>
      </c>
      <c r="D116" s="743" t="s">
        <v>624</v>
      </c>
      <c r="E116" s="1473"/>
      <c r="F116" s="310"/>
      <c r="G116" s="310"/>
      <c r="H116" s="310"/>
      <c r="I116" s="310"/>
      <c r="J116" s="310"/>
      <c r="K116" s="310"/>
      <c r="L116" s="310"/>
      <c r="M116" s="310"/>
      <c r="N116" s="310"/>
      <c r="O116" s="310"/>
      <c r="P116" s="741"/>
      <c r="Q116" s="741"/>
      <c r="R116" s="741"/>
      <c r="S116" s="741"/>
      <c r="T116" s="741"/>
      <c r="U116" s="741"/>
      <c r="V116" s="741"/>
      <c r="W116" s="741"/>
      <c r="X116" s="741"/>
      <c r="Y116" s="1266"/>
      <c r="Z116" s="1266"/>
      <c r="AC116" s="737"/>
      <c r="AD116" s="737"/>
      <c r="AG116" s="1401"/>
      <c r="AI116" s="1474"/>
    </row>
    <row r="117" spans="1:35" x14ac:dyDescent="0.2">
      <c r="A117" s="358">
        <v>83</v>
      </c>
      <c r="B117" s="358">
        <v>0.9560357197424284</v>
      </c>
      <c r="C117" s="358" t="s">
        <v>1497</v>
      </c>
      <c r="D117" s="743" t="s">
        <v>541</v>
      </c>
      <c r="E117" s="1473"/>
      <c r="F117" s="310"/>
      <c r="G117" s="310"/>
      <c r="H117" s="310"/>
      <c r="I117" s="310"/>
      <c r="J117" s="310"/>
      <c r="K117" s="310"/>
      <c r="L117" s="310"/>
      <c r="M117" s="310"/>
      <c r="N117" s="310"/>
      <c r="O117" s="310"/>
      <c r="P117" s="741"/>
      <c r="Q117" s="741"/>
      <c r="R117" s="741"/>
      <c r="S117" s="741"/>
      <c r="T117" s="741"/>
      <c r="U117" s="741"/>
      <c r="V117" s="741"/>
      <c r="W117" s="741"/>
      <c r="X117" s="741"/>
      <c r="Y117" s="1266"/>
      <c r="Z117" s="1266"/>
      <c r="AC117" s="737"/>
      <c r="AD117" s="737"/>
      <c r="AG117" s="1401"/>
      <c r="AI117" s="1474"/>
    </row>
    <row r="118" spans="1:35" x14ac:dyDescent="0.2">
      <c r="A118" s="358">
        <v>64</v>
      </c>
      <c r="B118" s="358">
        <v>0.97472140401539875</v>
      </c>
      <c r="C118" s="358" t="s">
        <v>1485</v>
      </c>
      <c r="D118" s="743" t="s">
        <v>679</v>
      </c>
      <c r="E118" s="666"/>
      <c r="F118" s="310"/>
      <c r="G118" s="310"/>
      <c r="H118" s="310"/>
      <c r="I118" s="310"/>
      <c r="J118" s="310"/>
      <c r="K118" s="310"/>
      <c r="L118" s="310"/>
      <c r="M118" s="310"/>
      <c r="N118" s="310"/>
      <c r="O118" s="310"/>
      <c r="P118" s="741"/>
      <c r="Q118" s="741"/>
      <c r="R118" s="741"/>
      <c r="S118" s="741"/>
      <c r="T118" s="741"/>
      <c r="U118" s="741"/>
      <c r="V118" s="741"/>
      <c r="W118" s="741"/>
      <c r="X118" s="741"/>
      <c r="Y118" s="1266"/>
      <c r="Z118" s="1266"/>
      <c r="AC118" s="737"/>
      <c r="AD118" s="737"/>
    </row>
    <row r="119" spans="1:35" x14ac:dyDescent="0.2">
      <c r="A119" s="358">
        <v>69</v>
      </c>
      <c r="B119" s="358">
        <v>1.0877144860105474</v>
      </c>
      <c r="C119" s="358" t="s">
        <v>1488</v>
      </c>
      <c r="D119" s="743" t="s">
        <v>695</v>
      </c>
      <c r="E119" s="666"/>
      <c r="F119" s="310"/>
      <c r="G119" s="310"/>
      <c r="H119" s="310"/>
      <c r="I119" s="310"/>
      <c r="J119" s="310"/>
      <c r="K119" s="310"/>
      <c r="L119" s="310"/>
      <c r="M119" s="310"/>
      <c r="N119" s="310"/>
      <c r="O119" s="310"/>
      <c r="P119" s="741"/>
      <c r="Q119" s="741"/>
      <c r="R119" s="741"/>
      <c r="S119" s="741"/>
      <c r="T119" s="741"/>
      <c r="U119" s="741"/>
      <c r="V119" s="741"/>
      <c r="W119" s="741"/>
      <c r="X119" s="741"/>
      <c r="Y119" s="1266"/>
      <c r="Z119" s="1266"/>
      <c r="AC119" s="737"/>
      <c r="AD119" s="737"/>
    </row>
    <row r="120" spans="1:35" x14ac:dyDescent="0.2">
      <c r="A120" s="358">
        <v>36</v>
      </c>
      <c r="B120" s="358">
        <v>1.143746185102853</v>
      </c>
      <c r="C120" s="358" t="s">
        <v>1466</v>
      </c>
      <c r="D120" s="743" t="s">
        <v>626</v>
      </c>
      <c r="E120" s="666"/>
      <c r="F120" s="310"/>
      <c r="G120" s="310"/>
      <c r="H120" s="310"/>
      <c r="I120" s="310"/>
      <c r="J120" s="310"/>
      <c r="K120" s="310"/>
      <c r="L120" s="310"/>
      <c r="M120" s="310"/>
      <c r="N120" s="310"/>
      <c r="O120" s="310"/>
      <c r="P120" s="741"/>
      <c r="Q120" s="741"/>
      <c r="R120" s="741"/>
      <c r="S120" s="741"/>
      <c r="T120" s="741"/>
      <c r="U120" s="741"/>
      <c r="V120" s="741"/>
      <c r="W120" s="741"/>
      <c r="X120" s="741"/>
      <c r="Y120" s="1266"/>
      <c r="Z120" s="1266"/>
      <c r="AC120" s="737"/>
      <c r="AD120" s="737"/>
    </row>
    <row r="121" spans="1:35" x14ac:dyDescent="0.2">
      <c r="A121" s="358">
        <v>33</v>
      </c>
      <c r="B121" s="358">
        <v>1.3984085523259349</v>
      </c>
      <c r="C121" s="358" t="s">
        <v>1465</v>
      </c>
      <c r="D121" s="743" t="s">
        <v>619</v>
      </c>
      <c r="E121" s="666"/>
      <c r="F121" s="310"/>
      <c r="G121" s="310"/>
      <c r="H121" s="310"/>
      <c r="I121" s="310"/>
      <c r="J121" s="310"/>
      <c r="K121" s="310"/>
      <c r="L121" s="310"/>
      <c r="M121" s="310"/>
      <c r="N121" s="310"/>
      <c r="O121" s="310"/>
      <c r="P121" s="741"/>
      <c r="Q121" s="741"/>
      <c r="R121" s="741"/>
      <c r="S121" s="741"/>
      <c r="T121" s="741"/>
      <c r="U121" s="741"/>
      <c r="V121" s="741"/>
      <c r="W121" s="741"/>
      <c r="X121" s="741"/>
      <c r="Y121" s="1266"/>
      <c r="Z121" s="1266"/>
      <c r="AC121" s="737"/>
      <c r="AD121" s="737"/>
    </row>
    <row r="122" spans="1:35" x14ac:dyDescent="0.2">
      <c r="A122" s="358"/>
      <c r="B122" s="358"/>
      <c r="C122" s="358"/>
      <c r="D122" s="743"/>
      <c r="E122" s="666"/>
      <c r="F122" s="310"/>
      <c r="G122" s="310"/>
      <c r="H122" s="310"/>
      <c r="I122" s="310"/>
      <c r="J122" s="310"/>
      <c r="K122" s="310"/>
      <c r="L122" s="310"/>
      <c r="M122" s="310"/>
      <c r="N122" s="310"/>
      <c r="O122" s="310"/>
      <c r="P122" s="741"/>
      <c r="Q122" s="741"/>
      <c r="R122" s="741"/>
      <c r="S122" s="741"/>
      <c r="T122" s="741"/>
      <c r="U122" s="741"/>
      <c r="V122" s="741"/>
      <c r="W122" s="741"/>
      <c r="X122" s="741"/>
      <c r="Y122" s="1266"/>
      <c r="Z122" s="1266"/>
      <c r="AC122" s="737"/>
      <c r="AD122" s="737"/>
    </row>
    <row r="123" spans="1:35" x14ac:dyDescent="0.2">
      <c r="A123" s="358"/>
      <c r="B123" s="358"/>
      <c r="C123" s="358"/>
      <c r="D123" s="743"/>
      <c r="E123" s="666"/>
      <c r="F123" s="310"/>
      <c r="G123" s="310"/>
      <c r="H123" s="310"/>
      <c r="I123" s="310"/>
      <c r="J123" s="310"/>
      <c r="K123" s="310"/>
      <c r="L123" s="310"/>
      <c r="M123" s="310"/>
      <c r="N123" s="310"/>
      <c r="O123" s="310"/>
      <c r="P123" s="741"/>
      <c r="Q123" s="741"/>
      <c r="R123" s="741"/>
      <c r="S123" s="741"/>
      <c r="T123" s="741"/>
      <c r="U123" s="741"/>
      <c r="V123" s="741"/>
      <c r="W123" s="741"/>
      <c r="X123" s="741"/>
      <c r="Y123" s="1266"/>
      <c r="Z123" s="1266"/>
      <c r="AC123" s="737"/>
      <c r="AD123" s="737"/>
    </row>
    <row r="124" spans="1:35" x14ac:dyDescent="0.2">
      <c r="A124" s="358"/>
      <c r="B124" s="358"/>
      <c r="C124" s="358"/>
      <c r="D124" s="743"/>
      <c r="E124" s="666"/>
      <c r="F124" s="310"/>
      <c r="G124" s="310"/>
      <c r="H124" s="310"/>
      <c r="I124" s="310"/>
      <c r="J124" s="310"/>
      <c r="K124" s="310"/>
      <c r="L124" s="310"/>
      <c r="M124" s="310"/>
      <c r="N124" s="310"/>
      <c r="O124" s="310"/>
      <c r="P124" s="741"/>
      <c r="Q124" s="741"/>
      <c r="R124" s="741"/>
      <c r="S124" s="741"/>
      <c r="T124" s="741"/>
      <c r="U124" s="741"/>
      <c r="V124" s="741"/>
      <c r="W124" s="741"/>
      <c r="X124" s="741"/>
      <c r="Y124" s="1266"/>
      <c r="Z124" s="1266"/>
      <c r="AC124" s="737"/>
      <c r="AD124" s="737"/>
    </row>
    <row r="125" spans="1:35" x14ac:dyDescent="0.2">
      <c r="A125" s="358"/>
      <c r="B125" s="358"/>
      <c r="C125" s="358"/>
      <c r="D125" s="743"/>
      <c r="E125" s="666"/>
      <c r="F125" s="310"/>
      <c r="G125" s="310"/>
      <c r="H125" s="310"/>
      <c r="I125" s="310"/>
      <c r="J125" s="310"/>
      <c r="K125" s="310"/>
      <c r="L125" s="310"/>
      <c r="M125" s="310"/>
      <c r="N125" s="310"/>
      <c r="O125" s="310"/>
      <c r="P125" s="741"/>
      <c r="Q125" s="741"/>
      <c r="R125" s="741"/>
      <c r="S125" s="741"/>
      <c r="T125" s="741"/>
      <c r="U125" s="741"/>
      <c r="V125" s="741"/>
      <c r="W125" s="741"/>
      <c r="X125" s="741"/>
      <c r="Y125" s="1266"/>
      <c r="Z125" s="1266"/>
      <c r="AC125" s="737"/>
      <c r="AD125" s="737"/>
    </row>
    <row r="126" spans="1:35" x14ac:dyDescent="0.2">
      <c r="A126" s="330"/>
      <c r="B126" s="330"/>
      <c r="C126" s="330"/>
      <c r="D126" s="742"/>
      <c r="E126" s="666"/>
      <c r="F126" s="310"/>
      <c r="G126" s="310"/>
      <c r="H126" s="310"/>
      <c r="I126" s="310"/>
      <c r="J126" s="310"/>
      <c r="K126" s="310"/>
      <c r="L126" s="310"/>
      <c r="M126" s="310"/>
      <c r="N126" s="310"/>
      <c r="O126" s="310"/>
      <c r="P126" s="741"/>
      <c r="Q126" s="741"/>
      <c r="R126" s="741"/>
      <c r="S126" s="741"/>
      <c r="T126" s="741"/>
      <c r="U126" s="741"/>
      <c r="V126" s="741"/>
      <c r="W126" s="741"/>
      <c r="X126" s="741"/>
      <c r="Y126" s="1266"/>
      <c r="Z126" s="1266"/>
      <c r="AC126" s="737"/>
      <c r="AD126" s="737"/>
    </row>
    <row r="127" spans="1:35" x14ac:dyDescent="0.2">
      <c r="A127" s="330"/>
      <c r="B127" s="330"/>
      <c r="C127" s="330"/>
      <c r="D127" s="742"/>
      <c r="E127" s="666"/>
      <c r="F127" s="310"/>
      <c r="G127" s="310"/>
      <c r="H127" s="310"/>
      <c r="I127" s="310"/>
      <c r="J127" s="310"/>
      <c r="K127" s="310"/>
      <c r="L127" s="310"/>
      <c r="M127" s="310"/>
      <c r="N127" s="310"/>
      <c r="O127" s="310"/>
      <c r="P127" s="741"/>
      <c r="Q127" s="741"/>
      <c r="R127" s="741"/>
      <c r="S127" s="741"/>
      <c r="T127" s="741"/>
      <c r="U127" s="741"/>
      <c r="V127" s="741"/>
      <c r="W127" s="741"/>
      <c r="X127" s="741"/>
      <c r="Y127" s="1266"/>
      <c r="Z127" s="1266"/>
      <c r="AC127" s="737"/>
      <c r="AD127" s="737"/>
    </row>
    <row r="128" spans="1:35" x14ac:dyDescent="0.2">
      <c r="A128" s="330"/>
      <c r="B128" s="330"/>
      <c r="C128" s="330"/>
      <c r="D128" s="742"/>
      <c r="E128" s="666"/>
      <c r="F128" s="310"/>
      <c r="G128" s="310"/>
      <c r="H128" s="310"/>
      <c r="I128" s="310"/>
      <c r="J128" s="310"/>
      <c r="K128" s="310"/>
      <c r="L128" s="310"/>
      <c r="M128" s="310"/>
      <c r="N128" s="310"/>
      <c r="O128" s="310"/>
      <c r="P128" s="741"/>
      <c r="Q128" s="741"/>
      <c r="R128" s="741"/>
      <c r="S128" s="741"/>
      <c r="T128" s="741"/>
      <c r="U128" s="741"/>
      <c r="V128" s="741"/>
      <c r="W128" s="741"/>
      <c r="X128" s="741"/>
      <c r="Y128" s="1266"/>
      <c r="Z128" s="1266"/>
      <c r="AC128" s="737"/>
      <c r="AD128" s="737"/>
    </row>
    <row r="129" spans="1:30" x14ac:dyDescent="0.2">
      <c r="A129" s="330"/>
      <c r="B129" s="330"/>
      <c r="C129" s="330"/>
      <c r="D129" s="330"/>
      <c r="E129" s="666"/>
      <c r="F129" s="310"/>
      <c r="G129" s="310"/>
      <c r="H129" s="310"/>
      <c r="I129" s="310"/>
      <c r="J129" s="310"/>
      <c r="K129" s="310"/>
      <c r="L129" s="310"/>
      <c r="M129" s="310"/>
      <c r="N129" s="310"/>
      <c r="O129" s="310"/>
      <c r="P129" s="741"/>
      <c r="Q129" s="741"/>
      <c r="R129" s="741"/>
      <c r="S129" s="741"/>
      <c r="T129" s="741"/>
      <c r="U129" s="741"/>
      <c r="V129" s="741"/>
      <c r="W129" s="741"/>
      <c r="X129" s="741"/>
      <c r="Y129" s="1266"/>
      <c r="Z129" s="1266"/>
      <c r="AC129" s="737"/>
      <c r="AD129" s="737"/>
    </row>
    <row r="130" spans="1:30" x14ac:dyDescent="0.2">
      <c r="A130" s="330"/>
      <c r="B130" s="330"/>
      <c r="C130" s="330"/>
      <c r="D130" s="330"/>
      <c r="E130" s="739"/>
      <c r="F130" s="310"/>
      <c r="G130" s="310"/>
      <c r="H130" s="310"/>
      <c r="I130" s="310"/>
      <c r="J130" s="310"/>
      <c r="K130" s="310"/>
      <c r="L130" s="310"/>
      <c r="M130" s="310"/>
      <c r="N130" s="310"/>
      <c r="O130" s="310"/>
      <c r="P130" s="741"/>
      <c r="Q130" s="741"/>
      <c r="R130" s="741"/>
      <c r="S130" s="741"/>
      <c r="T130" s="741"/>
      <c r="U130" s="741"/>
      <c r="V130" s="741"/>
      <c r="W130" s="741"/>
      <c r="X130" s="741"/>
      <c r="Y130" s="1266"/>
      <c r="Z130" s="1266"/>
      <c r="AC130" s="737"/>
      <c r="AD130" s="737"/>
    </row>
    <row r="131" spans="1:30" x14ac:dyDescent="0.2">
      <c r="A131" s="330"/>
      <c r="B131" s="330"/>
      <c r="C131" s="330"/>
      <c r="D131" s="330"/>
      <c r="E131" s="739"/>
      <c r="F131" s="310"/>
      <c r="G131" s="310"/>
      <c r="H131" s="310"/>
      <c r="I131" s="310"/>
      <c r="J131" s="310"/>
      <c r="K131" s="310"/>
      <c r="L131" s="310"/>
      <c r="M131" s="310"/>
      <c r="N131" s="310"/>
      <c r="O131" s="310"/>
      <c r="P131" s="741"/>
      <c r="Q131" s="741"/>
      <c r="R131" s="741"/>
      <c r="S131" s="741"/>
      <c r="T131" s="741"/>
      <c r="U131" s="741"/>
      <c r="V131" s="741"/>
      <c r="W131" s="741"/>
      <c r="X131" s="741"/>
      <c r="Y131" s="1266"/>
      <c r="Z131" s="1266"/>
      <c r="AC131" s="737"/>
      <c r="AD131" s="737"/>
    </row>
    <row r="132" spans="1:30" x14ac:dyDescent="0.2">
      <c r="E132" s="739"/>
      <c r="F132" s="310"/>
      <c r="G132" s="310"/>
      <c r="H132" s="310"/>
      <c r="I132" s="310"/>
      <c r="J132" s="310"/>
      <c r="K132" s="310"/>
      <c r="L132" s="310"/>
      <c r="M132" s="310"/>
      <c r="N132" s="310"/>
      <c r="O132" s="310"/>
      <c r="P132" s="741"/>
      <c r="Q132" s="741"/>
      <c r="R132" s="741"/>
      <c r="S132" s="741"/>
      <c r="T132" s="741"/>
      <c r="U132" s="741"/>
      <c r="V132" s="741"/>
      <c r="W132" s="741"/>
      <c r="X132" s="741"/>
      <c r="Y132" s="1266"/>
      <c r="Z132" s="1266"/>
      <c r="AC132" s="737"/>
      <c r="AD132" s="737"/>
    </row>
    <row r="133" spans="1:30" x14ac:dyDescent="0.2">
      <c r="E133" s="739"/>
      <c r="F133" s="310"/>
      <c r="G133" s="310"/>
      <c r="H133" s="310"/>
      <c r="I133" s="310"/>
      <c r="J133" s="310"/>
      <c r="K133" s="310"/>
      <c r="L133" s="310"/>
      <c r="M133" s="310"/>
      <c r="N133" s="310"/>
      <c r="O133" s="310"/>
      <c r="P133" s="741"/>
      <c r="Q133" s="741"/>
      <c r="R133" s="741"/>
      <c r="S133" s="741"/>
      <c r="T133" s="741"/>
      <c r="U133" s="741"/>
      <c r="V133" s="741"/>
      <c r="W133" s="741"/>
      <c r="X133" s="741"/>
      <c r="Y133" s="1266"/>
      <c r="Z133" s="1266"/>
      <c r="AC133" s="737"/>
      <c r="AD133" s="737"/>
    </row>
    <row r="134" spans="1:30" x14ac:dyDescent="0.2">
      <c r="E134" s="739"/>
      <c r="F134" s="310"/>
      <c r="G134" s="310"/>
      <c r="H134" s="310"/>
      <c r="I134" s="310"/>
      <c r="J134" s="310"/>
      <c r="K134" s="310"/>
      <c r="L134" s="310"/>
      <c r="M134" s="310"/>
      <c r="N134" s="310"/>
      <c r="O134" s="310"/>
      <c r="P134" s="741"/>
      <c r="Q134" s="741"/>
      <c r="R134" s="741"/>
      <c r="S134" s="741"/>
      <c r="T134" s="741"/>
      <c r="U134" s="741"/>
      <c r="V134" s="741"/>
      <c r="W134" s="741"/>
      <c r="X134" s="741"/>
      <c r="Y134" s="1266"/>
      <c r="Z134" s="1266"/>
      <c r="AC134" s="737"/>
      <c r="AD134" s="737"/>
    </row>
    <row r="135" spans="1:30" x14ac:dyDescent="0.2">
      <c r="E135" s="739"/>
      <c r="F135" s="310"/>
      <c r="G135" s="310"/>
      <c r="H135" s="310"/>
      <c r="I135" s="310"/>
      <c r="J135" s="310"/>
      <c r="K135" s="310"/>
      <c r="L135" s="310"/>
      <c r="M135" s="310"/>
      <c r="N135" s="310"/>
      <c r="O135" s="310"/>
      <c r="P135" s="741"/>
      <c r="Q135" s="741"/>
      <c r="R135" s="741"/>
      <c r="S135" s="741"/>
      <c r="T135" s="741"/>
      <c r="U135" s="741"/>
      <c r="V135" s="741"/>
      <c r="W135" s="741"/>
      <c r="X135" s="741"/>
      <c r="Y135" s="1266"/>
      <c r="Z135" s="1266"/>
      <c r="AC135" s="737"/>
      <c r="AD135" s="737"/>
    </row>
    <row r="136" spans="1:30" x14ac:dyDescent="0.2">
      <c r="E136" s="739"/>
      <c r="F136" s="310"/>
      <c r="G136" s="310"/>
      <c r="H136" s="310"/>
      <c r="I136" s="310"/>
      <c r="J136" s="310"/>
      <c r="K136" s="310"/>
      <c r="L136" s="310"/>
      <c r="M136" s="310"/>
      <c r="N136" s="310"/>
      <c r="O136" s="310"/>
      <c r="P136" s="741"/>
      <c r="Q136" s="741"/>
      <c r="R136" s="741"/>
      <c r="S136" s="741"/>
      <c r="T136" s="741"/>
      <c r="U136" s="741"/>
      <c r="V136" s="741"/>
      <c r="W136" s="741"/>
      <c r="X136" s="741"/>
      <c r="Y136" s="1266"/>
      <c r="Z136" s="1266"/>
      <c r="AC136" s="737"/>
      <c r="AD136" s="737"/>
    </row>
    <row r="137" spans="1:30" x14ac:dyDescent="0.2">
      <c r="E137" s="739"/>
      <c r="F137" s="310"/>
      <c r="G137" s="310"/>
      <c r="H137" s="310"/>
      <c r="I137" s="310"/>
      <c r="J137" s="310"/>
      <c r="K137" s="310"/>
      <c r="L137" s="310"/>
      <c r="M137" s="310"/>
      <c r="N137" s="310"/>
      <c r="O137" s="310"/>
      <c r="P137" s="741"/>
      <c r="Q137" s="741"/>
      <c r="R137" s="741"/>
      <c r="S137" s="741"/>
      <c r="T137" s="741"/>
      <c r="U137" s="741"/>
      <c r="V137" s="741"/>
      <c r="W137" s="741"/>
      <c r="X137" s="741"/>
      <c r="Y137" s="1266"/>
      <c r="Z137" s="1266"/>
      <c r="AC137" s="737"/>
      <c r="AD137" s="737"/>
    </row>
    <row r="138" spans="1:30" x14ac:dyDescent="0.2">
      <c r="E138" s="739"/>
      <c r="F138" s="310"/>
      <c r="G138" s="310"/>
      <c r="H138" s="310"/>
      <c r="I138" s="310"/>
      <c r="J138" s="310"/>
      <c r="K138" s="310"/>
      <c r="L138" s="310"/>
      <c r="M138" s="310"/>
      <c r="N138" s="310"/>
      <c r="O138" s="310"/>
      <c r="P138" s="741"/>
      <c r="Q138" s="741"/>
      <c r="R138" s="741"/>
      <c r="S138" s="741"/>
      <c r="T138" s="741"/>
      <c r="U138" s="741"/>
      <c r="V138" s="741"/>
      <c r="W138" s="741"/>
      <c r="X138" s="741"/>
      <c r="Y138" s="1266"/>
      <c r="Z138" s="1266"/>
      <c r="AC138" s="737"/>
      <c r="AD138" s="737"/>
    </row>
    <row r="139" spans="1:30" x14ac:dyDescent="0.2">
      <c r="E139" s="739"/>
      <c r="F139" s="310"/>
      <c r="G139" s="310"/>
      <c r="H139" s="310"/>
      <c r="I139" s="310"/>
      <c r="J139" s="310"/>
      <c r="K139" s="310"/>
      <c r="L139" s="310"/>
      <c r="M139" s="310"/>
      <c r="N139" s="310"/>
      <c r="O139" s="310"/>
      <c r="P139" s="741"/>
      <c r="Q139" s="741"/>
      <c r="R139" s="741"/>
      <c r="S139" s="741"/>
      <c r="T139" s="741"/>
      <c r="U139" s="741"/>
      <c r="V139" s="741"/>
      <c r="W139" s="741"/>
      <c r="X139" s="741"/>
      <c r="Y139" s="1266"/>
      <c r="Z139" s="1266"/>
      <c r="AC139" s="737"/>
      <c r="AD139" s="737"/>
    </row>
    <row r="140" spans="1:30" x14ac:dyDescent="0.2">
      <c r="A140" s="330"/>
      <c r="B140" s="330"/>
      <c r="C140" s="330"/>
      <c r="D140" s="330"/>
      <c r="E140" s="739"/>
      <c r="F140" s="310"/>
      <c r="G140" s="310"/>
      <c r="H140" s="310"/>
      <c r="I140" s="310"/>
      <c r="J140" s="310"/>
      <c r="K140" s="310"/>
      <c r="L140" s="310"/>
      <c r="M140" s="310"/>
      <c r="N140" s="310"/>
      <c r="O140" s="310"/>
      <c r="P140" s="741"/>
      <c r="Q140" s="741"/>
      <c r="R140" s="741"/>
      <c r="S140" s="741"/>
      <c r="T140" s="741"/>
      <c r="U140" s="741"/>
      <c r="V140" s="741"/>
      <c r="W140" s="741"/>
      <c r="X140" s="741"/>
      <c r="Y140" s="1266"/>
      <c r="Z140" s="1266"/>
      <c r="AC140" s="737"/>
      <c r="AD140" s="737"/>
    </row>
    <row r="141" spans="1:30" x14ac:dyDescent="0.2">
      <c r="D141" s="679"/>
      <c r="E141" s="739"/>
      <c r="F141" s="310"/>
      <c r="G141" s="310"/>
      <c r="H141" s="310"/>
      <c r="I141" s="310"/>
      <c r="J141" s="310"/>
      <c r="K141" s="310"/>
      <c r="L141" s="310"/>
      <c r="M141" s="310"/>
      <c r="N141" s="310"/>
      <c r="O141" s="310"/>
      <c r="P141" s="741"/>
      <c r="Q141" s="741"/>
      <c r="R141" s="741"/>
      <c r="S141" s="741"/>
      <c r="T141" s="741"/>
      <c r="U141" s="741"/>
      <c r="V141" s="741"/>
      <c r="W141" s="741"/>
      <c r="X141" s="741"/>
      <c r="Y141" s="1266"/>
      <c r="Z141" s="1266"/>
      <c r="AC141" s="737"/>
      <c r="AD141" s="737"/>
    </row>
    <row r="142" spans="1:30" x14ac:dyDescent="0.2">
      <c r="A142" s="330"/>
      <c r="B142" s="330"/>
      <c r="C142" s="330"/>
      <c r="D142" s="330"/>
      <c r="E142" s="739"/>
      <c r="F142" s="310"/>
      <c r="G142" s="310"/>
      <c r="H142" s="310"/>
      <c r="I142" s="310"/>
      <c r="J142" s="310"/>
      <c r="K142" s="310"/>
      <c r="L142" s="310"/>
      <c r="M142" s="310"/>
      <c r="N142" s="310"/>
      <c r="O142" s="310"/>
      <c r="P142" s="741"/>
      <c r="Q142" s="741"/>
      <c r="R142" s="741"/>
      <c r="S142" s="741"/>
      <c r="T142" s="741"/>
      <c r="U142" s="741"/>
      <c r="V142" s="741"/>
      <c r="W142" s="741"/>
      <c r="X142" s="741"/>
      <c r="Y142" s="1266"/>
      <c r="Z142" s="1266"/>
      <c r="AC142" s="737"/>
      <c r="AD142" s="737"/>
    </row>
    <row r="143" spans="1:30" x14ac:dyDescent="0.2">
      <c r="A143" s="330"/>
      <c r="B143" s="330"/>
      <c r="C143" s="330"/>
      <c r="D143" s="330"/>
      <c r="E143" s="739"/>
      <c r="F143" s="310"/>
      <c r="G143" s="310"/>
      <c r="H143" s="310"/>
      <c r="I143" s="310"/>
      <c r="J143" s="310"/>
      <c r="K143" s="310"/>
      <c r="L143" s="310"/>
      <c r="M143" s="310"/>
      <c r="N143" s="310"/>
      <c r="O143" s="310"/>
      <c r="P143" s="741"/>
      <c r="Q143" s="741"/>
      <c r="R143" s="741"/>
      <c r="S143" s="741"/>
      <c r="T143" s="741"/>
      <c r="U143" s="741"/>
      <c r="V143" s="741"/>
      <c r="W143" s="741"/>
      <c r="X143" s="741"/>
      <c r="Y143" s="1266"/>
      <c r="Z143" s="1266"/>
      <c r="AC143" s="737"/>
      <c r="AD143" s="737"/>
    </row>
    <row r="144" spans="1:30" x14ac:dyDescent="0.2">
      <c r="A144" s="330"/>
      <c r="B144" s="330"/>
      <c r="C144" s="330"/>
      <c r="D144" s="330"/>
      <c r="E144" s="739"/>
      <c r="F144" s="310"/>
      <c r="G144" s="310"/>
      <c r="H144" s="310"/>
      <c r="I144" s="310"/>
      <c r="J144" s="310"/>
      <c r="K144" s="310"/>
      <c r="L144" s="310"/>
      <c r="M144" s="310"/>
      <c r="N144" s="310"/>
      <c r="O144" s="310"/>
      <c r="P144" s="741"/>
      <c r="Q144" s="741"/>
      <c r="R144" s="741"/>
      <c r="S144" s="741"/>
      <c r="T144" s="741"/>
      <c r="U144" s="741"/>
      <c r="V144" s="741"/>
      <c r="W144" s="741"/>
      <c r="X144" s="741"/>
      <c r="Y144" s="1266"/>
      <c r="Z144" s="1266"/>
      <c r="AC144" s="737"/>
      <c r="AD144" s="737"/>
    </row>
    <row r="145" spans="1:30" x14ac:dyDescent="0.2">
      <c r="A145" s="330"/>
      <c r="B145" s="330"/>
      <c r="D145" s="679"/>
      <c r="E145" s="739"/>
      <c r="F145" s="310"/>
      <c r="G145" s="310"/>
      <c r="H145" s="310"/>
      <c r="I145" s="310"/>
      <c r="J145" s="310"/>
      <c r="K145" s="310"/>
      <c r="L145" s="310"/>
      <c r="M145" s="310"/>
      <c r="N145" s="310"/>
      <c r="O145" s="310"/>
      <c r="P145" s="741"/>
      <c r="Q145" s="741"/>
      <c r="R145" s="741"/>
      <c r="S145" s="741"/>
      <c r="T145" s="741"/>
      <c r="U145" s="741"/>
      <c r="V145" s="741"/>
      <c r="W145" s="741"/>
      <c r="X145" s="741"/>
      <c r="Y145" s="1266"/>
      <c r="Z145" s="1266"/>
      <c r="AC145" s="737"/>
      <c r="AD145" s="737"/>
    </row>
    <row r="146" spans="1:30" x14ac:dyDescent="0.2">
      <c r="A146" s="330"/>
      <c r="B146" s="330"/>
      <c r="E146" s="739"/>
      <c r="F146" s="310"/>
      <c r="G146" s="310"/>
      <c r="H146" s="310"/>
      <c r="I146" s="310"/>
      <c r="J146" s="310"/>
      <c r="K146" s="310"/>
      <c r="L146" s="310"/>
      <c r="M146" s="310"/>
      <c r="N146" s="310"/>
      <c r="O146" s="310"/>
      <c r="P146" s="741"/>
      <c r="Q146" s="741"/>
      <c r="R146" s="741"/>
      <c r="S146" s="741"/>
      <c r="T146" s="741"/>
      <c r="U146" s="741"/>
      <c r="V146" s="741"/>
      <c r="W146" s="741"/>
      <c r="X146" s="741"/>
      <c r="Y146" s="1266"/>
      <c r="Z146" s="1266"/>
      <c r="AC146" s="737"/>
      <c r="AD146" s="737"/>
    </row>
    <row r="147" spans="1:30" x14ac:dyDescent="0.2">
      <c r="A147" s="330"/>
      <c r="B147" s="330"/>
      <c r="E147" s="739"/>
      <c r="F147" s="310"/>
      <c r="G147" s="310"/>
      <c r="H147" s="310"/>
      <c r="I147" s="310"/>
      <c r="J147" s="310"/>
      <c r="K147" s="310"/>
      <c r="L147" s="310"/>
      <c r="M147" s="310"/>
      <c r="N147" s="310"/>
      <c r="O147" s="310"/>
      <c r="P147" s="741"/>
      <c r="Q147" s="741"/>
      <c r="R147" s="741"/>
      <c r="S147" s="741"/>
      <c r="T147" s="741"/>
      <c r="U147" s="741"/>
      <c r="V147" s="741"/>
      <c r="W147" s="741"/>
      <c r="X147" s="741"/>
      <c r="Y147" s="1266"/>
      <c r="Z147" s="1266"/>
      <c r="AC147" s="737"/>
      <c r="AD147" s="737"/>
    </row>
    <row r="148" spans="1:30" x14ac:dyDescent="0.2">
      <c r="A148" s="330"/>
      <c r="B148" s="330"/>
      <c r="E148" s="739"/>
      <c r="F148" s="310"/>
      <c r="G148" s="310"/>
      <c r="H148" s="310"/>
      <c r="I148" s="310"/>
      <c r="J148" s="310"/>
      <c r="K148" s="310"/>
      <c r="L148" s="310"/>
      <c r="M148" s="310"/>
      <c r="N148" s="310"/>
      <c r="O148" s="310"/>
      <c r="P148" s="741"/>
      <c r="Q148" s="741"/>
      <c r="R148" s="741"/>
      <c r="S148" s="741"/>
      <c r="T148" s="741"/>
      <c r="U148" s="741"/>
      <c r="V148" s="741"/>
      <c r="W148" s="741"/>
      <c r="X148" s="741"/>
      <c r="Y148" s="1266"/>
      <c r="Z148" s="1266"/>
      <c r="AC148" s="737"/>
      <c r="AD148" s="737"/>
    </row>
    <row r="149" spans="1:30" x14ac:dyDescent="0.2">
      <c r="E149" s="739"/>
      <c r="F149" s="310"/>
      <c r="G149" s="310"/>
      <c r="H149" s="310"/>
      <c r="I149" s="310"/>
      <c r="J149" s="310"/>
      <c r="K149" s="310"/>
      <c r="L149" s="310"/>
      <c r="M149" s="310"/>
      <c r="N149" s="310"/>
      <c r="O149" s="310"/>
      <c r="P149" s="330"/>
      <c r="Q149" s="330"/>
      <c r="R149" s="330"/>
      <c r="S149" s="330"/>
      <c r="T149" s="330"/>
      <c r="U149" s="330"/>
      <c r="V149" s="330"/>
      <c r="W149" s="330"/>
      <c r="X149" s="330"/>
      <c r="Y149" s="330"/>
      <c r="Z149" s="330"/>
      <c r="AC149" s="737"/>
      <c r="AD149" s="737"/>
    </row>
    <row r="150" spans="1:30" x14ac:dyDescent="0.2">
      <c r="E150" s="739"/>
      <c r="F150" s="310"/>
      <c r="G150" s="310"/>
      <c r="H150" s="310"/>
      <c r="I150" s="310"/>
      <c r="J150" s="310"/>
      <c r="K150" s="310"/>
      <c r="L150" s="310"/>
      <c r="M150" s="310"/>
      <c r="N150" s="310"/>
      <c r="O150" s="310"/>
      <c r="P150" s="310"/>
      <c r="Q150" s="310"/>
      <c r="R150" s="310"/>
      <c r="S150" s="310"/>
      <c r="T150" s="310"/>
      <c r="U150" s="310"/>
      <c r="V150" s="310"/>
      <c r="W150" s="310"/>
      <c r="X150" s="310"/>
      <c r="Y150" s="310"/>
      <c r="Z150" s="310"/>
      <c r="AC150" s="737"/>
      <c r="AD150" s="737"/>
    </row>
    <row r="151" spans="1:30" x14ac:dyDescent="0.2">
      <c r="E151" s="739"/>
      <c r="F151" s="310"/>
      <c r="G151" s="310"/>
      <c r="H151" s="310"/>
      <c r="I151" s="310"/>
      <c r="J151" s="310"/>
      <c r="K151" s="310"/>
      <c r="L151" s="310"/>
      <c r="M151" s="310"/>
      <c r="N151" s="740"/>
      <c r="O151" s="310"/>
      <c r="P151" s="310"/>
      <c r="Q151" s="310"/>
      <c r="R151" s="310"/>
      <c r="S151" s="310"/>
      <c r="T151" s="310"/>
      <c r="U151" s="310"/>
      <c r="V151" s="310"/>
      <c r="W151" s="310"/>
      <c r="X151" s="310"/>
      <c r="Y151" s="310"/>
      <c r="Z151" s="310"/>
      <c r="AC151" s="737"/>
      <c r="AD151" s="737"/>
    </row>
    <row r="152" spans="1:30" x14ac:dyDescent="0.2">
      <c r="E152" s="739"/>
      <c r="F152" s="310"/>
      <c r="G152" s="310"/>
      <c r="H152" s="310"/>
      <c r="I152" s="310"/>
      <c r="J152" s="310"/>
      <c r="K152" s="310"/>
      <c r="L152" s="310"/>
      <c r="M152" s="310"/>
      <c r="N152" s="310"/>
      <c r="O152" s="310"/>
      <c r="P152" s="310"/>
      <c r="Q152" s="310"/>
      <c r="R152" s="310"/>
      <c r="S152" s="310"/>
      <c r="T152" s="310"/>
      <c r="U152" s="310"/>
      <c r="V152" s="310"/>
      <c r="W152" s="310"/>
      <c r="X152" s="310"/>
      <c r="Y152" s="310"/>
      <c r="Z152" s="310"/>
      <c r="AC152" s="737"/>
      <c r="AD152" s="737"/>
    </row>
    <row r="153" spans="1:30" x14ac:dyDescent="0.2">
      <c r="E153" s="739"/>
      <c r="F153" s="310"/>
      <c r="G153" s="310"/>
      <c r="H153" s="310"/>
      <c r="I153" s="310"/>
      <c r="J153" s="310"/>
      <c r="K153" s="310"/>
      <c r="L153" s="310"/>
      <c r="M153" s="310"/>
      <c r="N153" s="310"/>
      <c r="O153" s="310"/>
      <c r="P153" s="310"/>
      <c r="Q153" s="310"/>
      <c r="R153" s="310"/>
      <c r="S153" s="310"/>
      <c r="T153" s="310"/>
      <c r="U153" s="310"/>
      <c r="V153" s="310"/>
      <c r="W153" s="310"/>
      <c r="X153" s="310"/>
      <c r="Y153" s="310"/>
      <c r="Z153" s="310"/>
      <c r="AC153" s="737"/>
      <c r="AD153" s="737"/>
    </row>
    <row r="154" spans="1:30" x14ac:dyDescent="0.2">
      <c r="E154" s="739"/>
      <c r="F154" s="310"/>
      <c r="G154" s="310"/>
      <c r="H154" s="310"/>
      <c r="I154" s="310"/>
      <c r="J154" s="310"/>
      <c r="K154" s="310"/>
      <c r="L154" s="310"/>
      <c r="M154" s="310"/>
      <c r="N154" s="310"/>
      <c r="O154" s="310"/>
      <c r="P154" s="310"/>
      <c r="Q154" s="310"/>
      <c r="R154" s="310"/>
      <c r="S154" s="310"/>
      <c r="T154" s="310"/>
      <c r="U154" s="310"/>
      <c r="V154" s="310"/>
      <c r="W154" s="310"/>
      <c r="X154" s="310"/>
      <c r="Y154" s="310"/>
      <c r="Z154" s="310"/>
      <c r="AC154" s="737"/>
      <c r="AD154" s="737"/>
    </row>
    <row r="155" spans="1:30" x14ac:dyDescent="0.2">
      <c r="E155" s="738"/>
      <c r="F155" s="310"/>
      <c r="G155" s="310"/>
      <c r="H155" s="310"/>
      <c r="I155" s="310"/>
      <c r="J155" s="310"/>
      <c r="K155" s="310"/>
      <c r="L155" s="310"/>
      <c r="M155" s="310"/>
      <c r="N155" s="310"/>
      <c r="O155" s="310"/>
      <c r="P155" s="310"/>
      <c r="Q155" s="310"/>
      <c r="R155" s="310"/>
      <c r="S155" s="310"/>
      <c r="T155" s="310"/>
      <c r="U155" s="310"/>
      <c r="V155" s="310"/>
      <c r="W155" s="310"/>
      <c r="X155" s="310"/>
      <c r="Y155" s="310"/>
      <c r="Z155" s="310"/>
      <c r="AC155" s="737"/>
      <c r="AD155" s="737"/>
    </row>
    <row r="156" spans="1:30" x14ac:dyDescent="0.2">
      <c r="F156" s="310"/>
      <c r="G156" s="310"/>
      <c r="J156" s="310"/>
      <c r="K156" s="310"/>
      <c r="L156" s="310"/>
      <c r="M156" s="310"/>
      <c r="N156" s="310"/>
      <c r="O156" s="310"/>
      <c r="P156" s="310"/>
      <c r="Q156" s="310"/>
      <c r="R156" s="310"/>
      <c r="S156" s="310"/>
      <c r="T156" s="310"/>
      <c r="U156" s="310"/>
      <c r="V156" s="310"/>
      <c r="W156" s="310"/>
      <c r="X156" s="310"/>
      <c r="Y156" s="310"/>
      <c r="Z156" s="310"/>
      <c r="AC156" s="737"/>
      <c r="AD156" s="737"/>
    </row>
    <row r="157" spans="1:30" x14ac:dyDescent="0.2">
      <c r="A157" s="330"/>
      <c r="B157" s="330"/>
      <c r="F157" s="310"/>
      <c r="G157" s="310"/>
      <c r="H157" s="310"/>
      <c r="I157" s="310"/>
      <c r="J157" s="310"/>
      <c r="K157" s="310"/>
      <c r="L157" s="310"/>
      <c r="M157" s="310"/>
      <c r="N157" s="310"/>
      <c r="O157" s="310"/>
      <c r="P157" s="310"/>
      <c r="Q157" s="310"/>
      <c r="R157" s="310"/>
      <c r="S157" s="310"/>
      <c r="T157" s="310"/>
      <c r="U157" s="310"/>
      <c r="V157" s="310"/>
      <c r="W157" s="310"/>
      <c r="X157" s="310"/>
      <c r="Y157" s="310"/>
      <c r="Z157" s="310"/>
      <c r="AC157" s="737"/>
      <c r="AD157" s="737"/>
    </row>
    <row r="158" spans="1:30" x14ac:dyDescent="0.2">
      <c r="A158" s="330"/>
      <c r="B158" s="330"/>
      <c r="F158" s="310"/>
      <c r="G158" s="310"/>
      <c r="H158" s="310"/>
      <c r="I158" s="310"/>
      <c r="J158" s="310"/>
      <c r="K158" s="310"/>
      <c r="L158" s="310"/>
      <c r="M158" s="310"/>
      <c r="N158" s="310"/>
      <c r="O158" s="310"/>
      <c r="P158" s="310"/>
      <c r="Q158" s="310"/>
      <c r="R158" s="310"/>
      <c r="S158" s="310"/>
      <c r="T158" s="310"/>
      <c r="U158" s="310"/>
      <c r="V158" s="310"/>
      <c r="W158" s="310"/>
      <c r="X158" s="310"/>
      <c r="Y158" s="310"/>
      <c r="Z158" s="310"/>
      <c r="AC158" s="737"/>
      <c r="AD158" s="737"/>
    </row>
    <row r="159" spans="1:30" x14ac:dyDescent="0.2">
      <c r="A159" s="330"/>
      <c r="B159" s="330"/>
      <c r="F159" s="310"/>
      <c r="G159" s="310"/>
      <c r="H159" s="310"/>
      <c r="I159" s="310"/>
      <c r="J159" s="310"/>
      <c r="K159" s="310"/>
      <c r="L159" s="310"/>
      <c r="M159" s="310"/>
      <c r="N159" s="310"/>
      <c r="O159" s="310"/>
      <c r="P159" s="310"/>
      <c r="Q159" s="310"/>
      <c r="R159" s="310"/>
      <c r="S159" s="310"/>
      <c r="T159" s="310"/>
      <c r="U159" s="310"/>
      <c r="V159" s="310"/>
      <c r="W159" s="310"/>
      <c r="X159" s="310"/>
      <c r="Y159" s="310"/>
      <c r="Z159" s="310"/>
      <c r="AC159" s="737"/>
      <c r="AD159" s="737"/>
    </row>
    <row r="160" spans="1:30" x14ac:dyDescent="0.2">
      <c r="A160" s="330"/>
      <c r="B160" s="330"/>
      <c r="F160" s="310"/>
      <c r="G160" s="310"/>
      <c r="H160" s="310"/>
      <c r="I160" s="310"/>
      <c r="J160" s="310"/>
      <c r="K160" s="310"/>
      <c r="L160" s="310"/>
      <c r="M160" s="310"/>
      <c r="N160" s="310"/>
      <c r="O160" s="310"/>
      <c r="P160" s="310"/>
      <c r="Q160" s="310"/>
      <c r="R160" s="310"/>
      <c r="S160" s="310"/>
      <c r="T160" s="310"/>
      <c r="U160" s="310"/>
      <c r="V160" s="310"/>
      <c r="W160" s="310"/>
      <c r="X160" s="310"/>
      <c r="Y160" s="310"/>
      <c r="Z160" s="310"/>
      <c r="AC160" s="737"/>
      <c r="AD160" s="737"/>
    </row>
    <row r="161" spans="1:30" x14ac:dyDescent="0.2">
      <c r="A161" s="330"/>
      <c r="B161" s="330"/>
      <c r="F161" s="310"/>
      <c r="G161" s="310"/>
      <c r="H161" s="310"/>
      <c r="I161" s="310"/>
      <c r="J161" s="310"/>
      <c r="K161" s="310"/>
      <c r="L161" s="310"/>
      <c r="M161" s="310"/>
      <c r="N161" s="310"/>
      <c r="O161" s="310"/>
      <c r="P161" s="310"/>
      <c r="Q161" s="310"/>
      <c r="R161" s="310"/>
      <c r="S161" s="310"/>
      <c r="T161" s="310"/>
      <c r="U161" s="310"/>
      <c r="V161" s="310"/>
      <c r="W161" s="310"/>
      <c r="X161" s="310"/>
      <c r="Y161" s="310"/>
      <c r="Z161" s="310"/>
      <c r="AC161" s="737"/>
      <c r="AD161" s="737"/>
    </row>
    <row r="162" spans="1:30" x14ac:dyDescent="0.2">
      <c r="A162" s="330"/>
      <c r="B162" s="330"/>
      <c r="F162" s="310"/>
      <c r="G162" s="310"/>
      <c r="H162" s="310"/>
      <c r="I162" s="310"/>
      <c r="J162" s="310"/>
      <c r="K162" s="310"/>
      <c r="L162" s="310"/>
      <c r="M162" s="310"/>
      <c r="N162" s="310"/>
      <c r="O162" s="310"/>
      <c r="P162" s="310"/>
      <c r="Q162" s="310"/>
      <c r="R162" s="310"/>
      <c r="S162" s="310"/>
      <c r="T162" s="310"/>
      <c r="U162" s="310"/>
      <c r="V162" s="310"/>
      <c r="W162" s="310"/>
      <c r="X162" s="310"/>
      <c r="Y162" s="310"/>
      <c r="Z162" s="310"/>
      <c r="AC162" s="737"/>
      <c r="AD162" s="737"/>
    </row>
    <row r="163" spans="1:30" x14ac:dyDescent="0.2">
      <c r="A163" s="330"/>
      <c r="B163" s="330"/>
      <c r="F163" s="310"/>
      <c r="G163" s="310"/>
      <c r="H163" s="310"/>
      <c r="I163" s="310"/>
      <c r="J163" s="310"/>
      <c r="K163" s="310"/>
      <c r="L163" s="310"/>
      <c r="M163" s="310"/>
      <c r="N163" s="310"/>
      <c r="O163" s="310"/>
      <c r="P163" s="310"/>
      <c r="Q163" s="310"/>
      <c r="R163" s="310"/>
      <c r="S163" s="310"/>
      <c r="T163" s="310"/>
      <c r="U163" s="310"/>
      <c r="V163" s="310"/>
      <c r="W163" s="310"/>
      <c r="X163" s="310"/>
      <c r="Y163" s="310"/>
      <c r="Z163" s="310"/>
      <c r="AC163" s="737"/>
      <c r="AD163" s="737"/>
    </row>
    <row r="164" spans="1:30" x14ac:dyDescent="0.2">
      <c r="A164" s="330"/>
      <c r="B164" s="330"/>
      <c r="F164" s="310"/>
      <c r="G164" s="310"/>
      <c r="H164" s="310"/>
      <c r="I164" s="310"/>
      <c r="J164" s="310"/>
      <c r="K164" s="310"/>
      <c r="L164" s="310"/>
      <c r="M164" s="310"/>
      <c r="N164" s="310"/>
      <c r="O164" s="310"/>
      <c r="P164" s="310"/>
      <c r="Q164" s="310"/>
      <c r="R164" s="310"/>
      <c r="S164" s="310"/>
      <c r="T164" s="310"/>
      <c r="U164" s="310"/>
      <c r="V164" s="310"/>
      <c r="W164" s="310"/>
      <c r="X164" s="310"/>
      <c r="Y164" s="310"/>
      <c r="Z164" s="310"/>
      <c r="AC164" s="737"/>
      <c r="AD164" s="737"/>
    </row>
    <row r="165" spans="1:30" x14ac:dyDescent="0.2">
      <c r="A165" s="330"/>
      <c r="B165" s="330"/>
      <c r="AC165" s="737"/>
      <c r="AD165" s="737"/>
    </row>
    <row r="166" spans="1:30" x14ac:dyDescent="0.2">
      <c r="A166" s="330"/>
      <c r="B166" s="330"/>
      <c r="AC166" s="737"/>
      <c r="AD166" s="737"/>
    </row>
    <row r="167" spans="1:30" x14ac:dyDescent="0.2">
      <c r="A167" s="330"/>
      <c r="B167" s="330"/>
      <c r="AC167" s="737"/>
      <c r="AD167" s="737"/>
    </row>
    <row r="168" spans="1:30" x14ac:dyDescent="0.2">
      <c r="A168" s="330"/>
      <c r="B168" s="330"/>
      <c r="AC168" s="737"/>
      <c r="AD168" s="737"/>
    </row>
    <row r="169" spans="1:30" x14ac:dyDescent="0.2">
      <c r="A169" s="330"/>
      <c r="B169" s="330"/>
      <c r="AC169" s="737"/>
      <c r="AD169" s="737"/>
    </row>
    <row r="170" spans="1:30" x14ac:dyDescent="0.2">
      <c r="A170" s="330"/>
      <c r="B170" s="330"/>
      <c r="AC170" s="737"/>
      <c r="AD170" s="737"/>
    </row>
    <row r="171" spans="1:30" x14ac:dyDescent="0.2">
      <c r="A171" s="330"/>
      <c r="B171" s="330"/>
      <c r="AC171" s="737"/>
      <c r="AD171" s="737"/>
    </row>
    <row r="172" spans="1:30" x14ac:dyDescent="0.2">
      <c r="A172" s="330"/>
      <c r="B172" s="330"/>
      <c r="AC172" s="737"/>
      <c r="AD172" s="737"/>
    </row>
    <row r="173" spans="1:30" x14ac:dyDescent="0.2">
      <c r="A173" s="330"/>
      <c r="B173" s="330"/>
      <c r="AC173" s="737"/>
      <c r="AD173" s="737"/>
    </row>
    <row r="174" spans="1:30" x14ac:dyDescent="0.2">
      <c r="A174" s="330"/>
      <c r="B174" s="330"/>
      <c r="AC174" s="737"/>
      <c r="AD174" s="737"/>
    </row>
    <row r="175" spans="1:30" x14ac:dyDescent="0.2">
      <c r="A175" s="330"/>
      <c r="B175" s="330"/>
      <c r="AC175" s="737"/>
      <c r="AD175" s="737"/>
    </row>
    <row r="176" spans="1:30" x14ac:dyDescent="0.2">
      <c r="A176" s="330"/>
      <c r="B176" s="330"/>
      <c r="AC176" s="737"/>
      <c r="AD176" s="737"/>
    </row>
    <row r="177" spans="1:30" x14ac:dyDescent="0.2">
      <c r="A177" s="330"/>
      <c r="B177" s="330"/>
      <c r="AC177" s="737"/>
      <c r="AD177" s="737"/>
    </row>
    <row r="178" spans="1:30" x14ac:dyDescent="0.2">
      <c r="A178" s="330"/>
      <c r="B178" s="330"/>
      <c r="AC178" s="737"/>
      <c r="AD178" s="737"/>
    </row>
    <row r="179" spans="1:30" x14ac:dyDescent="0.2">
      <c r="A179" s="330"/>
      <c r="B179" s="330"/>
      <c r="AC179" s="737"/>
      <c r="AD179" s="737"/>
    </row>
    <row r="180" spans="1:30" x14ac:dyDescent="0.2">
      <c r="A180" s="330"/>
      <c r="B180" s="330"/>
      <c r="AC180" s="737"/>
      <c r="AD180" s="737"/>
    </row>
    <row r="181" spans="1:30" x14ac:dyDescent="0.2">
      <c r="A181" s="330"/>
      <c r="B181" s="330"/>
      <c r="AC181" s="737"/>
      <c r="AD181" s="737"/>
    </row>
    <row r="182" spans="1:30" x14ac:dyDescent="0.2">
      <c r="A182" s="330"/>
      <c r="B182" s="330"/>
      <c r="AC182" s="737"/>
      <c r="AD182" s="737"/>
    </row>
    <row r="183" spans="1:30" x14ac:dyDescent="0.2">
      <c r="A183" s="330"/>
      <c r="B183" s="330"/>
      <c r="AC183" s="737"/>
      <c r="AD183" s="737"/>
    </row>
    <row r="184" spans="1:30" x14ac:dyDescent="0.2">
      <c r="A184" s="330"/>
      <c r="B184" s="330"/>
      <c r="AC184" s="737"/>
      <c r="AD184" s="737"/>
    </row>
    <row r="185" spans="1:30" x14ac:dyDescent="0.2">
      <c r="A185" s="330"/>
      <c r="B185" s="330"/>
      <c r="AC185" s="737"/>
      <c r="AD185" s="737"/>
    </row>
    <row r="186" spans="1:30" x14ac:dyDescent="0.2">
      <c r="A186" s="330"/>
      <c r="B186" s="330"/>
      <c r="AC186" s="737"/>
      <c r="AD186" s="737"/>
    </row>
    <row r="187" spans="1:30" x14ac:dyDescent="0.2">
      <c r="A187" s="330"/>
      <c r="B187" s="330"/>
      <c r="AC187" s="737"/>
      <c r="AD187" s="737"/>
    </row>
    <row r="188" spans="1:30" x14ac:dyDescent="0.2">
      <c r="A188" s="330"/>
      <c r="B188" s="330"/>
      <c r="AC188" s="737"/>
      <c r="AD188" s="737"/>
    </row>
    <row r="189" spans="1:30" x14ac:dyDescent="0.2">
      <c r="A189" s="330"/>
      <c r="B189" s="330"/>
      <c r="AC189" s="737"/>
      <c r="AD189" s="737"/>
    </row>
    <row r="190" spans="1:30" x14ac:dyDescent="0.2">
      <c r="A190" s="330"/>
      <c r="B190" s="330"/>
      <c r="AC190" s="737"/>
      <c r="AD190" s="737"/>
    </row>
    <row r="191" spans="1:30" x14ac:dyDescent="0.2">
      <c r="A191" s="330"/>
      <c r="B191" s="330"/>
      <c r="AC191" s="737"/>
      <c r="AD191" s="737"/>
    </row>
    <row r="192" spans="1:30" x14ac:dyDescent="0.2">
      <c r="A192" s="330"/>
      <c r="B192" s="330"/>
      <c r="AC192" s="737"/>
      <c r="AD192" s="737"/>
    </row>
    <row r="193" spans="1:30" x14ac:dyDescent="0.2">
      <c r="A193" s="330"/>
      <c r="B193" s="330"/>
      <c r="AC193" s="737"/>
      <c r="AD193" s="737"/>
    </row>
    <row r="194" spans="1:30" x14ac:dyDescent="0.2">
      <c r="A194" s="330"/>
      <c r="B194" s="330"/>
      <c r="AC194" s="737"/>
      <c r="AD194" s="737"/>
    </row>
    <row r="195" spans="1:30" x14ac:dyDescent="0.2">
      <c r="A195" s="330"/>
      <c r="B195" s="330"/>
      <c r="AC195" s="737"/>
      <c r="AD195" s="737"/>
    </row>
    <row r="196" spans="1:30" x14ac:dyDescent="0.2">
      <c r="A196" s="330"/>
      <c r="B196" s="330"/>
      <c r="AC196" s="737"/>
      <c r="AD196" s="737"/>
    </row>
    <row r="197" spans="1:30" x14ac:dyDescent="0.2">
      <c r="A197" s="330"/>
      <c r="B197" s="330"/>
      <c r="AC197" s="737"/>
      <c r="AD197" s="737"/>
    </row>
    <row r="198" spans="1:30" x14ac:dyDescent="0.2">
      <c r="A198" s="330"/>
      <c r="B198" s="330"/>
      <c r="AC198" s="737"/>
      <c r="AD198" s="737"/>
    </row>
    <row r="199" spans="1:30" x14ac:dyDescent="0.2">
      <c r="A199" s="330"/>
      <c r="B199" s="330"/>
      <c r="AC199" s="737"/>
      <c r="AD199" s="737"/>
    </row>
    <row r="200" spans="1:30" x14ac:dyDescent="0.2">
      <c r="A200" s="330"/>
      <c r="B200" s="330"/>
      <c r="AC200" s="737"/>
      <c r="AD200" s="737"/>
    </row>
    <row r="201" spans="1:30" x14ac:dyDescent="0.2">
      <c r="A201" s="330"/>
      <c r="B201" s="330"/>
      <c r="AC201" s="737"/>
      <c r="AD201" s="737"/>
    </row>
    <row r="202" spans="1:30" x14ac:dyDescent="0.2">
      <c r="A202" s="330"/>
      <c r="B202" s="330"/>
      <c r="AC202" s="737"/>
      <c r="AD202" s="737"/>
    </row>
    <row r="203" spans="1:30" x14ac:dyDescent="0.2">
      <c r="A203" s="330"/>
      <c r="B203" s="330"/>
      <c r="AC203" s="737"/>
      <c r="AD203" s="737"/>
    </row>
    <row r="204" spans="1:30" x14ac:dyDescent="0.2">
      <c r="A204" s="330"/>
      <c r="B204" s="330"/>
      <c r="AC204" s="737"/>
      <c r="AD204" s="737"/>
    </row>
    <row r="205" spans="1:30" x14ac:dyDescent="0.2">
      <c r="A205" s="330"/>
      <c r="B205" s="330"/>
      <c r="AC205" s="737"/>
      <c r="AD205" s="737"/>
    </row>
    <row r="206" spans="1:30" x14ac:dyDescent="0.2">
      <c r="A206" s="330"/>
      <c r="B206" s="330"/>
      <c r="AC206" s="737"/>
      <c r="AD206" s="737"/>
    </row>
    <row r="207" spans="1:30" x14ac:dyDescent="0.2">
      <c r="A207" s="330"/>
      <c r="B207" s="330"/>
      <c r="AC207" s="737"/>
      <c r="AD207" s="737"/>
    </row>
    <row r="208" spans="1:30" x14ac:dyDescent="0.2">
      <c r="A208" s="330"/>
      <c r="B208" s="330"/>
      <c r="AC208" s="737"/>
      <c r="AD208" s="737"/>
    </row>
    <row r="209" spans="1:30" x14ac:dyDescent="0.2">
      <c r="A209" s="330"/>
      <c r="B209" s="330"/>
      <c r="AC209" s="737"/>
      <c r="AD209" s="737"/>
    </row>
    <row r="210" spans="1:30" x14ac:dyDescent="0.2">
      <c r="A210" s="330"/>
      <c r="B210" s="330"/>
      <c r="AC210" s="737"/>
      <c r="AD210" s="737"/>
    </row>
    <row r="211" spans="1:30" x14ac:dyDescent="0.2">
      <c r="A211" s="330"/>
      <c r="B211" s="330"/>
      <c r="AC211" s="737"/>
      <c r="AD211" s="737"/>
    </row>
    <row r="212" spans="1:30" x14ac:dyDescent="0.2">
      <c r="A212" s="330"/>
      <c r="B212" s="330"/>
      <c r="AC212" s="737"/>
      <c r="AD212" s="737"/>
    </row>
    <row r="213" spans="1:30" x14ac:dyDescent="0.2">
      <c r="A213" s="330"/>
      <c r="B213" s="330"/>
      <c r="AC213" s="737"/>
      <c r="AD213" s="737"/>
    </row>
    <row r="214" spans="1:30" x14ac:dyDescent="0.2">
      <c r="A214" s="330"/>
      <c r="B214" s="330"/>
      <c r="AC214" s="737"/>
      <c r="AD214" s="737"/>
    </row>
    <row r="215" spans="1:30" x14ac:dyDescent="0.2">
      <c r="A215" s="330"/>
      <c r="B215" s="330"/>
      <c r="AC215" s="737"/>
      <c r="AD215" s="737"/>
    </row>
    <row r="216" spans="1:30" x14ac:dyDescent="0.2">
      <c r="A216" s="330"/>
      <c r="B216" s="330"/>
      <c r="AC216" s="737"/>
      <c r="AD216" s="737"/>
    </row>
    <row r="217" spans="1:30" x14ac:dyDescent="0.2">
      <c r="A217" s="330"/>
      <c r="B217" s="330"/>
      <c r="AC217" s="737"/>
      <c r="AD217" s="737"/>
    </row>
    <row r="218" spans="1:30" x14ac:dyDescent="0.2">
      <c r="A218" s="330"/>
      <c r="B218" s="330"/>
      <c r="AC218" s="737"/>
      <c r="AD218" s="737"/>
    </row>
    <row r="219" spans="1:30" x14ac:dyDescent="0.2">
      <c r="A219" s="330"/>
      <c r="B219" s="330"/>
      <c r="AC219" s="737"/>
      <c r="AD219" s="737"/>
    </row>
    <row r="220" spans="1:30" x14ac:dyDescent="0.2">
      <c r="A220" s="330"/>
      <c r="B220" s="330"/>
      <c r="AC220" s="737"/>
      <c r="AD220" s="737"/>
    </row>
    <row r="221" spans="1:30" x14ac:dyDescent="0.2">
      <c r="A221" s="330"/>
      <c r="B221" s="330"/>
      <c r="AC221" s="737"/>
      <c r="AD221" s="737"/>
    </row>
    <row r="222" spans="1:30" x14ac:dyDescent="0.2">
      <c r="A222" s="330"/>
      <c r="B222" s="330"/>
      <c r="AC222" s="737"/>
      <c r="AD222" s="737"/>
    </row>
    <row r="223" spans="1:30" x14ac:dyDescent="0.2">
      <c r="A223" s="330"/>
      <c r="B223" s="330"/>
      <c r="AC223" s="737"/>
      <c r="AD223" s="737"/>
    </row>
    <row r="224" spans="1:30" x14ac:dyDescent="0.2">
      <c r="A224" s="330"/>
      <c r="B224" s="330"/>
      <c r="AC224" s="737"/>
      <c r="AD224" s="737"/>
    </row>
    <row r="225" spans="1:30" x14ac:dyDescent="0.2">
      <c r="A225" s="330"/>
      <c r="B225" s="330"/>
      <c r="AC225" s="737"/>
      <c r="AD225" s="737"/>
    </row>
    <row r="226" spans="1:30" x14ac:dyDescent="0.2">
      <c r="A226" s="330"/>
      <c r="B226" s="330"/>
      <c r="AC226" s="737"/>
      <c r="AD226" s="737"/>
    </row>
    <row r="227" spans="1:30" x14ac:dyDescent="0.2">
      <c r="A227" s="330"/>
      <c r="B227" s="330"/>
      <c r="AC227" s="737"/>
      <c r="AD227" s="737"/>
    </row>
    <row r="228" spans="1:30" x14ac:dyDescent="0.2">
      <c r="A228" s="330"/>
      <c r="B228" s="330"/>
      <c r="AC228" s="737"/>
      <c r="AD228" s="737"/>
    </row>
    <row r="229" spans="1:30" x14ac:dyDescent="0.2">
      <c r="A229" s="330"/>
      <c r="B229" s="330"/>
      <c r="AC229" s="737"/>
      <c r="AD229" s="737"/>
    </row>
    <row r="230" spans="1:30" x14ac:dyDescent="0.2">
      <c r="A230" s="330"/>
      <c r="B230" s="330"/>
      <c r="AC230" s="737"/>
      <c r="AD230" s="737"/>
    </row>
    <row r="231" spans="1:30" x14ac:dyDescent="0.2">
      <c r="A231" s="330"/>
      <c r="B231" s="330"/>
      <c r="AC231" s="737"/>
      <c r="AD231" s="737"/>
    </row>
    <row r="232" spans="1:30" x14ac:dyDescent="0.2">
      <c r="A232" s="330"/>
      <c r="B232" s="330"/>
      <c r="AC232" s="737"/>
      <c r="AD232" s="737"/>
    </row>
    <row r="233" spans="1:30" x14ac:dyDescent="0.2">
      <c r="A233" s="330"/>
      <c r="B233" s="330"/>
      <c r="AC233" s="737"/>
      <c r="AD233" s="737"/>
    </row>
    <row r="234" spans="1:30" x14ac:dyDescent="0.2">
      <c r="A234" s="330"/>
      <c r="B234" s="330"/>
      <c r="AC234" s="737"/>
      <c r="AD234" s="737"/>
    </row>
    <row r="235" spans="1:30" x14ac:dyDescent="0.2">
      <c r="A235" s="330"/>
      <c r="B235" s="330"/>
      <c r="AC235" s="737"/>
      <c r="AD235" s="737"/>
    </row>
    <row r="236" spans="1:30" x14ac:dyDescent="0.2">
      <c r="A236" s="330"/>
      <c r="B236" s="330"/>
      <c r="AC236" s="737"/>
      <c r="AD236" s="737"/>
    </row>
    <row r="237" spans="1:30" x14ac:dyDescent="0.2">
      <c r="A237" s="330"/>
      <c r="B237" s="330"/>
      <c r="AC237" s="737"/>
      <c r="AD237" s="737"/>
    </row>
    <row r="238" spans="1:30" x14ac:dyDescent="0.2">
      <c r="A238" s="330"/>
      <c r="B238" s="330"/>
      <c r="AC238" s="737"/>
      <c r="AD238" s="737"/>
    </row>
    <row r="239" spans="1:30" x14ac:dyDescent="0.2">
      <c r="A239" s="330"/>
      <c r="B239" s="330"/>
      <c r="AC239" s="737"/>
      <c r="AD239" s="737"/>
    </row>
    <row r="240" spans="1:30" x14ac:dyDescent="0.2">
      <c r="A240" s="330"/>
      <c r="B240" s="330"/>
      <c r="AC240" s="737"/>
      <c r="AD240" s="737"/>
    </row>
    <row r="241" spans="1:30" x14ac:dyDescent="0.2">
      <c r="A241" s="330"/>
      <c r="B241" s="330"/>
      <c r="AC241" s="737"/>
      <c r="AD241" s="737"/>
    </row>
    <row r="242" spans="1:30" x14ac:dyDescent="0.2">
      <c r="A242" s="330"/>
      <c r="B242" s="330"/>
      <c r="AC242" s="737"/>
      <c r="AD242" s="737"/>
    </row>
    <row r="243" spans="1:30" x14ac:dyDescent="0.2">
      <c r="A243" s="330"/>
      <c r="B243" s="330"/>
      <c r="AC243" s="737"/>
      <c r="AD243" s="737"/>
    </row>
    <row r="244" spans="1:30" x14ac:dyDescent="0.2">
      <c r="A244" s="330"/>
      <c r="B244" s="330"/>
      <c r="AC244" s="737"/>
      <c r="AD244" s="737"/>
    </row>
    <row r="245" spans="1:30" x14ac:dyDescent="0.2">
      <c r="A245" s="330"/>
      <c r="B245" s="330"/>
      <c r="AC245" s="737"/>
      <c r="AD245" s="737"/>
    </row>
    <row r="246" spans="1:30" x14ac:dyDescent="0.2">
      <c r="A246" s="330"/>
      <c r="B246" s="330"/>
      <c r="AC246" s="737"/>
      <c r="AD246" s="737"/>
    </row>
    <row r="247" spans="1:30" x14ac:dyDescent="0.2">
      <c r="A247" s="330"/>
      <c r="B247" s="330"/>
      <c r="AC247" s="737"/>
      <c r="AD247" s="737"/>
    </row>
    <row r="248" spans="1:30" x14ac:dyDescent="0.2">
      <c r="A248" s="330"/>
      <c r="B248" s="330"/>
      <c r="AC248" s="737"/>
      <c r="AD248" s="737"/>
    </row>
    <row r="249" spans="1:30" x14ac:dyDescent="0.2">
      <c r="A249" s="330"/>
      <c r="B249" s="330"/>
      <c r="AC249" s="737"/>
      <c r="AD249" s="737"/>
    </row>
    <row r="250" spans="1:30" x14ac:dyDescent="0.2">
      <c r="A250" s="330"/>
      <c r="B250" s="330"/>
      <c r="AC250" s="737"/>
      <c r="AD250" s="737"/>
    </row>
    <row r="251" spans="1:30" x14ac:dyDescent="0.2">
      <c r="A251" s="330"/>
      <c r="B251" s="330"/>
      <c r="AC251" s="737"/>
      <c r="AD251" s="737"/>
    </row>
    <row r="252" spans="1:30" x14ac:dyDescent="0.2">
      <c r="A252" s="330"/>
      <c r="B252" s="330"/>
      <c r="AC252" s="737"/>
      <c r="AD252" s="737"/>
    </row>
    <row r="253" spans="1:30" x14ac:dyDescent="0.2">
      <c r="A253" s="330"/>
      <c r="B253" s="330"/>
      <c r="AC253" s="737"/>
      <c r="AD253" s="737"/>
    </row>
    <row r="254" spans="1:30" x14ac:dyDescent="0.2">
      <c r="A254" s="330"/>
      <c r="B254" s="330"/>
      <c r="AC254" s="737"/>
      <c r="AD254" s="737"/>
    </row>
    <row r="255" spans="1:30" x14ac:dyDescent="0.2">
      <c r="A255" s="330"/>
      <c r="B255" s="330"/>
      <c r="AC255" s="737"/>
      <c r="AD255" s="737"/>
    </row>
    <row r="256" spans="1:30" x14ac:dyDescent="0.2">
      <c r="A256" s="330"/>
      <c r="B256" s="330"/>
      <c r="AC256" s="737"/>
      <c r="AD256" s="737"/>
    </row>
    <row r="257" spans="1:30" x14ac:dyDescent="0.2">
      <c r="A257" s="330"/>
      <c r="B257" s="330"/>
      <c r="AC257" s="737"/>
      <c r="AD257" s="737"/>
    </row>
    <row r="258" spans="1:30" x14ac:dyDescent="0.2">
      <c r="A258" s="330"/>
      <c r="B258" s="330"/>
      <c r="AC258" s="737"/>
      <c r="AD258" s="737"/>
    </row>
    <row r="259" spans="1:30" x14ac:dyDescent="0.2">
      <c r="A259" s="330"/>
      <c r="B259" s="330"/>
      <c r="AC259" s="737"/>
      <c r="AD259" s="737"/>
    </row>
    <row r="260" spans="1:30" x14ac:dyDescent="0.2">
      <c r="A260" s="330"/>
      <c r="B260" s="330"/>
      <c r="AC260" s="737"/>
      <c r="AD260" s="737"/>
    </row>
    <row r="261" spans="1:30" x14ac:dyDescent="0.2">
      <c r="A261" s="330"/>
      <c r="B261" s="330"/>
      <c r="AC261" s="737"/>
      <c r="AD261" s="737"/>
    </row>
    <row r="262" spans="1:30" x14ac:dyDescent="0.2">
      <c r="A262" s="330"/>
      <c r="B262" s="330"/>
      <c r="AC262" s="737"/>
      <c r="AD262" s="737"/>
    </row>
    <row r="263" spans="1:30" x14ac:dyDescent="0.2">
      <c r="A263" s="330"/>
      <c r="B263" s="330"/>
      <c r="AC263" s="737"/>
      <c r="AD263" s="737"/>
    </row>
    <row r="264" spans="1:30" x14ac:dyDescent="0.2">
      <c r="A264" s="330"/>
      <c r="B264" s="330"/>
      <c r="AC264" s="737"/>
      <c r="AD264" s="737"/>
    </row>
    <row r="265" spans="1:30" x14ac:dyDescent="0.2">
      <c r="A265" s="330"/>
      <c r="B265" s="330"/>
      <c r="AC265" s="737"/>
      <c r="AD265" s="737"/>
    </row>
    <row r="266" spans="1:30" x14ac:dyDescent="0.2">
      <c r="A266" s="330"/>
      <c r="B266" s="330"/>
      <c r="AC266" s="737"/>
      <c r="AD266" s="737"/>
    </row>
    <row r="267" spans="1:30" x14ac:dyDescent="0.2">
      <c r="A267" s="330"/>
      <c r="B267" s="330"/>
      <c r="AC267" s="737"/>
      <c r="AD267" s="737"/>
    </row>
    <row r="268" spans="1:30" x14ac:dyDescent="0.2">
      <c r="A268" s="330"/>
      <c r="B268" s="330"/>
      <c r="AC268" s="737"/>
      <c r="AD268" s="737"/>
    </row>
    <row r="269" spans="1:30" x14ac:dyDescent="0.2">
      <c r="A269" s="330"/>
      <c r="B269" s="330"/>
      <c r="AC269" s="737"/>
      <c r="AD269" s="737"/>
    </row>
    <row r="270" spans="1:30" x14ac:dyDescent="0.2">
      <c r="A270" s="330"/>
      <c r="B270" s="330"/>
      <c r="AC270" s="737"/>
      <c r="AD270" s="737"/>
    </row>
    <row r="271" spans="1:30" x14ac:dyDescent="0.2">
      <c r="A271" s="330"/>
      <c r="B271" s="330"/>
      <c r="AC271" s="737"/>
      <c r="AD271" s="737"/>
    </row>
    <row r="272" spans="1:30" x14ac:dyDescent="0.2">
      <c r="A272" s="330"/>
      <c r="B272" s="330"/>
      <c r="AC272" s="737"/>
      <c r="AD272" s="737"/>
    </row>
    <row r="273" spans="1:30" x14ac:dyDescent="0.2">
      <c r="A273" s="330"/>
      <c r="B273" s="330"/>
      <c r="AC273" s="737"/>
      <c r="AD273" s="737"/>
    </row>
    <row r="274" spans="1:30" x14ac:dyDescent="0.2">
      <c r="A274" s="330"/>
      <c r="B274" s="330"/>
      <c r="AC274" s="737"/>
      <c r="AD274" s="737"/>
    </row>
    <row r="275" spans="1:30" x14ac:dyDescent="0.2">
      <c r="A275" s="330"/>
      <c r="B275" s="330"/>
      <c r="AC275" s="737"/>
      <c r="AD275" s="737"/>
    </row>
    <row r="276" spans="1:30" x14ac:dyDescent="0.2">
      <c r="A276" s="330"/>
      <c r="B276" s="330"/>
      <c r="AC276" s="737"/>
      <c r="AD276" s="737"/>
    </row>
    <row r="277" spans="1:30" x14ac:dyDescent="0.2">
      <c r="A277" s="330"/>
      <c r="B277" s="330"/>
      <c r="AC277" s="737"/>
      <c r="AD277" s="737"/>
    </row>
    <row r="278" spans="1:30" x14ac:dyDescent="0.2">
      <c r="A278" s="330"/>
      <c r="B278" s="330"/>
      <c r="AC278" s="737"/>
      <c r="AD278" s="737"/>
    </row>
    <row r="279" spans="1:30" x14ac:dyDescent="0.2">
      <c r="A279" s="330"/>
      <c r="B279" s="330"/>
      <c r="AC279" s="737"/>
      <c r="AD279" s="737"/>
    </row>
    <row r="280" spans="1:30" x14ac:dyDescent="0.2">
      <c r="A280" s="330"/>
      <c r="B280" s="330"/>
      <c r="AC280" s="737"/>
      <c r="AD280" s="737"/>
    </row>
    <row r="281" spans="1:30" x14ac:dyDescent="0.2">
      <c r="A281" s="330"/>
      <c r="B281" s="330"/>
      <c r="AC281" s="737"/>
      <c r="AD281" s="737"/>
    </row>
    <row r="282" spans="1:30" x14ac:dyDescent="0.2">
      <c r="A282" s="330"/>
      <c r="B282" s="330"/>
      <c r="AC282" s="737"/>
      <c r="AD282" s="737"/>
    </row>
    <row r="283" spans="1:30" x14ac:dyDescent="0.2">
      <c r="A283" s="330"/>
      <c r="B283" s="330"/>
      <c r="AC283" s="737"/>
      <c r="AD283" s="737"/>
    </row>
    <row r="284" spans="1:30" x14ac:dyDescent="0.2">
      <c r="A284" s="330"/>
      <c r="B284" s="330"/>
      <c r="AC284" s="737"/>
      <c r="AD284" s="737"/>
    </row>
    <row r="285" spans="1:30" x14ac:dyDescent="0.2">
      <c r="A285" s="330"/>
      <c r="B285" s="330"/>
      <c r="AC285" s="737"/>
      <c r="AD285" s="737"/>
    </row>
    <row r="286" spans="1:30" x14ac:dyDescent="0.2">
      <c r="A286" s="330"/>
      <c r="B286" s="330"/>
      <c r="AC286" s="737"/>
      <c r="AD286" s="737"/>
    </row>
    <row r="287" spans="1:30" x14ac:dyDescent="0.2">
      <c r="A287" s="330"/>
      <c r="B287" s="330"/>
      <c r="AC287" s="737"/>
      <c r="AD287" s="737"/>
    </row>
    <row r="288" spans="1:30" x14ac:dyDescent="0.2">
      <c r="A288" s="330"/>
      <c r="B288" s="330"/>
      <c r="AC288" s="737"/>
      <c r="AD288" s="737"/>
    </row>
    <row r="289" spans="29:30" s="659" customFormat="1" x14ac:dyDescent="0.2">
      <c r="AC289" s="737"/>
      <c r="AD289" s="737"/>
    </row>
    <row r="290" spans="29:30" s="659" customFormat="1" x14ac:dyDescent="0.2">
      <c r="AC290" s="737"/>
      <c r="AD290" s="737"/>
    </row>
    <row r="291" spans="29:30" s="659" customFormat="1" x14ac:dyDescent="0.2">
      <c r="AC291" s="737"/>
      <c r="AD291" s="737"/>
    </row>
    <row r="292" spans="29:30" s="659" customFormat="1" x14ac:dyDescent="0.2">
      <c r="AC292" s="737"/>
      <c r="AD292" s="737"/>
    </row>
    <row r="293" spans="29:30" s="659" customFormat="1" x14ac:dyDescent="0.2">
      <c r="AC293" s="737"/>
      <c r="AD293" s="737"/>
    </row>
    <row r="294" spans="29:30" s="659" customFormat="1" x14ac:dyDescent="0.2">
      <c r="AC294" s="737"/>
      <c r="AD294" s="737"/>
    </row>
    <row r="295" spans="29:30" s="659" customFormat="1" x14ac:dyDescent="0.2">
      <c r="AC295" s="737"/>
      <c r="AD295" s="737"/>
    </row>
    <row r="296" spans="29:30" s="659" customFormat="1" x14ac:dyDescent="0.2">
      <c r="AC296" s="737"/>
      <c r="AD296" s="737"/>
    </row>
    <row r="297" spans="29:30" s="659" customFormat="1" x14ac:dyDescent="0.2">
      <c r="AC297" s="737"/>
      <c r="AD297" s="737"/>
    </row>
    <row r="298" spans="29:30" s="659" customFormat="1" x14ac:dyDescent="0.2">
      <c r="AC298" s="737"/>
      <c r="AD298" s="737"/>
    </row>
    <row r="299" spans="29:30" s="659" customFormat="1" x14ac:dyDescent="0.2">
      <c r="AC299" s="737"/>
      <c r="AD299" s="737"/>
    </row>
  </sheetData>
  <sortState ref="A10:D121">
    <sortCondition ref="B10:B121"/>
    <sortCondition ref="C10:C121"/>
    <sortCondition ref="D10:D121"/>
  </sortState>
  <mergeCells count="4">
    <mergeCell ref="F2:Z2"/>
    <mergeCell ref="A3:D3"/>
    <mergeCell ref="F3:Z3"/>
    <mergeCell ref="A6:D6"/>
  </mergeCells>
  <pageMargins left="0.70866141732283472" right="0.70866141732283472" top="0.15748031496062992" bottom="0.74803149606299213" header="0.31496062992125984" footer="0.31496062992125984"/>
  <pageSetup paperSize="9" scale="5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0"/>
  <sheetViews>
    <sheetView view="pageBreakPreview" zoomScale="75" zoomScaleNormal="85" workbookViewId="0">
      <selection activeCell="A71" sqref="A71"/>
    </sheetView>
  </sheetViews>
  <sheetFormatPr defaultColWidth="11.42578125" defaultRowHeight="12.75" x14ac:dyDescent="0.2"/>
  <cols>
    <col min="1" max="2" width="12.7109375" style="659" customWidth="1"/>
    <col min="3" max="3" width="21.140625" style="659" customWidth="1"/>
    <col min="4" max="4" width="21.85546875" style="659" bestFit="1" customWidth="1"/>
    <col min="5" max="5" width="11.42578125" style="753" customWidth="1"/>
    <col min="6" max="6" width="10.42578125" style="753" customWidth="1"/>
    <col min="7" max="7" width="12.28515625" style="753" customWidth="1"/>
    <col min="8" max="8" width="11.5703125" style="753" customWidth="1"/>
    <col min="9" max="9" width="12.28515625" style="1431" customWidth="1"/>
    <col min="10" max="10" width="11.42578125" style="659"/>
    <col min="11" max="12" width="11.42578125" style="1431" customWidth="1"/>
    <col min="13" max="13" width="11.42578125" style="1432" customWidth="1"/>
    <col min="14" max="14" width="11.42578125" style="1431" customWidth="1"/>
    <col min="15" max="15" width="6.85546875" style="1431" customWidth="1"/>
    <col min="16" max="17" width="11.42578125" style="1431" customWidth="1"/>
    <col min="18" max="18" width="11.42578125" style="1433" customWidth="1"/>
    <col min="19" max="16384" width="11.42578125" style="659"/>
  </cols>
  <sheetData>
    <row r="2" spans="1:18" x14ac:dyDescent="0.2">
      <c r="C2" s="2376"/>
      <c r="D2" s="2376"/>
      <c r="E2" s="2376"/>
      <c r="F2" s="2376"/>
      <c r="G2" s="2376"/>
      <c r="H2" s="2376"/>
      <c r="I2" s="1429"/>
      <c r="K2" s="1430"/>
    </row>
    <row r="3" spans="1:18" x14ac:dyDescent="0.2">
      <c r="C3" s="2377"/>
      <c r="D3" s="2377"/>
      <c r="E3" s="2377"/>
      <c r="F3" s="2377"/>
      <c r="G3" s="2377"/>
      <c r="H3" s="2377"/>
      <c r="I3" s="1434"/>
      <c r="K3" s="1432"/>
    </row>
    <row r="4" spans="1:18" x14ac:dyDescent="0.2">
      <c r="C4" s="2393" t="str">
        <f>+RELACION!C65</f>
        <v>COES/D/DO/STR-INF-016-2013 Revisión 1</v>
      </c>
      <c r="D4" s="2393"/>
      <c r="E4" s="2393"/>
      <c r="F4" s="2393"/>
      <c r="G4" s="2393"/>
      <c r="H4" s="2393"/>
      <c r="I4" s="1434"/>
      <c r="K4" s="1432"/>
    </row>
    <row r="5" spans="1:18" x14ac:dyDescent="0.2">
      <c r="C5" s="736"/>
      <c r="D5" s="736"/>
      <c r="E5" s="1446"/>
      <c r="F5" s="1446"/>
      <c r="G5" s="1446"/>
      <c r="H5" s="1446"/>
      <c r="I5" s="1434"/>
      <c r="K5" s="1432"/>
    </row>
    <row r="6" spans="1:18" x14ac:dyDescent="0.2">
      <c r="C6" s="2394" t="s">
        <v>1357</v>
      </c>
      <c r="D6" s="2394"/>
      <c r="E6" s="2394"/>
      <c r="F6" s="2394"/>
      <c r="G6" s="2394"/>
      <c r="H6" s="2394"/>
      <c r="I6" s="1435"/>
      <c r="L6" s="1431">
        <f>SUM(L12:L143)</f>
        <v>5236.3720000000003</v>
      </c>
    </row>
    <row r="7" spans="1:18" ht="13.5" thickBot="1" x14ac:dyDescent="0.25">
      <c r="C7" s="1236"/>
      <c r="D7" s="1236"/>
      <c r="E7" s="1237"/>
      <c r="F7" s="1237"/>
      <c r="G7" s="1237"/>
      <c r="H7" s="1237"/>
      <c r="I7" s="1435"/>
    </row>
    <row r="8" spans="1:18" ht="13.5" customHeight="1" thickBot="1" x14ac:dyDescent="0.25">
      <c r="C8" s="833"/>
      <c r="D8" s="733"/>
      <c r="E8" s="2395"/>
      <c r="F8" s="2396"/>
      <c r="G8" s="2396"/>
      <c r="H8" s="2397"/>
      <c r="I8" s="1430"/>
      <c r="K8" s="1431" t="s">
        <v>1404</v>
      </c>
    </row>
    <row r="9" spans="1:18" x14ac:dyDescent="0.2">
      <c r="C9" s="732" t="s">
        <v>532</v>
      </c>
      <c r="D9" s="730" t="s">
        <v>533</v>
      </c>
      <c r="E9" s="732" t="s">
        <v>833</v>
      </c>
      <c r="F9" s="1478" t="s">
        <v>832</v>
      </c>
      <c r="G9" s="662" t="s">
        <v>813</v>
      </c>
      <c r="H9" s="1479" t="s">
        <v>831</v>
      </c>
      <c r="I9" s="1436"/>
    </row>
    <row r="10" spans="1:18" x14ac:dyDescent="0.2">
      <c r="C10" s="732"/>
      <c r="D10" s="730"/>
      <c r="E10" s="732" t="s">
        <v>806</v>
      </c>
      <c r="F10" s="1480" t="s">
        <v>830</v>
      </c>
      <c r="G10" s="662"/>
      <c r="H10" s="730" t="s">
        <v>829</v>
      </c>
      <c r="I10" s="1436"/>
      <c r="L10" s="1431" t="s">
        <v>828</v>
      </c>
      <c r="N10" s="1432" t="s">
        <v>827</v>
      </c>
      <c r="Q10" s="1431" t="s">
        <v>826</v>
      </c>
    </row>
    <row r="11" spans="1:18" ht="13.5" thickBot="1" x14ac:dyDescent="0.25">
      <c r="C11" s="832"/>
      <c r="D11" s="831"/>
      <c r="E11" s="1447" t="s">
        <v>11</v>
      </c>
      <c r="F11" s="1448" t="s">
        <v>11</v>
      </c>
      <c r="G11" s="1449" t="s">
        <v>11</v>
      </c>
      <c r="H11" s="1450" t="s">
        <v>11</v>
      </c>
      <c r="I11" s="1436"/>
      <c r="L11" s="1431" t="s">
        <v>825</v>
      </c>
      <c r="N11" s="1432" t="s">
        <v>824</v>
      </c>
    </row>
    <row r="12" spans="1:18" x14ac:dyDescent="0.2">
      <c r="A12" s="1401"/>
      <c r="B12" s="771">
        <f>+Datos!N11</f>
        <v>0</v>
      </c>
      <c r="C12" s="824" t="str">
        <f>+Datos!G11</f>
        <v>C.T. AGUAYTIA</v>
      </c>
      <c r="D12" s="826" t="str">
        <f>+Datos!H11</f>
        <v>TG-1</v>
      </c>
      <c r="E12" s="1451">
        <f t="shared" ref="E12:E43" si="0">+G12/E$134</f>
        <v>69968.131652676573</v>
      </c>
      <c r="F12" s="1452">
        <f>+R12</f>
        <v>69968</v>
      </c>
      <c r="G12" s="754">
        <f>+Datos!K11*1000</f>
        <v>84738.202221462241</v>
      </c>
      <c r="H12" s="809">
        <f t="shared" ref="H12:H43" si="1">+F12*F$126</f>
        <v>83754.809415638025</v>
      </c>
      <c r="I12" s="1437"/>
      <c r="K12" s="1513" t="s">
        <v>542</v>
      </c>
      <c r="L12" s="1481">
        <v>69.968000000000004</v>
      </c>
      <c r="M12" s="1513" t="s">
        <v>542</v>
      </c>
      <c r="N12" s="1513">
        <v>1</v>
      </c>
      <c r="O12" s="1431">
        <v>1</v>
      </c>
      <c r="P12" s="1439" t="s">
        <v>542</v>
      </c>
      <c r="Q12" s="1440">
        <v>69.968000000000004</v>
      </c>
      <c r="R12" s="1441">
        <f>+Q12*1000</f>
        <v>69968</v>
      </c>
    </row>
    <row r="13" spans="1:18" x14ac:dyDescent="0.2">
      <c r="A13" s="1401"/>
      <c r="B13" s="771">
        <f>+Datos!N12</f>
        <v>0</v>
      </c>
      <c r="C13" s="824" t="str">
        <f>+Datos!G12</f>
        <v>C.T. AGUAYTIA</v>
      </c>
      <c r="D13" s="826" t="str">
        <f>+Datos!H12</f>
        <v>TG-2</v>
      </c>
      <c r="E13" s="1451">
        <f t="shared" si="0"/>
        <v>70550.373495835447</v>
      </c>
      <c r="F13" s="1452">
        <f t="shared" ref="F13:F25" si="2">+R13</f>
        <v>70550</v>
      </c>
      <c r="G13" s="754">
        <f>+Datos!K12*1000</f>
        <v>85443.353636570901</v>
      </c>
      <c r="H13" s="809">
        <f t="shared" si="1"/>
        <v>84451.489313304119</v>
      </c>
      <c r="I13" s="1437"/>
      <c r="K13" s="1513" t="s">
        <v>546</v>
      </c>
      <c r="L13" s="1481">
        <v>70.55</v>
      </c>
      <c r="M13" s="1513" t="s">
        <v>546</v>
      </c>
      <c r="N13" s="1513">
        <v>2</v>
      </c>
      <c r="O13" s="1431">
        <v>2</v>
      </c>
      <c r="P13" s="1439" t="s">
        <v>546</v>
      </c>
      <c r="Q13" s="1440">
        <v>70.55</v>
      </c>
      <c r="R13" s="1441">
        <f t="shared" ref="R13:R76" si="3">+Q13*1000</f>
        <v>70550</v>
      </c>
    </row>
    <row r="14" spans="1:18" x14ac:dyDescent="0.2">
      <c r="A14" s="1401"/>
      <c r="B14" s="771">
        <f>+Datos!N13</f>
        <v>0</v>
      </c>
      <c r="C14" s="823" t="str">
        <f>+Datos!G13</f>
        <v>C.H. CAHUA</v>
      </c>
      <c r="D14" s="822" t="str">
        <f>+Datos!H13</f>
        <v xml:space="preserve"> </v>
      </c>
      <c r="E14" s="1453">
        <f t="shared" si="0"/>
        <v>33809.014630297141</v>
      </c>
      <c r="F14" s="1454">
        <f t="shared" si="2"/>
        <v>33809</v>
      </c>
      <c r="G14" s="821">
        <f>+Datos!K13*1000</f>
        <v>40946</v>
      </c>
      <c r="H14" s="820">
        <f t="shared" si="1"/>
        <v>40470.87742301204</v>
      </c>
      <c r="I14" s="1437"/>
      <c r="K14" s="1513" t="s">
        <v>1700</v>
      </c>
      <c r="L14" s="1481">
        <v>0</v>
      </c>
      <c r="M14" s="1513" t="s">
        <v>1700</v>
      </c>
      <c r="N14" s="1513">
        <v>70</v>
      </c>
      <c r="O14" s="1431">
        <v>3</v>
      </c>
      <c r="P14" s="1439" t="s">
        <v>1704</v>
      </c>
      <c r="Q14" s="1440">
        <v>33.808999999999997</v>
      </c>
      <c r="R14" s="1441">
        <f t="shared" si="3"/>
        <v>33809</v>
      </c>
    </row>
    <row r="15" spans="1:18" x14ac:dyDescent="0.2">
      <c r="A15" s="1401"/>
      <c r="B15" s="771">
        <f>+Datos!N14</f>
        <v>0</v>
      </c>
      <c r="C15" s="824" t="str">
        <f>+Datos!G14</f>
        <v>C.H. PARIAC</v>
      </c>
      <c r="D15" s="826" t="str">
        <f>+Datos!H14</f>
        <v xml:space="preserve"> </v>
      </c>
      <c r="E15" s="1451">
        <f t="shared" si="0"/>
        <v>4088.0289023250416</v>
      </c>
      <c r="F15" s="1452">
        <f t="shared" si="2"/>
        <v>4088</v>
      </c>
      <c r="G15" s="754">
        <f>+Datos!K14*1000</f>
        <v>4951</v>
      </c>
      <c r="H15" s="809">
        <f t="shared" si="1"/>
        <v>4893.5179066305782</v>
      </c>
      <c r="I15" s="1437"/>
      <c r="K15" s="1513" t="s">
        <v>1701</v>
      </c>
      <c r="L15" s="1481">
        <v>18.506</v>
      </c>
      <c r="M15" s="1513" t="s">
        <v>1701</v>
      </c>
      <c r="N15" s="1513">
        <v>75</v>
      </c>
      <c r="O15" s="1431">
        <v>4</v>
      </c>
      <c r="P15" s="1439" t="s">
        <v>553</v>
      </c>
      <c r="Q15" s="1440">
        <v>4.0880000000000001</v>
      </c>
      <c r="R15" s="1441">
        <f t="shared" si="3"/>
        <v>4088</v>
      </c>
    </row>
    <row r="16" spans="1:18" x14ac:dyDescent="0.2">
      <c r="A16" s="1401"/>
      <c r="B16" s="771">
        <f>+Datos!N15</f>
        <v>0</v>
      </c>
      <c r="C16" s="824" t="str">
        <f>+Datos!G15</f>
        <v>C.H. GALLITO CIEGO</v>
      </c>
      <c r="D16" s="826" t="str">
        <f>+Datos!H15</f>
        <v xml:space="preserve"> </v>
      </c>
      <c r="E16" s="1451">
        <f t="shared" si="0"/>
        <v>23765.228815738104</v>
      </c>
      <c r="F16" s="1452">
        <f t="shared" si="2"/>
        <v>23765</v>
      </c>
      <c r="G16" s="754">
        <f>+Datos!K15*1000</f>
        <v>28782</v>
      </c>
      <c r="H16" s="809">
        <f t="shared" si="1"/>
        <v>28447.762488032211</v>
      </c>
      <c r="I16" s="1437"/>
      <c r="K16" s="1513" t="s">
        <v>1702</v>
      </c>
      <c r="L16" s="1481">
        <v>10.239000000000001</v>
      </c>
      <c r="M16" s="1513" t="s">
        <v>1702</v>
      </c>
      <c r="N16" s="1513">
        <v>76</v>
      </c>
      <c r="O16" s="1431">
        <v>5</v>
      </c>
      <c r="P16" s="1439" t="s">
        <v>1723</v>
      </c>
      <c r="Q16" s="1440">
        <v>23.765000000000001</v>
      </c>
      <c r="R16" s="1441">
        <f t="shared" si="3"/>
        <v>23765</v>
      </c>
    </row>
    <row r="17" spans="1:18" x14ac:dyDescent="0.2">
      <c r="A17" s="1401"/>
      <c r="B17" s="771">
        <f>+Datos!N16</f>
        <v>0</v>
      </c>
      <c r="C17" s="824" t="str">
        <f>+Datos!G16</f>
        <v>C.H. SAN ANTONIO</v>
      </c>
      <c r="D17" s="826" t="str">
        <f>+Datos!H16</f>
        <v xml:space="preserve"> </v>
      </c>
      <c r="E17" s="1451">
        <f t="shared" si="0"/>
        <v>478.90461792537349</v>
      </c>
      <c r="F17" s="1452">
        <f t="shared" si="2"/>
        <v>479</v>
      </c>
      <c r="G17" s="754">
        <f>+Datos!K16*1000</f>
        <v>580</v>
      </c>
      <c r="H17" s="809">
        <f t="shared" si="1"/>
        <v>573.38431440216414</v>
      </c>
      <c r="I17" s="1437"/>
      <c r="K17" s="1513" t="s">
        <v>1703</v>
      </c>
      <c r="L17" s="1481">
        <v>214.131</v>
      </c>
      <c r="M17" s="1513" t="s">
        <v>1703</v>
      </c>
      <c r="N17" s="1513">
        <v>27</v>
      </c>
      <c r="O17" s="1431">
        <v>6</v>
      </c>
      <c r="P17" s="1439" t="s">
        <v>1710</v>
      </c>
      <c r="Q17" s="1440">
        <v>0.47899999999999998</v>
      </c>
      <c r="R17" s="1441">
        <f t="shared" si="3"/>
        <v>479</v>
      </c>
    </row>
    <row r="18" spans="1:18" x14ac:dyDescent="0.2">
      <c r="A18" s="1401"/>
      <c r="B18" s="771">
        <f>+Datos!N17</f>
        <v>0</v>
      </c>
      <c r="C18" s="824" t="str">
        <f>+Datos!G17</f>
        <v>C.H. SAN IGNACIO</v>
      </c>
      <c r="D18" s="826" t="str">
        <f>+Datos!H17</f>
        <v xml:space="preserve"> </v>
      </c>
      <c r="E18" s="1451">
        <f t="shared" si="0"/>
        <v>348.44439442156488</v>
      </c>
      <c r="F18" s="1452">
        <f t="shared" si="2"/>
        <v>348</v>
      </c>
      <c r="G18" s="754">
        <f>+Datos!K17*1000</f>
        <v>422</v>
      </c>
      <c r="H18" s="809">
        <f t="shared" si="1"/>
        <v>416.5714852024073</v>
      </c>
      <c r="I18" s="1437"/>
      <c r="K18" s="1513" t="s">
        <v>1704</v>
      </c>
      <c r="L18" s="1481">
        <v>33.808999999999997</v>
      </c>
      <c r="M18" s="1513" t="s">
        <v>1704</v>
      </c>
      <c r="N18" s="1513">
        <v>3</v>
      </c>
      <c r="O18" s="1431">
        <v>7</v>
      </c>
      <c r="P18" s="1439" t="s">
        <v>1710</v>
      </c>
      <c r="Q18" s="1440">
        <v>0.34799999999999998</v>
      </c>
      <c r="R18" s="1441">
        <f t="shared" si="3"/>
        <v>348</v>
      </c>
    </row>
    <row r="19" spans="1:18" x14ac:dyDescent="0.2">
      <c r="A19" s="1401"/>
      <c r="B19" s="771">
        <f>+Datos!N18</f>
        <v>0</v>
      </c>
      <c r="C19" s="824" t="str">
        <f>+Datos!G18</f>
        <v>C.H. HUAYLLACHO</v>
      </c>
      <c r="D19" s="826" t="str">
        <f>+Datos!H18</f>
        <v xml:space="preserve"> </v>
      </c>
      <c r="E19" s="1451">
        <f t="shared" si="0"/>
        <v>153.57975678296461</v>
      </c>
      <c r="F19" s="1452">
        <f t="shared" si="2"/>
        <v>154</v>
      </c>
      <c r="G19" s="754">
        <f>+Datos!K18*1000</f>
        <v>186</v>
      </c>
      <c r="H19" s="809">
        <f t="shared" si="1"/>
        <v>184.3448526470423</v>
      </c>
      <c r="I19" s="1437"/>
      <c r="K19" s="1513" t="s">
        <v>1705</v>
      </c>
      <c r="L19" s="1481">
        <v>66.414000000000001</v>
      </c>
      <c r="M19" s="1513" t="s">
        <v>1705</v>
      </c>
      <c r="N19" s="1513">
        <v>12</v>
      </c>
      <c r="O19" s="1431">
        <v>8</v>
      </c>
      <c r="P19" s="1439" t="s">
        <v>1710</v>
      </c>
      <c r="Q19" s="1440">
        <v>0.154</v>
      </c>
      <c r="R19" s="1441">
        <f t="shared" si="3"/>
        <v>154</v>
      </c>
    </row>
    <row r="20" spans="1:18" x14ac:dyDescent="0.2">
      <c r="A20" s="1401"/>
      <c r="B20" s="771">
        <f>+Datos!N19</f>
        <v>0</v>
      </c>
      <c r="C20" s="824" t="str">
        <f>+Datos!G19</f>
        <v>C.H. MISAPUQUIO</v>
      </c>
      <c r="D20" s="826" t="str">
        <f>+Datos!H19</f>
        <v xml:space="preserve"> </v>
      </c>
      <c r="E20" s="1451">
        <f t="shared" si="0"/>
        <v>3192.1469877577483</v>
      </c>
      <c r="F20" s="1452">
        <f t="shared" si="2"/>
        <v>3192</v>
      </c>
      <c r="G20" s="754">
        <f>+Datos!K19*1000</f>
        <v>3866</v>
      </c>
      <c r="H20" s="809">
        <f t="shared" si="1"/>
        <v>3820.9660366841499</v>
      </c>
      <c r="I20" s="1437"/>
      <c r="K20" s="1513" t="s">
        <v>1706</v>
      </c>
      <c r="L20" s="1481">
        <v>2.06</v>
      </c>
      <c r="M20" s="1513" t="s">
        <v>1706</v>
      </c>
      <c r="N20" s="1513">
        <v>107</v>
      </c>
      <c r="O20" s="1431">
        <v>9</v>
      </c>
      <c r="P20" s="1439" t="s">
        <v>1710</v>
      </c>
      <c r="Q20" s="1440">
        <v>3.1920000000000002</v>
      </c>
      <c r="R20" s="1441">
        <f t="shared" si="3"/>
        <v>3192</v>
      </c>
    </row>
    <row r="21" spans="1:18" x14ac:dyDescent="0.2">
      <c r="A21" s="1401"/>
      <c r="B21" s="771">
        <f>+Datos!N20</f>
        <v>0</v>
      </c>
      <c r="C21" s="823" t="str">
        <f>+Datos!G20</f>
        <v>C.H. HUINCO</v>
      </c>
      <c r="D21" s="822" t="str">
        <f>+Datos!H20</f>
        <v xml:space="preserve"> </v>
      </c>
      <c r="E21" s="1453">
        <f t="shared" si="0"/>
        <v>204228.04861665843</v>
      </c>
      <c r="F21" s="1454">
        <f t="shared" si="2"/>
        <v>204228</v>
      </c>
      <c r="G21" s="821">
        <f>+Datos!K20*1000</f>
        <v>247340</v>
      </c>
      <c r="H21" s="820">
        <f t="shared" si="1"/>
        <v>244470.00367792312</v>
      </c>
      <c r="I21" s="1437"/>
      <c r="K21" s="1513" t="s">
        <v>1707</v>
      </c>
      <c r="L21" s="1481">
        <v>72.433000000000007</v>
      </c>
      <c r="M21" s="1513" t="s">
        <v>1707</v>
      </c>
      <c r="N21" s="1513">
        <v>24</v>
      </c>
      <c r="O21" s="1431">
        <v>10</v>
      </c>
      <c r="P21" s="1439" t="s">
        <v>1729</v>
      </c>
      <c r="Q21" s="1440">
        <v>204.22800000000001</v>
      </c>
      <c r="R21" s="1441">
        <f t="shared" si="3"/>
        <v>204228</v>
      </c>
    </row>
    <row r="22" spans="1:18" x14ac:dyDescent="0.2">
      <c r="A22" s="1401"/>
      <c r="B22" s="771">
        <f>+Datos!N21</f>
        <v>0</v>
      </c>
      <c r="C22" s="824" t="str">
        <f>+Datos!G21</f>
        <v>C.H. MATUCANA</v>
      </c>
      <c r="D22" s="826" t="str">
        <f>+Datos!H21</f>
        <v xml:space="preserve"> </v>
      </c>
      <c r="E22" s="1451">
        <f t="shared" si="0"/>
        <v>106166.39958754733</v>
      </c>
      <c r="F22" s="1452">
        <f t="shared" si="2"/>
        <v>106166</v>
      </c>
      <c r="G22" s="754">
        <f>+Datos!K21*1000</f>
        <v>128577.82</v>
      </c>
      <c r="H22" s="809">
        <f t="shared" si="1"/>
        <v>127085.42614367465</v>
      </c>
      <c r="I22" s="1437"/>
      <c r="K22" s="1513" t="s">
        <v>1707</v>
      </c>
      <c r="L22" s="1481">
        <v>0</v>
      </c>
      <c r="M22" s="1513" t="s">
        <v>1707</v>
      </c>
      <c r="N22" s="1513">
        <v>25</v>
      </c>
      <c r="O22" s="1431">
        <v>11</v>
      </c>
      <c r="P22" s="1439" t="s">
        <v>1739</v>
      </c>
      <c r="Q22" s="1440">
        <v>106.166</v>
      </c>
      <c r="R22" s="1441">
        <f t="shared" si="3"/>
        <v>106166</v>
      </c>
    </row>
    <row r="23" spans="1:18" x14ac:dyDescent="0.2">
      <c r="A23" s="1401"/>
      <c r="B23" s="771">
        <f>+Datos!N22</f>
        <v>0</v>
      </c>
      <c r="C23" s="824" t="str">
        <f>+Datos!G22</f>
        <v>C.H. CALLAHUANCA</v>
      </c>
      <c r="D23" s="830" t="str">
        <f>+Datos!H22</f>
        <v xml:space="preserve"> </v>
      </c>
      <c r="E23" s="1451">
        <f t="shared" si="0"/>
        <v>66413.666716273699</v>
      </c>
      <c r="F23" s="1452">
        <f t="shared" si="2"/>
        <v>66414</v>
      </c>
      <c r="G23" s="754">
        <f>+Datos!K22*1000</f>
        <v>80433.400000000009</v>
      </c>
      <c r="H23" s="809">
        <f t="shared" si="1"/>
        <v>79500.513270783558</v>
      </c>
      <c r="I23" s="1437"/>
      <c r="K23" s="1513" t="s">
        <v>1708</v>
      </c>
      <c r="L23" s="1481">
        <v>2.177</v>
      </c>
      <c r="M23" s="1513" t="s">
        <v>1708</v>
      </c>
      <c r="N23" s="1513">
        <v>101</v>
      </c>
      <c r="O23" s="1431">
        <v>12</v>
      </c>
      <c r="P23" s="1439" t="s">
        <v>1705</v>
      </c>
      <c r="Q23" s="1440">
        <v>66.414000000000001</v>
      </c>
      <c r="R23" s="1441">
        <f t="shared" si="3"/>
        <v>66414</v>
      </c>
    </row>
    <row r="24" spans="1:18" x14ac:dyDescent="0.2">
      <c r="A24" s="1401"/>
      <c r="B24" s="771">
        <f>+Datos!N23</f>
        <v>0</v>
      </c>
      <c r="C24" s="824" t="str">
        <f>+Datos!G23</f>
        <v>C.H. MOYOPAMPA</v>
      </c>
      <c r="D24" s="826" t="str">
        <f>+Datos!H23</f>
        <v xml:space="preserve"> </v>
      </c>
      <c r="E24" s="1451">
        <f t="shared" si="0"/>
        <v>54600.906326812372</v>
      </c>
      <c r="F24" s="1452">
        <f t="shared" si="2"/>
        <v>54601</v>
      </c>
      <c r="G24" s="754">
        <f>+Datos!K23*1000</f>
        <v>66127</v>
      </c>
      <c r="H24" s="809">
        <f t="shared" si="1"/>
        <v>65359.826619358166</v>
      </c>
      <c r="I24" s="1437"/>
      <c r="K24" s="1513" t="s">
        <v>1708</v>
      </c>
      <c r="L24" s="1481">
        <v>2.399</v>
      </c>
      <c r="M24" s="1513" t="s">
        <v>1708</v>
      </c>
      <c r="N24" s="1513">
        <v>102</v>
      </c>
      <c r="O24" s="1431">
        <v>13</v>
      </c>
      <c r="P24" s="1439" t="s">
        <v>1740</v>
      </c>
      <c r="Q24" s="1440">
        <v>54.600999999999999</v>
      </c>
      <c r="R24" s="1441">
        <f t="shared" si="3"/>
        <v>54601</v>
      </c>
    </row>
    <row r="25" spans="1:18" x14ac:dyDescent="0.2">
      <c r="A25" s="1401"/>
      <c r="B25" s="771">
        <f>+Datos!N24</f>
        <v>0</v>
      </c>
      <c r="C25" s="824" t="str">
        <f>+Datos!G24</f>
        <v>C.H. HUAMPANI</v>
      </c>
      <c r="D25" s="826" t="str">
        <f>+Datos!H24</f>
        <v xml:space="preserve"> </v>
      </c>
      <c r="E25" s="1451">
        <f t="shared" si="0"/>
        <v>24916.429644678527</v>
      </c>
      <c r="F25" s="1452">
        <f t="shared" si="2"/>
        <v>24916</v>
      </c>
      <c r="G25" s="754">
        <f>+Datos!K24*1000</f>
        <v>30176.216000000004</v>
      </c>
      <c r="H25" s="809">
        <f t="shared" si="1"/>
        <v>29825.560704894197</v>
      </c>
      <c r="I25" s="1437"/>
      <c r="K25" s="1513" t="s">
        <v>1709</v>
      </c>
      <c r="L25" s="1481">
        <v>0</v>
      </c>
      <c r="M25" s="1513" t="s">
        <v>1709</v>
      </c>
      <c r="N25" s="1513">
        <v>86</v>
      </c>
      <c r="O25" s="1431">
        <v>14</v>
      </c>
      <c r="P25" s="1439" t="s">
        <v>1728</v>
      </c>
      <c r="Q25" s="1440">
        <v>24.916</v>
      </c>
      <c r="R25" s="1441">
        <f t="shared" si="3"/>
        <v>24916</v>
      </c>
    </row>
    <row r="26" spans="1:18" x14ac:dyDescent="0.2">
      <c r="A26" s="1401"/>
      <c r="B26" s="771">
        <f>+Datos!N27</f>
        <v>0</v>
      </c>
      <c r="C26" s="824" t="str">
        <f>+Datos!G27</f>
        <v>C.T. SANTA ROSA</v>
      </c>
      <c r="D26" s="826" t="str">
        <f>+Datos!H27</f>
        <v>UTI-5</v>
      </c>
      <c r="E26" s="1451">
        <f t="shared" si="0"/>
        <v>43433.83497741395</v>
      </c>
      <c r="F26" s="1452">
        <f t="shared" ref="F26:F57" si="4">+R28</f>
        <v>43434</v>
      </c>
      <c r="G26" s="754">
        <f>+Datos!K27*1000</f>
        <v>52602.592132084297</v>
      </c>
      <c r="H26" s="809">
        <f t="shared" si="1"/>
        <v>51992.43071345218</v>
      </c>
      <c r="I26" s="1437"/>
      <c r="K26" s="1513" t="s">
        <v>1710</v>
      </c>
      <c r="L26" s="1481">
        <v>0.47899999999999998</v>
      </c>
      <c r="M26" s="1513" t="s">
        <v>1710</v>
      </c>
      <c r="N26" s="1513">
        <v>6</v>
      </c>
      <c r="O26" s="1431">
        <v>15</v>
      </c>
      <c r="P26" s="1439" t="s">
        <v>1764</v>
      </c>
      <c r="Q26" s="1440">
        <v>11.962</v>
      </c>
      <c r="R26" s="1441">
        <f t="shared" si="3"/>
        <v>11962</v>
      </c>
    </row>
    <row r="27" spans="1:18" x14ac:dyDescent="0.2">
      <c r="A27" s="1401"/>
      <c r="B27" s="771">
        <f>+Datos!N28</f>
        <v>0</v>
      </c>
      <c r="C27" s="824" t="str">
        <f>+Datos!G28</f>
        <v>C.T. SANTA ROSA</v>
      </c>
      <c r="D27" s="826" t="str">
        <f>+Datos!H28</f>
        <v>UTI-6</v>
      </c>
      <c r="E27" s="1451">
        <f t="shared" si="0"/>
        <v>42589.23448134862</v>
      </c>
      <c r="F27" s="1452">
        <f t="shared" si="4"/>
        <v>42589</v>
      </c>
      <c r="G27" s="754">
        <f>+Datos!K28*1000</f>
        <v>51579.69890996418</v>
      </c>
      <c r="H27" s="809">
        <f t="shared" si="1"/>
        <v>50980.928112888862</v>
      </c>
      <c r="I27" s="1437"/>
      <c r="K27" s="1513" t="s">
        <v>1710</v>
      </c>
      <c r="L27" s="1481">
        <v>0.34799999999999998</v>
      </c>
      <c r="M27" s="1513" t="s">
        <v>1710</v>
      </c>
      <c r="N27" s="1513">
        <v>7</v>
      </c>
      <c r="O27" s="1431">
        <v>16</v>
      </c>
      <c r="P27" s="1439" t="s">
        <v>1719</v>
      </c>
      <c r="Q27" s="1440">
        <v>124.598</v>
      </c>
      <c r="R27" s="1441">
        <f t="shared" si="3"/>
        <v>124598</v>
      </c>
    </row>
    <row r="28" spans="1:18" x14ac:dyDescent="0.2">
      <c r="A28" s="1401"/>
      <c r="B28" s="771">
        <f>+Datos!N29</f>
        <v>0</v>
      </c>
      <c r="C28" s="824" t="str">
        <f>+Datos!G29</f>
        <v>C.T. SANTA ROSA</v>
      </c>
      <c r="D28" s="826" t="str">
        <f>+Datos!H29</f>
        <v>TG7</v>
      </c>
      <c r="E28" s="1451">
        <f t="shared" si="0"/>
        <v>99247.943634077063</v>
      </c>
      <c r="F28" s="1452">
        <f t="shared" si="4"/>
        <v>99248</v>
      </c>
      <c r="G28" s="754">
        <f>+Datos!K29*1000</f>
        <v>120198.89797081622</v>
      </c>
      <c r="H28" s="809">
        <f t="shared" si="1"/>
        <v>118804.27230853023</v>
      </c>
      <c r="I28" s="1437"/>
      <c r="K28" s="1513" t="s">
        <v>1710</v>
      </c>
      <c r="L28" s="1481">
        <v>0.154</v>
      </c>
      <c r="M28" s="1513" t="s">
        <v>1710</v>
      </c>
      <c r="N28" s="1513">
        <v>8</v>
      </c>
      <c r="O28" s="1431">
        <v>17</v>
      </c>
      <c r="P28" s="1439" t="s">
        <v>1754</v>
      </c>
      <c r="Q28" s="1440">
        <v>43.433999999999997</v>
      </c>
      <c r="R28" s="1441">
        <f t="shared" si="3"/>
        <v>43434</v>
      </c>
    </row>
    <row r="29" spans="1:18" x14ac:dyDescent="0.2">
      <c r="A29" s="1401"/>
      <c r="B29" s="771">
        <f>+Datos!N30</f>
        <v>0</v>
      </c>
      <c r="C29" s="824" t="str">
        <f>+Datos!G30</f>
        <v>C.T. SANTA ROSA</v>
      </c>
      <c r="D29" s="826" t="str">
        <f>+Datos!H30</f>
        <v>TG8</v>
      </c>
      <c r="E29" s="1451">
        <f t="shared" si="0"/>
        <v>164810.3478288186</v>
      </c>
      <c r="F29" s="1452">
        <f t="shared" si="4"/>
        <v>164810</v>
      </c>
      <c r="G29" s="754">
        <f>+Datos!K30*1000</f>
        <v>199601.33638888891</v>
      </c>
      <c r="H29" s="809">
        <f t="shared" si="1"/>
        <v>197284.90366726651</v>
      </c>
      <c r="I29" s="1437"/>
      <c r="K29" s="1513" t="s">
        <v>1710</v>
      </c>
      <c r="L29" s="1481">
        <v>3.1920000000000002</v>
      </c>
      <c r="M29" s="1513" t="s">
        <v>1710</v>
      </c>
      <c r="N29" s="1513">
        <v>9</v>
      </c>
      <c r="O29" s="1431">
        <v>18</v>
      </c>
      <c r="P29" s="1439" t="s">
        <v>1755</v>
      </c>
      <c r="Q29" s="1440">
        <v>42.588999999999999</v>
      </c>
      <c r="R29" s="1441">
        <f t="shared" si="3"/>
        <v>42589</v>
      </c>
    </row>
    <row r="30" spans="1:18" x14ac:dyDescent="0.2">
      <c r="A30" s="1401"/>
      <c r="B30" s="771">
        <f>+Datos!N31</f>
        <v>0</v>
      </c>
      <c r="C30" s="829" t="str">
        <f>+Datos!G31</f>
        <v>C.T. VENTANILLA</v>
      </c>
      <c r="D30" s="816" t="str">
        <f>+Datos!H31</f>
        <v>TG3+TG4 CCOMB F.DIREC.</v>
      </c>
      <c r="E30" s="1455">
        <f t="shared" si="0"/>
        <v>396590.93141338229</v>
      </c>
      <c r="F30" s="1456">
        <f t="shared" si="4"/>
        <v>396591</v>
      </c>
      <c r="G30" s="759">
        <f>+Datos!K31*1000</f>
        <v>480310.13193446718</v>
      </c>
      <c r="H30" s="818">
        <f t="shared" si="1"/>
        <v>474737.07439054002</v>
      </c>
      <c r="I30" s="1437"/>
      <c r="K30" s="1513" t="s">
        <v>1711</v>
      </c>
      <c r="L30" s="1481">
        <v>4.7160000000000002</v>
      </c>
      <c r="M30" s="1513" t="s">
        <v>1711</v>
      </c>
      <c r="N30" s="1513">
        <v>26</v>
      </c>
      <c r="O30" s="1431">
        <v>19</v>
      </c>
      <c r="P30" s="1439" t="s">
        <v>1763</v>
      </c>
      <c r="Q30" s="1440">
        <v>99.248000000000005</v>
      </c>
      <c r="R30" s="1441">
        <f t="shared" si="3"/>
        <v>99248</v>
      </c>
    </row>
    <row r="31" spans="1:18" x14ac:dyDescent="0.2">
      <c r="A31" s="1401"/>
      <c r="B31" s="771">
        <f>+Datos!N32</f>
        <v>0</v>
      </c>
      <c r="C31" s="824" t="str">
        <f>+Datos!G32</f>
        <v>C.T. MALACAS</v>
      </c>
      <c r="D31" s="826" t="str">
        <f>+Datos!H32</f>
        <v>TG-1</v>
      </c>
      <c r="E31" s="1451">
        <f t="shared" si="0"/>
        <v>10728.36325905014</v>
      </c>
      <c r="F31" s="1452">
        <f t="shared" si="4"/>
        <v>2245</v>
      </c>
      <c r="G31" s="754">
        <f>+Datos!K32*1000</f>
        <v>12993.089766402525</v>
      </c>
      <c r="H31" s="809">
        <f t="shared" si="1"/>
        <v>2687.3648973546105</v>
      </c>
      <c r="I31" s="1437"/>
      <c r="K31" s="1513" t="s">
        <v>1712</v>
      </c>
      <c r="L31" s="1481">
        <v>0</v>
      </c>
      <c r="M31" s="1513" t="s">
        <v>1712</v>
      </c>
      <c r="N31" s="1513">
        <v>65</v>
      </c>
      <c r="O31" s="1431">
        <v>20</v>
      </c>
      <c r="P31" s="1439" t="s">
        <v>1758</v>
      </c>
      <c r="Q31" s="1440">
        <v>164.81</v>
      </c>
      <c r="R31" s="1441">
        <f t="shared" si="3"/>
        <v>164810</v>
      </c>
    </row>
    <row r="32" spans="1:18" x14ac:dyDescent="0.2">
      <c r="A32" s="1401"/>
      <c r="B32" s="771">
        <f>+Datos!N33</f>
        <v>0</v>
      </c>
      <c r="C32" s="824" t="str">
        <f>+Datos!G33</f>
        <v>C.T. MALACAS</v>
      </c>
      <c r="D32" s="826" t="str">
        <f>+Datos!H33</f>
        <v>TG-4</v>
      </c>
      <c r="E32" s="1451">
        <f t="shared" si="0"/>
        <v>84665.333865624707</v>
      </c>
      <c r="F32" s="1452">
        <f t="shared" si="4"/>
        <v>84666</v>
      </c>
      <c r="G32" s="754">
        <f>+Datos!K33*1000</f>
        <v>102537.9413854689</v>
      </c>
      <c r="H32" s="809">
        <f t="shared" si="1"/>
        <v>101348.9694429512</v>
      </c>
      <c r="I32" s="1437"/>
      <c r="K32" s="1513" t="s">
        <v>1713</v>
      </c>
      <c r="L32" s="1481">
        <v>0</v>
      </c>
      <c r="M32" s="1513" t="s">
        <v>1713</v>
      </c>
      <c r="N32" s="1513">
        <v>52</v>
      </c>
      <c r="O32" s="1431">
        <v>21</v>
      </c>
      <c r="P32" s="1439" t="s">
        <v>1762</v>
      </c>
      <c r="Q32" s="1440">
        <v>396.59100000000001</v>
      </c>
      <c r="R32" s="1441">
        <f t="shared" si="3"/>
        <v>396591</v>
      </c>
    </row>
    <row r="33" spans="1:18" x14ac:dyDescent="0.2">
      <c r="A33" s="1401"/>
      <c r="B33" s="771">
        <f>+Datos!N34</f>
        <v>0</v>
      </c>
      <c r="C33" s="823" t="str">
        <f>+Datos!G34</f>
        <v>C.H. CARHUAQUERO</v>
      </c>
      <c r="D33" s="822" t="str">
        <f>+Datos!H34</f>
        <v xml:space="preserve"> </v>
      </c>
      <c r="E33" s="1453">
        <f t="shared" si="0"/>
        <v>72432.672065978521</v>
      </c>
      <c r="F33" s="1454">
        <f t="shared" si="4"/>
        <v>72433</v>
      </c>
      <c r="G33" s="821">
        <f>+Datos!K34*1000</f>
        <v>87723</v>
      </c>
      <c r="H33" s="820">
        <f t="shared" si="1"/>
        <v>86705.524102488416</v>
      </c>
      <c r="I33" s="1437"/>
      <c r="K33" s="1513" t="s">
        <v>1713</v>
      </c>
      <c r="L33" s="1481">
        <v>0.495</v>
      </c>
      <c r="M33" s="1513" t="s">
        <v>1713</v>
      </c>
      <c r="N33" s="1513">
        <v>53</v>
      </c>
      <c r="O33" s="1431">
        <v>22</v>
      </c>
      <c r="P33" s="1439" t="s">
        <v>1737</v>
      </c>
      <c r="Q33" s="1440">
        <v>2.2450000000000001</v>
      </c>
      <c r="R33" s="1441">
        <f t="shared" si="3"/>
        <v>2245</v>
      </c>
    </row>
    <row r="34" spans="1:18" x14ac:dyDescent="0.2">
      <c r="A34" s="1401"/>
      <c r="B34" s="771">
        <f>+Datos!N35</f>
        <v>0</v>
      </c>
      <c r="C34" s="824" t="str">
        <f>+Datos!G35</f>
        <v>C.H. CARHUAQUERO IV</v>
      </c>
      <c r="D34" s="826" t="str">
        <f>+Datos!H35</f>
        <v xml:space="preserve"> </v>
      </c>
      <c r="E34" s="1451">
        <f t="shared" si="0"/>
        <v>0</v>
      </c>
      <c r="F34" s="1452">
        <f t="shared" si="4"/>
        <v>0</v>
      </c>
      <c r="G34" s="754">
        <f>+Datos!K35*1000</f>
        <v>0</v>
      </c>
      <c r="H34" s="809">
        <f t="shared" si="1"/>
        <v>0</v>
      </c>
      <c r="I34" s="1437"/>
      <c r="K34" s="1513" t="s">
        <v>1713</v>
      </c>
      <c r="L34" s="1481">
        <v>3.1160000000000001</v>
      </c>
      <c r="M34" s="1513" t="s">
        <v>1713</v>
      </c>
      <c r="N34" s="1513">
        <v>54</v>
      </c>
      <c r="O34" s="1431">
        <v>23</v>
      </c>
      <c r="P34" s="1439" t="s">
        <v>1757</v>
      </c>
      <c r="Q34" s="1440">
        <v>84.665999999999997</v>
      </c>
      <c r="R34" s="1441">
        <f t="shared" si="3"/>
        <v>84666</v>
      </c>
    </row>
    <row r="35" spans="1:18" x14ac:dyDescent="0.2">
      <c r="A35" s="1401"/>
      <c r="B35" s="771">
        <f>+Datos!N36</f>
        <v>0</v>
      </c>
      <c r="C35" s="824" t="str">
        <f>+Datos!G36</f>
        <v>C.H. CAÑA BRAVA</v>
      </c>
      <c r="D35" s="826" t="str">
        <f>+Datos!H36</f>
        <v xml:space="preserve"> </v>
      </c>
      <c r="E35" s="1451">
        <f t="shared" si="0"/>
        <v>4715.5590913307033</v>
      </c>
      <c r="F35" s="1452">
        <f t="shared" si="4"/>
        <v>4716</v>
      </c>
      <c r="G35" s="754">
        <f>+Datos!K36*1000</f>
        <v>5711</v>
      </c>
      <c r="H35" s="809">
        <f t="shared" si="1"/>
        <v>5645.2618511912442</v>
      </c>
      <c r="I35" s="1437"/>
      <c r="K35" s="1513" t="s">
        <v>1714</v>
      </c>
      <c r="L35" s="1481">
        <v>12.634</v>
      </c>
      <c r="M35" s="1513" t="s">
        <v>1714</v>
      </c>
      <c r="N35" s="1513">
        <v>55</v>
      </c>
      <c r="O35" s="1431">
        <v>24</v>
      </c>
      <c r="P35" s="1439" t="s">
        <v>1707</v>
      </c>
      <c r="Q35" s="1440">
        <v>72.433000000000007</v>
      </c>
      <c r="R35" s="1441">
        <f t="shared" si="3"/>
        <v>72433</v>
      </c>
    </row>
    <row r="36" spans="1:18" x14ac:dyDescent="0.2">
      <c r="A36" s="1401"/>
      <c r="B36" s="771">
        <f>+Datos!N37</f>
        <v>0</v>
      </c>
      <c r="C36" s="824" t="str">
        <f>+Datos!G37</f>
        <v>C.H. CAÑON DEL PATO</v>
      </c>
      <c r="D36" s="828" t="str">
        <f>+Datos!H37</f>
        <v xml:space="preserve"> </v>
      </c>
      <c r="E36" s="1451">
        <f t="shared" si="0"/>
        <v>214131.46583630829</v>
      </c>
      <c r="F36" s="1452">
        <f t="shared" si="4"/>
        <v>214131</v>
      </c>
      <c r="G36" s="754">
        <f>+Datos!K37*1000</f>
        <v>259334</v>
      </c>
      <c r="H36" s="809">
        <f t="shared" si="1"/>
        <v>256324.33533872609</v>
      </c>
      <c r="I36" s="1442"/>
      <c r="K36" s="1513" t="s">
        <v>1715</v>
      </c>
      <c r="L36" s="1481">
        <v>8.8249999999999993</v>
      </c>
      <c r="M36" s="1513" t="s">
        <v>1715</v>
      </c>
      <c r="N36" s="1513">
        <v>94</v>
      </c>
      <c r="O36" s="1431">
        <v>25</v>
      </c>
      <c r="P36" s="1439" t="s">
        <v>1707</v>
      </c>
      <c r="Q36" s="1440">
        <v>0</v>
      </c>
      <c r="R36" s="1441">
        <f t="shared" si="3"/>
        <v>0</v>
      </c>
    </row>
    <row r="37" spans="1:18" x14ac:dyDescent="0.2">
      <c r="A37" s="1401"/>
      <c r="B37" s="771">
        <f>+Datos!N38</f>
        <v>0</v>
      </c>
      <c r="C37" s="824" t="str">
        <f>+Datos!G38</f>
        <v>C.T. CHICLAYO OESTE</v>
      </c>
      <c r="D37" s="826" t="str">
        <f>+Datos!H38</f>
        <v>SULZER-1</v>
      </c>
      <c r="E37" s="1451">
        <f t="shared" si="0"/>
        <v>2807.4595780131604</v>
      </c>
      <c r="F37" s="1452">
        <f t="shared" si="4"/>
        <v>0</v>
      </c>
      <c r="G37" s="754">
        <f>+Datos!K38*1000</f>
        <v>3400.1061887888727</v>
      </c>
      <c r="H37" s="809">
        <f t="shared" si="1"/>
        <v>0</v>
      </c>
      <c r="I37" s="1437"/>
      <c r="K37" s="1513" t="s">
        <v>1716</v>
      </c>
      <c r="L37" s="1481">
        <v>102.24299999999999</v>
      </c>
      <c r="M37" s="1513" t="s">
        <v>1716</v>
      </c>
      <c r="N37" s="1513">
        <v>56</v>
      </c>
      <c r="O37" s="1431">
        <v>26</v>
      </c>
      <c r="P37" s="1439" t="s">
        <v>1711</v>
      </c>
      <c r="Q37" s="1440">
        <v>4.7160000000000002</v>
      </c>
      <c r="R37" s="1441">
        <f t="shared" si="3"/>
        <v>4716</v>
      </c>
    </row>
    <row r="38" spans="1:18" x14ac:dyDescent="0.2">
      <c r="A38" s="1401"/>
      <c r="B38" s="771" t="str">
        <f>+Datos!N39</f>
        <v>CR</v>
      </c>
      <c r="C38" s="824" t="str">
        <f>+Datos!G39</f>
        <v>C.T. CHICLAYO OESTE</v>
      </c>
      <c r="D38" s="826" t="str">
        <f>+Datos!H39</f>
        <v>SULZER-2</v>
      </c>
      <c r="E38" s="1451">
        <f t="shared" si="0"/>
        <v>2549.9710750420477</v>
      </c>
      <c r="F38" s="1452">
        <f t="shared" si="4"/>
        <v>0</v>
      </c>
      <c r="G38" s="754">
        <f>+Datos!K39*1000</f>
        <v>3088.2626063022299</v>
      </c>
      <c r="H38" s="809">
        <f t="shared" si="1"/>
        <v>0</v>
      </c>
      <c r="I38" s="1437"/>
      <c r="K38" s="1513" t="s">
        <v>1717</v>
      </c>
      <c r="L38" s="1481">
        <v>7.3879999999999999</v>
      </c>
      <c r="M38" s="1513" t="s">
        <v>1717</v>
      </c>
      <c r="N38" s="1513">
        <v>57</v>
      </c>
      <c r="O38" s="1431">
        <v>27</v>
      </c>
      <c r="P38" s="1439" t="s">
        <v>1703</v>
      </c>
      <c r="Q38" s="1440">
        <v>214.131</v>
      </c>
      <c r="R38" s="1441">
        <f t="shared" si="3"/>
        <v>214131</v>
      </c>
    </row>
    <row r="39" spans="1:18" x14ac:dyDescent="0.2">
      <c r="A39" s="1401"/>
      <c r="B39" s="771">
        <f>+Datos!N40</f>
        <v>0</v>
      </c>
      <c r="C39" s="824" t="str">
        <f>+Datos!G40</f>
        <v>C.T. CHICLAYO OESTE</v>
      </c>
      <c r="D39" s="826" t="str">
        <f>+Datos!H40</f>
        <v>GMT-2</v>
      </c>
      <c r="E39" s="1451">
        <f t="shared" si="0"/>
        <v>2398.5983613204025</v>
      </c>
      <c r="F39" s="1452">
        <f t="shared" si="4"/>
        <v>0</v>
      </c>
      <c r="G39" s="754">
        <f>+Datos!K40*1000</f>
        <v>2904.9355497812689</v>
      </c>
      <c r="H39" s="809">
        <f t="shared" si="1"/>
        <v>0</v>
      </c>
      <c r="I39" s="1437"/>
      <c r="K39" s="1513" t="s">
        <v>1718</v>
      </c>
      <c r="L39" s="1481">
        <v>0</v>
      </c>
      <c r="M39" s="1513" t="s">
        <v>1718</v>
      </c>
      <c r="N39" s="1513">
        <v>28</v>
      </c>
      <c r="O39" s="1431">
        <v>28</v>
      </c>
      <c r="P39" s="1439" t="s">
        <v>1718</v>
      </c>
      <c r="Q39" s="1440">
        <v>0</v>
      </c>
      <c r="R39" s="1441">
        <f t="shared" si="3"/>
        <v>0</v>
      </c>
    </row>
    <row r="40" spans="1:18" x14ac:dyDescent="0.2">
      <c r="A40" s="1401"/>
      <c r="B40" s="771" t="str">
        <f>+Datos!N41</f>
        <v>CR</v>
      </c>
      <c r="C40" s="824" t="str">
        <f>+Datos!G41</f>
        <v>C.T. PIURA</v>
      </c>
      <c r="D40" s="826" t="str">
        <f>+Datos!H41</f>
        <v>GMT-1</v>
      </c>
      <c r="E40" s="1451">
        <f t="shared" si="0"/>
        <v>2383.4178212611446</v>
      </c>
      <c r="F40" s="1452">
        <f t="shared" si="4"/>
        <v>0</v>
      </c>
      <c r="G40" s="754">
        <f>+Datos!K41*1000</f>
        <v>2886.5504415471664</v>
      </c>
      <c r="H40" s="809">
        <f t="shared" si="1"/>
        <v>0</v>
      </c>
      <c r="I40" s="1437"/>
      <c r="K40" s="1513" t="s">
        <v>1718</v>
      </c>
      <c r="L40" s="1481">
        <v>0</v>
      </c>
      <c r="M40" s="1513" t="s">
        <v>1718</v>
      </c>
      <c r="N40" s="1513">
        <v>29</v>
      </c>
      <c r="O40" s="1431">
        <v>29</v>
      </c>
      <c r="P40" s="1439" t="s">
        <v>1718</v>
      </c>
      <c r="Q40" s="1440">
        <v>0</v>
      </c>
      <c r="R40" s="1441">
        <f t="shared" si="3"/>
        <v>0</v>
      </c>
    </row>
    <row r="41" spans="1:18" x14ac:dyDescent="0.2">
      <c r="A41" s="1401"/>
      <c r="B41" s="771" t="str">
        <f>+Datos!N42</f>
        <v>CR</v>
      </c>
      <c r="C41" s="824" t="str">
        <f>+Datos!G42</f>
        <v>C.T. PIURA</v>
      </c>
      <c r="D41" s="826" t="str">
        <f>+Datos!H42</f>
        <v>GMT-2</v>
      </c>
      <c r="E41" s="1451">
        <f t="shared" si="0"/>
        <v>2355.2467196903258</v>
      </c>
      <c r="F41" s="1452">
        <f t="shared" si="4"/>
        <v>0</v>
      </c>
      <c r="G41" s="754">
        <f>+Datos!K42*1000</f>
        <v>2852.4325017748233</v>
      </c>
      <c r="H41" s="809">
        <f t="shared" si="1"/>
        <v>0</v>
      </c>
      <c r="I41" s="1437"/>
      <c r="K41" s="1513" t="s">
        <v>1718</v>
      </c>
      <c r="L41" s="1481">
        <v>0</v>
      </c>
      <c r="M41" s="1513" t="s">
        <v>1718</v>
      </c>
      <c r="N41" s="1513">
        <v>30</v>
      </c>
      <c r="O41" s="1431">
        <v>30</v>
      </c>
      <c r="P41" s="1439" t="s">
        <v>1718</v>
      </c>
      <c r="Q41" s="1440">
        <v>0</v>
      </c>
      <c r="R41" s="1441">
        <f t="shared" si="3"/>
        <v>0</v>
      </c>
    </row>
    <row r="42" spans="1:18" x14ac:dyDescent="0.2">
      <c r="A42" s="1401"/>
      <c r="B42" s="771">
        <f>+Datos!N43</f>
        <v>0</v>
      </c>
      <c r="C42" s="824" t="str">
        <f>+Datos!G43</f>
        <v>C.T. PIURA</v>
      </c>
      <c r="D42" s="826" t="str">
        <f>+Datos!H43</f>
        <v>TG</v>
      </c>
      <c r="E42" s="1451">
        <f t="shared" si="0"/>
        <v>13477.225164813888</v>
      </c>
      <c r="F42" s="1452">
        <f t="shared" si="4"/>
        <v>0</v>
      </c>
      <c r="G42" s="754">
        <f>+Datos!K43*1000</f>
        <v>16322.228483522633</v>
      </c>
      <c r="H42" s="809">
        <f t="shared" si="1"/>
        <v>0</v>
      </c>
      <c r="I42" s="1437"/>
      <c r="K42" s="1513" t="s">
        <v>723</v>
      </c>
      <c r="L42" s="1481">
        <v>651.673</v>
      </c>
      <c r="M42" s="1513" t="s">
        <v>723</v>
      </c>
      <c r="N42" s="1513">
        <v>89</v>
      </c>
      <c r="O42" s="1431">
        <v>31</v>
      </c>
      <c r="P42" s="1439" t="s">
        <v>617</v>
      </c>
      <c r="Q42" s="1440">
        <v>0</v>
      </c>
      <c r="R42" s="1441">
        <f t="shared" si="3"/>
        <v>0</v>
      </c>
    </row>
    <row r="43" spans="1:18" x14ac:dyDescent="0.2">
      <c r="A43" s="1401"/>
      <c r="B43" s="771" t="str">
        <f>+Datos!N44</f>
        <v>CR</v>
      </c>
      <c r="C43" s="824" t="str">
        <f>+Datos!G44</f>
        <v>C.T. PIURA</v>
      </c>
      <c r="D43" s="826" t="str">
        <f>+Datos!H44</f>
        <v>MIRLEES-1</v>
      </c>
      <c r="E43" s="1451">
        <f t="shared" si="0"/>
        <v>498.81712680102788</v>
      </c>
      <c r="F43" s="1452">
        <f t="shared" si="4"/>
        <v>0</v>
      </c>
      <c r="G43" s="754">
        <f>+Datos!K44*1000</f>
        <v>604.11598200474907</v>
      </c>
      <c r="H43" s="809">
        <f t="shared" si="1"/>
        <v>0</v>
      </c>
      <c r="I43" s="1437"/>
      <c r="K43" s="1513" t="s">
        <v>1719</v>
      </c>
      <c r="L43" s="1481">
        <v>124.598</v>
      </c>
      <c r="M43" s="1513" t="s">
        <v>1719</v>
      </c>
      <c r="N43" s="1513">
        <v>16</v>
      </c>
      <c r="O43" s="1431">
        <v>32</v>
      </c>
      <c r="P43" s="1439" t="s">
        <v>617</v>
      </c>
      <c r="Q43" s="1440">
        <v>0</v>
      </c>
      <c r="R43" s="1441">
        <f t="shared" si="3"/>
        <v>0</v>
      </c>
    </row>
    <row r="44" spans="1:18" x14ac:dyDescent="0.2">
      <c r="A44" s="1401"/>
      <c r="B44" s="771" t="str">
        <f>+Datos!N45</f>
        <v>CR</v>
      </c>
      <c r="C44" s="824" t="str">
        <f>+Datos!G45</f>
        <v>C.T. PIURA</v>
      </c>
      <c r="D44" s="826" t="str">
        <f>+Datos!H45</f>
        <v>MIRLEES-4</v>
      </c>
      <c r="E44" s="1451">
        <f t="shared" ref="E44:E75" si="5">+G44/E$134</f>
        <v>806.89514238655158</v>
      </c>
      <c r="F44" s="1452">
        <f t="shared" si="4"/>
        <v>0</v>
      </c>
      <c r="G44" s="754">
        <f>+Datos!K45*1000</f>
        <v>977.2283771486351</v>
      </c>
      <c r="H44" s="809">
        <f t="shared" ref="H44:H75" si="6">+F44*F$126</f>
        <v>0</v>
      </c>
      <c r="I44" s="1437"/>
      <c r="K44" s="1513" t="s">
        <v>1720</v>
      </c>
      <c r="L44" s="1481">
        <v>4.7110000000000003</v>
      </c>
      <c r="M44" s="1513" t="s">
        <v>1720</v>
      </c>
      <c r="N44" s="1513">
        <v>77</v>
      </c>
      <c r="O44" s="1431">
        <v>33</v>
      </c>
      <c r="P44" s="1439" t="s">
        <v>617</v>
      </c>
      <c r="Q44" s="1440">
        <v>0</v>
      </c>
      <c r="R44" s="1441">
        <f t="shared" si="3"/>
        <v>0</v>
      </c>
    </row>
    <row r="45" spans="1:18" x14ac:dyDescent="0.2">
      <c r="A45" s="1401"/>
      <c r="B45" s="771">
        <f>+Datos!N46</f>
        <v>0</v>
      </c>
      <c r="C45" s="824" t="str">
        <f>+Datos!G46</f>
        <v>C.T. CHIMBOTE</v>
      </c>
      <c r="D45" s="826" t="str">
        <f>+Datos!H46</f>
        <v>TG-3</v>
      </c>
      <c r="E45" s="1451">
        <f t="shared" si="5"/>
        <v>16467.721587537373</v>
      </c>
      <c r="F45" s="1452">
        <f t="shared" si="4"/>
        <v>0</v>
      </c>
      <c r="G45" s="754">
        <f>+Datos!K46*1000</f>
        <v>19944.01006644715</v>
      </c>
      <c r="H45" s="809">
        <f t="shared" si="6"/>
        <v>0</v>
      </c>
      <c r="I45" s="1437"/>
      <c r="K45" s="1513" t="s">
        <v>1720</v>
      </c>
      <c r="L45" s="1481">
        <v>4.6760000000000002</v>
      </c>
      <c r="M45" s="1513" t="s">
        <v>1720</v>
      </c>
      <c r="N45" s="1513">
        <v>78</v>
      </c>
      <c r="O45" s="1431">
        <v>34</v>
      </c>
      <c r="P45" s="1439" t="s">
        <v>1745</v>
      </c>
      <c r="Q45" s="1440">
        <v>0</v>
      </c>
      <c r="R45" s="1441">
        <f t="shared" si="3"/>
        <v>0</v>
      </c>
    </row>
    <row r="46" spans="1:18" x14ac:dyDescent="0.2">
      <c r="A46" s="1401"/>
      <c r="B46" s="771">
        <f>+Datos!N47</f>
        <v>0</v>
      </c>
      <c r="C46" s="824" t="str">
        <f>+Datos!G47</f>
        <v>C.T. LAS FLORES</v>
      </c>
      <c r="D46" s="826" t="str">
        <f>+Datos!H47</f>
        <v>TG-1</v>
      </c>
      <c r="E46" s="1451">
        <f t="shared" si="5"/>
        <v>157755.3715656726</v>
      </c>
      <c r="F46" s="1452">
        <f t="shared" si="4"/>
        <v>157755</v>
      </c>
      <c r="G46" s="754">
        <f>+Datos!K47*1000</f>
        <v>191057.07500683994</v>
      </c>
      <c r="H46" s="809">
        <f t="shared" si="6"/>
        <v>188839.75473593612</v>
      </c>
      <c r="I46" s="1437"/>
      <c r="K46" s="1513" t="s">
        <v>1720</v>
      </c>
      <c r="L46" s="1481">
        <v>4.72</v>
      </c>
      <c r="M46" s="1513" t="s">
        <v>1720</v>
      </c>
      <c r="N46" s="1513">
        <v>79</v>
      </c>
      <c r="O46" s="1431">
        <v>35</v>
      </c>
      <c r="P46" s="1439" t="s">
        <v>1745</v>
      </c>
      <c r="Q46" s="1440">
        <v>0</v>
      </c>
      <c r="R46" s="1441">
        <f t="shared" si="3"/>
        <v>0</v>
      </c>
    </row>
    <row r="47" spans="1:18" x14ac:dyDescent="0.2">
      <c r="A47" s="1401"/>
      <c r="B47" s="771">
        <f>+Datos!N48</f>
        <v>0</v>
      </c>
      <c r="C47" s="823" t="str">
        <f>+Datos!G48</f>
        <v>C.H. MALPASO</v>
      </c>
      <c r="D47" s="822" t="str">
        <f>+Datos!H48</f>
        <v xml:space="preserve"> </v>
      </c>
      <c r="E47" s="1453">
        <f t="shared" si="5"/>
        <v>39650.726187655535</v>
      </c>
      <c r="F47" s="1454">
        <f t="shared" si="4"/>
        <v>39651</v>
      </c>
      <c r="G47" s="821">
        <f>+Datos!K48*1000</f>
        <v>48020.88</v>
      </c>
      <c r="H47" s="820">
        <f t="shared" si="6"/>
        <v>47464.011378622563</v>
      </c>
      <c r="I47" s="1437"/>
      <c r="K47" s="1513" t="s">
        <v>1720</v>
      </c>
      <c r="L47" s="1481">
        <v>4.6920000000000002</v>
      </c>
      <c r="M47" s="1513" t="s">
        <v>1720</v>
      </c>
      <c r="N47" s="1513">
        <v>80</v>
      </c>
      <c r="O47" s="1431">
        <v>36</v>
      </c>
      <c r="P47" s="1439" t="s">
        <v>627</v>
      </c>
      <c r="Q47" s="1440">
        <v>0</v>
      </c>
      <c r="R47" s="1441">
        <f t="shared" si="3"/>
        <v>0</v>
      </c>
    </row>
    <row r="48" spans="1:18" x14ac:dyDescent="0.2">
      <c r="A48" s="1401"/>
      <c r="B48" s="771">
        <f>+Datos!N49</f>
        <v>0</v>
      </c>
      <c r="C48" s="824" t="str">
        <f>+Datos!G49</f>
        <v>C.H. OROYA</v>
      </c>
      <c r="D48" s="826" t="str">
        <f>+Datos!H49</f>
        <v xml:space="preserve"> </v>
      </c>
      <c r="E48" s="1451">
        <f t="shared" si="5"/>
        <v>7827.6134102285187</v>
      </c>
      <c r="F48" s="1452">
        <f t="shared" si="4"/>
        <v>7828</v>
      </c>
      <c r="G48" s="754">
        <f>+Datos!K49*1000</f>
        <v>9480</v>
      </c>
      <c r="H48" s="809">
        <f t="shared" si="6"/>
        <v>9370.4643280587479</v>
      </c>
      <c r="I48" s="1437"/>
      <c r="K48" s="1513" t="s">
        <v>1721</v>
      </c>
      <c r="L48" s="1481">
        <v>0</v>
      </c>
      <c r="M48" s="1513" t="s">
        <v>1721</v>
      </c>
      <c r="N48" s="1513">
        <v>61</v>
      </c>
      <c r="O48" s="1431">
        <v>37</v>
      </c>
      <c r="P48" s="1439" t="s">
        <v>1722</v>
      </c>
      <c r="Q48" s="1440">
        <v>157.755</v>
      </c>
      <c r="R48" s="1441">
        <f t="shared" si="3"/>
        <v>157755</v>
      </c>
    </row>
    <row r="49" spans="1:18" x14ac:dyDescent="0.2">
      <c r="A49" s="1401"/>
      <c r="B49" s="771">
        <f>+Datos!N50</f>
        <v>0</v>
      </c>
      <c r="C49" s="824" t="str">
        <f>+Datos!G50</f>
        <v>C.H. PACHACHACA</v>
      </c>
      <c r="D49" s="826" t="str">
        <f>+Datos!H50</f>
        <v xml:space="preserve"> </v>
      </c>
      <c r="E49" s="1451">
        <f t="shared" si="5"/>
        <v>7967.9820051376801</v>
      </c>
      <c r="F49" s="1452">
        <f t="shared" si="4"/>
        <v>7968</v>
      </c>
      <c r="G49" s="754">
        <f>+Datos!K50*1000</f>
        <v>9650</v>
      </c>
      <c r="H49" s="809">
        <f t="shared" si="6"/>
        <v>9538.0505577378772</v>
      </c>
      <c r="I49" s="1437"/>
      <c r="K49" s="1513" t="s">
        <v>1721</v>
      </c>
      <c r="L49" s="1481">
        <v>28.398</v>
      </c>
      <c r="M49" s="1513" t="s">
        <v>1721</v>
      </c>
      <c r="N49" s="1513">
        <v>62</v>
      </c>
      <c r="O49" s="1431">
        <v>38</v>
      </c>
      <c r="P49" s="1439" t="s">
        <v>631</v>
      </c>
      <c r="Q49" s="1440">
        <v>39.651000000000003</v>
      </c>
      <c r="R49" s="1441">
        <f t="shared" si="3"/>
        <v>39651</v>
      </c>
    </row>
    <row r="50" spans="1:18" x14ac:dyDescent="0.2">
      <c r="A50" s="1401"/>
      <c r="B50" s="771">
        <f>+Datos!N51</f>
        <v>0</v>
      </c>
      <c r="C50" s="824" t="str">
        <f>+Datos!G51</f>
        <v>C.H. YAUPI</v>
      </c>
      <c r="D50" s="826" t="str">
        <f>+Datos!H51</f>
        <v xml:space="preserve"> </v>
      </c>
      <c r="E50" s="1451">
        <f t="shared" si="5"/>
        <v>93038.78179864338</v>
      </c>
      <c r="F50" s="1452">
        <f t="shared" si="4"/>
        <v>93039</v>
      </c>
      <c r="G50" s="754">
        <f>+Datos!K51*1000</f>
        <v>112679</v>
      </c>
      <c r="H50" s="809">
        <f t="shared" si="6"/>
        <v>111371.82302226084</v>
      </c>
      <c r="I50" s="1437"/>
      <c r="K50" s="1513" t="s">
        <v>1722</v>
      </c>
      <c r="L50" s="1481">
        <v>157.755</v>
      </c>
      <c r="M50" s="1513" t="s">
        <v>1722</v>
      </c>
      <c r="N50" s="1513">
        <v>37</v>
      </c>
      <c r="O50" s="1431">
        <v>39</v>
      </c>
      <c r="P50" s="1439" t="s">
        <v>1741</v>
      </c>
      <c r="Q50" s="1440">
        <v>7.8280000000000003</v>
      </c>
      <c r="R50" s="1441">
        <f t="shared" si="3"/>
        <v>7828</v>
      </c>
    </row>
    <row r="51" spans="1:18" x14ac:dyDescent="0.2">
      <c r="A51" s="1401"/>
      <c r="B51" s="771">
        <f>+Datos!N52</f>
        <v>0</v>
      </c>
      <c r="C51" s="823" t="str">
        <f>+Datos!G52</f>
        <v>C.H. MANTARO</v>
      </c>
      <c r="D51" s="822" t="str">
        <f>+Datos!H52</f>
        <v xml:space="preserve"> </v>
      </c>
      <c r="E51" s="1453">
        <f t="shared" si="5"/>
        <v>553759.88679996063</v>
      </c>
      <c r="F51" s="1454">
        <f t="shared" si="4"/>
        <v>553760</v>
      </c>
      <c r="G51" s="821">
        <f>+Datos!K52*1000</f>
        <v>670656.99999999988</v>
      </c>
      <c r="H51" s="820">
        <f t="shared" si="6"/>
        <v>662875.36105081916</v>
      </c>
      <c r="I51" s="1437"/>
      <c r="K51" s="1513" t="s">
        <v>1723</v>
      </c>
      <c r="L51" s="1481">
        <v>23.765000000000001</v>
      </c>
      <c r="M51" s="1513" t="s">
        <v>1723</v>
      </c>
      <c r="N51" s="1513">
        <v>5</v>
      </c>
      <c r="O51" s="1431">
        <v>40</v>
      </c>
      <c r="P51" s="1439" t="s">
        <v>1743</v>
      </c>
      <c r="Q51" s="1440">
        <v>7.968</v>
      </c>
      <c r="R51" s="1441">
        <f t="shared" si="3"/>
        <v>7968</v>
      </c>
    </row>
    <row r="52" spans="1:18" x14ac:dyDescent="0.2">
      <c r="A52" s="1401"/>
      <c r="B52" s="771">
        <f>+Datos!N53</f>
        <v>0</v>
      </c>
      <c r="C52" s="824" t="str">
        <f>+Datos!G53</f>
        <v>C.H. RESTITUCION</v>
      </c>
      <c r="D52" s="826" t="str">
        <f>+Datos!H53</f>
        <v xml:space="preserve"> </v>
      </c>
      <c r="E52" s="1451">
        <f t="shared" si="5"/>
        <v>177821.41312377676</v>
      </c>
      <c r="F52" s="1452">
        <f t="shared" si="4"/>
        <v>177821</v>
      </c>
      <c r="G52" s="754">
        <f>+Datos!K53*1000</f>
        <v>215359</v>
      </c>
      <c r="H52" s="809">
        <f t="shared" si="6"/>
        <v>212859.64962694616</v>
      </c>
      <c r="I52" s="1437"/>
      <c r="K52" s="1513" t="s">
        <v>1724</v>
      </c>
      <c r="L52" s="1481">
        <v>0</v>
      </c>
      <c r="M52" s="1513" t="s">
        <v>1724</v>
      </c>
      <c r="N52" s="1513">
        <v>66</v>
      </c>
      <c r="O52" s="1431">
        <v>41</v>
      </c>
      <c r="P52" s="1439" t="s">
        <v>1765</v>
      </c>
      <c r="Q52" s="1440">
        <v>93.039000000000001</v>
      </c>
      <c r="R52" s="1441">
        <f t="shared" si="3"/>
        <v>93039</v>
      </c>
    </row>
    <row r="53" spans="1:18" x14ac:dyDescent="0.2">
      <c r="A53" s="1401"/>
      <c r="B53" s="771" t="str">
        <f>+Datos!N54</f>
        <v>CR</v>
      </c>
      <c r="C53" s="824" t="str">
        <f>+Datos!G54</f>
        <v>C.T. TUMBES</v>
      </c>
      <c r="D53" s="826" t="str">
        <f>+Datos!H54</f>
        <v>MAK1</v>
      </c>
      <c r="E53" s="1451">
        <f t="shared" si="5"/>
        <v>6273.886966512262</v>
      </c>
      <c r="F53" s="1452">
        <f t="shared" si="4"/>
        <v>0</v>
      </c>
      <c r="G53" s="754">
        <f>+Datos!K54*1000</f>
        <v>7598.2863901808214</v>
      </c>
      <c r="H53" s="809">
        <f t="shared" si="6"/>
        <v>0</v>
      </c>
      <c r="I53" s="1437"/>
      <c r="K53" s="1513" t="s">
        <v>1725</v>
      </c>
      <c r="L53" s="1481">
        <v>0</v>
      </c>
      <c r="M53" s="1513" t="s">
        <v>1725</v>
      </c>
      <c r="N53" s="1513">
        <v>67</v>
      </c>
      <c r="O53" s="1431">
        <v>42</v>
      </c>
      <c r="P53" s="1439" t="s">
        <v>1738</v>
      </c>
      <c r="Q53" s="1440">
        <v>553.76</v>
      </c>
      <c r="R53" s="1441">
        <f t="shared" si="3"/>
        <v>553760</v>
      </c>
    </row>
    <row r="54" spans="1:18" x14ac:dyDescent="0.2">
      <c r="A54" s="1401"/>
      <c r="B54" s="771" t="str">
        <f>+Datos!N55</f>
        <v>CR</v>
      </c>
      <c r="C54" s="824" t="str">
        <f>+Datos!G55</f>
        <v>C.T. TUMBES</v>
      </c>
      <c r="D54" s="826" t="str">
        <f>+Datos!H55</f>
        <v>MAK2</v>
      </c>
      <c r="E54" s="1451">
        <f t="shared" si="5"/>
        <v>6814.8085396317829</v>
      </c>
      <c r="F54" s="1452">
        <f t="shared" si="4"/>
        <v>0</v>
      </c>
      <c r="G54" s="754">
        <f>+Datos!K55*1000</f>
        <v>8253.3949455512575</v>
      </c>
      <c r="H54" s="809">
        <f t="shared" si="6"/>
        <v>0</v>
      </c>
      <c r="I54" s="1437"/>
      <c r="K54" s="1513" t="s">
        <v>1726</v>
      </c>
      <c r="L54" s="1481">
        <v>0</v>
      </c>
      <c r="M54" s="1513" t="s">
        <v>1726</v>
      </c>
      <c r="N54" s="1513">
        <v>58</v>
      </c>
      <c r="O54" s="1431">
        <v>43</v>
      </c>
      <c r="P54" s="1439" t="s">
        <v>1749</v>
      </c>
      <c r="Q54" s="1440">
        <v>177.821</v>
      </c>
      <c r="R54" s="1441">
        <f t="shared" si="3"/>
        <v>177821</v>
      </c>
    </row>
    <row r="55" spans="1:18" x14ac:dyDescent="0.2">
      <c r="A55" s="1401"/>
      <c r="B55" s="771">
        <f>+Datos!N56</f>
        <v>0</v>
      </c>
      <c r="C55" s="819" t="str">
        <f>+Datos!G56</f>
        <v>C.T. EMERGENCIA PIURA</v>
      </c>
      <c r="D55" s="816"/>
      <c r="E55" s="1451">
        <f t="shared" si="5"/>
        <v>65296.811419824109</v>
      </c>
      <c r="F55" s="1485">
        <f t="shared" si="4"/>
        <v>0</v>
      </c>
      <c r="G55" s="1486">
        <f>+Datos!K56*1000</f>
        <v>79080.779775231786</v>
      </c>
      <c r="H55" s="1445">
        <f t="shared" si="6"/>
        <v>0</v>
      </c>
      <c r="I55" s="1437"/>
      <c r="K55" s="1513" t="s">
        <v>1726</v>
      </c>
      <c r="L55" s="1481">
        <v>0</v>
      </c>
      <c r="M55" s="1513" t="s">
        <v>1726</v>
      </c>
      <c r="N55" s="1513">
        <v>59</v>
      </c>
      <c r="O55" s="1431">
        <v>44</v>
      </c>
      <c r="P55" s="1439" t="s">
        <v>1766</v>
      </c>
      <c r="Q55" s="1440">
        <v>0</v>
      </c>
      <c r="R55" s="1441">
        <f t="shared" si="3"/>
        <v>0</v>
      </c>
    </row>
    <row r="56" spans="1:18" x14ac:dyDescent="0.2">
      <c r="A56" s="1401"/>
      <c r="B56" s="771">
        <f>+Datos!N57</f>
        <v>0</v>
      </c>
      <c r="C56" s="824" t="str">
        <f>+Datos!G57</f>
        <v>C.T. SAN NICOLÁS</v>
      </c>
      <c r="D56" s="826" t="str">
        <f>+Datos!H57</f>
        <v>TV-1</v>
      </c>
      <c r="E56" s="1453">
        <f t="shared" si="5"/>
        <v>15316.018171437778</v>
      </c>
      <c r="F56" s="1454">
        <f t="shared" si="4"/>
        <v>0</v>
      </c>
      <c r="G56" s="821">
        <f>+Datos!K57*1000</f>
        <v>18549.185384589822</v>
      </c>
      <c r="H56" s="820">
        <f t="shared" si="6"/>
        <v>0</v>
      </c>
      <c r="I56" s="1437"/>
      <c r="K56" s="1513" t="s">
        <v>1726</v>
      </c>
      <c r="L56" s="1481">
        <v>0</v>
      </c>
      <c r="M56" s="1513" t="s">
        <v>1726</v>
      </c>
      <c r="N56" s="1513">
        <v>60</v>
      </c>
      <c r="O56" s="1431">
        <v>45</v>
      </c>
      <c r="P56" s="1439" t="s">
        <v>1766</v>
      </c>
      <c r="Q56" s="1440">
        <v>0</v>
      </c>
      <c r="R56" s="1441">
        <f t="shared" si="3"/>
        <v>0</v>
      </c>
    </row>
    <row r="57" spans="1:18" x14ac:dyDescent="0.2">
      <c r="A57" s="1401"/>
      <c r="B57" s="771" t="str">
        <f>+Datos!N58</f>
        <v>CR</v>
      </c>
      <c r="C57" s="824" t="str">
        <f>+Datos!G58</f>
        <v>C.T. SAN NICOLÁS</v>
      </c>
      <c r="D57" s="826" t="str">
        <f>+Datos!H58</f>
        <v>TV-2</v>
      </c>
      <c r="E57" s="1451">
        <f t="shared" si="5"/>
        <v>13911.536489847274</v>
      </c>
      <c r="F57" s="1452">
        <f t="shared" si="4"/>
        <v>0</v>
      </c>
      <c r="G57" s="754">
        <f>+Datos!K58*1000</f>
        <v>16848.221675257981</v>
      </c>
      <c r="H57" s="809">
        <f t="shared" si="6"/>
        <v>0</v>
      </c>
      <c r="I57" s="1437"/>
      <c r="K57" s="1513" t="s">
        <v>1727</v>
      </c>
      <c r="L57" s="1481">
        <v>1.359</v>
      </c>
      <c r="M57" s="1513" t="s">
        <v>1727</v>
      </c>
      <c r="N57" s="1513">
        <v>104</v>
      </c>
      <c r="O57" s="1431">
        <v>47</v>
      </c>
      <c r="P57" s="1439" t="s">
        <v>1750</v>
      </c>
      <c r="Q57" s="1440">
        <v>0</v>
      </c>
      <c r="R57" s="1441">
        <f t="shared" si="3"/>
        <v>0</v>
      </c>
    </row>
    <row r="58" spans="1:18" x14ac:dyDescent="0.2">
      <c r="A58" s="1401"/>
      <c r="B58" s="771">
        <f>+Datos!N59</f>
        <v>0</v>
      </c>
      <c r="C58" s="824" t="str">
        <f>+Datos!G59</f>
        <v>C.T. SAN NICOLÁS</v>
      </c>
      <c r="D58" s="826" t="str">
        <f>+Datos!H59</f>
        <v>TV-3</v>
      </c>
      <c r="E58" s="1451">
        <f t="shared" si="5"/>
        <v>21150.89823454522</v>
      </c>
      <c r="F58" s="1452">
        <f t="shared" ref="F58:F89" si="7">+R60</f>
        <v>0</v>
      </c>
      <c r="G58" s="754">
        <f>+Datos!K59*1000</f>
        <v>25615.791781627475</v>
      </c>
      <c r="H58" s="809">
        <f t="shared" si="6"/>
        <v>0</v>
      </c>
      <c r="I58" s="1437"/>
      <c r="K58" s="1513" t="s">
        <v>1727</v>
      </c>
      <c r="L58" s="1481">
        <v>1.3620000000000001</v>
      </c>
      <c r="M58" s="1513" t="s">
        <v>1727</v>
      </c>
      <c r="N58" s="1513">
        <v>105</v>
      </c>
      <c r="O58" s="1431">
        <v>48</v>
      </c>
      <c r="P58" s="1439" t="s">
        <v>1753</v>
      </c>
      <c r="Q58" s="1440">
        <v>0</v>
      </c>
      <c r="R58" s="1441">
        <f t="shared" si="3"/>
        <v>0</v>
      </c>
    </row>
    <row r="59" spans="1:18" x14ac:dyDescent="0.2">
      <c r="A59" s="1401"/>
      <c r="B59" s="771">
        <f>+Datos!N60</f>
        <v>0</v>
      </c>
      <c r="C59" s="819" t="str">
        <f>+Datos!G60</f>
        <v>C.T. SAN NICOLÁS</v>
      </c>
      <c r="D59" s="816" t="str">
        <f>+Datos!H60</f>
        <v>CUMMINS</v>
      </c>
      <c r="E59" s="1455">
        <f t="shared" si="5"/>
        <v>1017.5213253115298</v>
      </c>
      <c r="F59" s="1456">
        <f t="shared" si="7"/>
        <v>0</v>
      </c>
      <c r="G59" s="759">
        <f>+Datos!K60*1000</f>
        <v>1232.3171391357325</v>
      </c>
      <c r="H59" s="818">
        <f t="shared" si="6"/>
        <v>0</v>
      </c>
      <c r="I59" s="1437"/>
      <c r="K59" s="1513" t="s">
        <v>1727</v>
      </c>
      <c r="L59" s="1481">
        <v>1.3520000000000001</v>
      </c>
      <c r="M59" s="1513" t="s">
        <v>1727</v>
      </c>
      <c r="N59" s="1513">
        <v>106</v>
      </c>
      <c r="O59" s="1431">
        <v>49</v>
      </c>
      <c r="P59" s="1439" t="s">
        <v>1753</v>
      </c>
      <c r="Q59" s="1440">
        <v>0</v>
      </c>
      <c r="R59" s="1441">
        <f t="shared" si="3"/>
        <v>0</v>
      </c>
    </row>
    <row r="60" spans="1:18" x14ac:dyDescent="0.2">
      <c r="A60" s="1401"/>
      <c r="B60" s="771" t="str">
        <f>+Datos!N61</f>
        <v>CR</v>
      </c>
      <c r="C60" s="823" t="str">
        <f>+Datos!G61</f>
        <v>C.H. CHARCANI I</v>
      </c>
      <c r="D60" s="822" t="str">
        <f>+Datos!H61</f>
        <v xml:space="preserve"> </v>
      </c>
      <c r="E60" s="1453">
        <f t="shared" si="5"/>
        <v>1000.7455119406081</v>
      </c>
      <c r="F60" s="1454">
        <f t="shared" si="7"/>
        <v>0</v>
      </c>
      <c r="G60" s="821">
        <f>+Datos!K61*1000</f>
        <v>1212</v>
      </c>
      <c r="H60" s="820">
        <f t="shared" si="6"/>
        <v>0</v>
      </c>
      <c r="I60" s="1437"/>
      <c r="K60" s="1513" t="s">
        <v>740</v>
      </c>
      <c r="L60" s="1481">
        <v>10.404</v>
      </c>
      <c r="M60" s="1513" t="s">
        <v>740</v>
      </c>
      <c r="N60" s="1513">
        <v>103</v>
      </c>
      <c r="O60" s="1431">
        <v>50</v>
      </c>
      <c r="P60" s="1439" t="s">
        <v>1753</v>
      </c>
      <c r="Q60" s="1440">
        <v>0</v>
      </c>
      <c r="R60" s="1441">
        <f t="shared" si="3"/>
        <v>0</v>
      </c>
    </row>
    <row r="61" spans="1:18" x14ac:dyDescent="0.2">
      <c r="A61" s="1401"/>
      <c r="B61" s="771">
        <f>+Datos!N62</f>
        <v>0</v>
      </c>
      <c r="C61" s="824" t="str">
        <f>+Datos!G62</f>
        <v>C.H. CHARCANI II</v>
      </c>
      <c r="D61" s="826" t="str">
        <f>+Datos!H62</f>
        <v xml:space="preserve"> </v>
      </c>
      <c r="E61" s="1451">
        <f t="shared" si="5"/>
        <v>495.41857026762779</v>
      </c>
      <c r="F61" s="1452">
        <f t="shared" si="7"/>
        <v>495</v>
      </c>
      <c r="G61" s="754">
        <f>+Datos!K62*1000</f>
        <v>600</v>
      </c>
      <c r="H61" s="809">
        <f t="shared" si="6"/>
        <v>592.53702636549315</v>
      </c>
      <c r="I61" s="1437"/>
      <c r="K61" s="1513" t="s">
        <v>1728</v>
      </c>
      <c r="L61" s="1481">
        <v>24.916</v>
      </c>
      <c r="M61" s="1513" t="s">
        <v>1728</v>
      </c>
      <c r="N61" s="1513">
        <v>14</v>
      </c>
      <c r="O61" s="1431">
        <v>51</v>
      </c>
      <c r="P61" s="1439" t="s">
        <v>1753</v>
      </c>
      <c r="Q61" s="1440">
        <v>0</v>
      </c>
      <c r="R61" s="1441">
        <f t="shared" si="3"/>
        <v>0</v>
      </c>
    </row>
    <row r="62" spans="1:18" x14ac:dyDescent="0.2">
      <c r="A62" s="1401"/>
      <c r="B62" s="771">
        <f>+Datos!N63</f>
        <v>0</v>
      </c>
      <c r="C62" s="824" t="str">
        <f>+Datos!G63</f>
        <v>C.H. CHARCANI III</v>
      </c>
      <c r="D62" s="826" t="str">
        <f>+Datos!H63</f>
        <v xml:space="preserve"> </v>
      </c>
      <c r="E62" s="1451">
        <f t="shared" si="5"/>
        <v>3116.1828069833787</v>
      </c>
      <c r="F62" s="1452">
        <f t="shared" si="7"/>
        <v>3116</v>
      </c>
      <c r="G62" s="754">
        <f>+Datos!K63*1000</f>
        <v>3774</v>
      </c>
      <c r="H62" s="809">
        <f t="shared" si="6"/>
        <v>3729.9906548583367</v>
      </c>
      <c r="I62" s="1437"/>
      <c r="K62" s="1513" t="s">
        <v>726</v>
      </c>
      <c r="L62" s="1481">
        <v>16.21</v>
      </c>
      <c r="M62" s="1513" t="s">
        <v>726</v>
      </c>
      <c r="N62" s="1513">
        <v>90</v>
      </c>
      <c r="O62" s="1431">
        <v>52</v>
      </c>
      <c r="P62" s="1439" t="s">
        <v>1713</v>
      </c>
      <c r="Q62" s="1440">
        <v>0</v>
      </c>
      <c r="R62" s="1441">
        <f t="shared" si="3"/>
        <v>0</v>
      </c>
    </row>
    <row r="63" spans="1:18" x14ac:dyDescent="0.2">
      <c r="A63" s="1401"/>
      <c r="B63" s="771">
        <f>+Datos!N64</f>
        <v>0</v>
      </c>
      <c r="C63" s="824" t="str">
        <f>+Datos!G64</f>
        <v>C.H. CHARCANI IV</v>
      </c>
      <c r="D63" s="826" t="str">
        <f>+Datos!H64</f>
        <v xml:space="preserve"> </v>
      </c>
      <c r="E63" s="1451">
        <f t="shared" si="5"/>
        <v>12633.99923944162</v>
      </c>
      <c r="F63" s="1452">
        <f t="shared" si="7"/>
        <v>12634</v>
      </c>
      <c r="G63" s="754">
        <f>+Datos!K64*1000</f>
        <v>15301</v>
      </c>
      <c r="H63" s="809">
        <f t="shared" si="6"/>
        <v>15123.460184043719</v>
      </c>
      <c r="I63" s="1437"/>
      <c r="K63" s="1513" t="s">
        <v>1729</v>
      </c>
      <c r="L63" s="1481">
        <v>204.22800000000001</v>
      </c>
      <c r="M63" s="1513" t="s">
        <v>1729</v>
      </c>
      <c r="N63" s="1513">
        <v>10</v>
      </c>
      <c r="O63" s="1431">
        <v>53</v>
      </c>
      <c r="P63" s="1439" t="s">
        <v>1713</v>
      </c>
      <c r="Q63" s="1440">
        <v>0.495</v>
      </c>
      <c r="R63" s="1441">
        <f t="shared" si="3"/>
        <v>495</v>
      </c>
    </row>
    <row r="64" spans="1:18" x14ac:dyDescent="0.2">
      <c r="A64" s="1401"/>
      <c r="B64" s="771">
        <f>+Datos!N65</f>
        <v>0</v>
      </c>
      <c r="C64" s="824" t="str">
        <f>+Datos!G65</f>
        <v>C.H. CHARCANI V</v>
      </c>
      <c r="D64" s="826" t="str">
        <f>+Datos!H65</f>
        <v xml:space="preserve"> </v>
      </c>
      <c r="E64" s="1451">
        <f t="shared" si="5"/>
        <v>102242.8331365988</v>
      </c>
      <c r="F64" s="1452">
        <f t="shared" si="7"/>
        <v>102243</v>
      </c>
      <c r="G64" s="754">
        <f>+Datos!K65*1000</f>
        <v>123826</v>
      </c>
      <c r="H64" s="809">
        <f t="shared" si="6"/>
        <v>122389.42057916589</v>
      </c>
      <c r="I64" s="1437"/>
      <c r="K64" s="1513" t="s">
        <v>1730</v>
      </c>
      <c r="L64" s="1481">
        <v>0</v>
      </c>
      <c r="M64" s="1513" t="s">
        <v>1730</v>
      </c>
      <c r="N64" s="1513">
        <v>84</v>
      </c>
      <c r="O64" s="1431">
        <v>54</v>
      </c>
      <c r="P64" s="1439" t="s">
        <v>1713</v>
      </c>
      <c r="Q64" s="1440">
        <v>3.1160000000000001</v>
      </c>
      <c r="R64" s="1441">
        <f t="shared" si="3"/>
        <v>3116</v>
      </c>
    </row>
    <row r="65" spans="1:18" x14ac:dyDescent="0.2">
      <c r="A65" s="1401"/>
      <c r="B65" s="771">
        <f>+Datos!N66</f>
        <v>0</v>
      </c>
      <c r="C65" s="824" t="str">
        <f>+Datos!G66</f>
        <v>C.H. CHARCANI VI</v>
      </c>
      <c r="D65" s="826" t="str">
        <f>+Datos!H66</f>
        <v xml:space="preserve"> </v>
      </c>
      <c r="E65" s="1451">
        <f t="shared" si="5"/>
        <v>7387.5165803074424</v>
      </c>
      <c r="F65" s="1452">
        <f t="shared" si="7"/>
        <v>7388</v>
      </c>
      <c r="G65" s="754">
        <f>+Datos!K66*1000</f>
        <v>8947</v>
      </c>
      <c r="H65" s="809">
        <f t="shared" si="6"/>
        <v>8843.7647490671989</v>
      </c>
      <c r="I65" s="1437"/>
      <c r="K65" s="1513" t="s">
        <v>1731</v>
      </c>
      <c r="L65" s="1481">
        <v>0</v>
      </c>
      <c r="M65" s="1513" t="s">
        <v>1731</v>
      </c>
      <c r="N65" s="1513">
        <v>85</v>
      </c>
      <c r="O65" s="1431">
        <v>55</v>
      </c>
      <c r="P65" s="1439" t="s">
        <v>1714</v>
      </c>
      <c r="Q65" s="1440">
        <v>12.634</v>
      </c>
      <c r="R65" s="1441">
        <f t="shared" si="3"/>
        <v>12634</v>
      </c>
    </row>
    <row r="66" spans="1:18" x14ac:dyDescent="0.2">
      <c r="A66" s="1401"/>
      <c r="B66" s="771" t="str">
        <f>+Datos!N67</f>
        <v>CR</v>
      </c>
      <c r="C66" s="824" t="str">
        <f>+Datos!G67</f>
        <v>C.T. MOLLENDO</v>
      </c>
      <c r="D66" s="826" t="str">
        <f>+Datos!H67</f>
        <v>MIRLESS 1</v>
      </c>
      <c r="E66" s="1451">
        <f t="shared" si="5"/>
        <v>7360.2685589427228</v>
      </c>
      <c r="F66" s="1452">
        <f t="shared" si="7"/>
        <v>0</v>
      </c>
      <c r="G66" s="754">
        <f>+Datos!K67*1000</f>
        <v>8914</v>
      </c>
      <c r="H66" s="809">
        <f t="shared" si="6"/>
        <v>0</v>
      </c>
      <c r="I66" s="1437"/>
      <c r="K66" s="1513" t="s">
        <v>1732</v>
      </c>
      <c r="L66" s="1481">
        <v>0</v>
      </c>
      <c r="M66" s="1513" t="s">
        <v>1732</v>
      </c>
      <c r="N66" s="1513">
        <v>81</v>
      </c>
      <c r="O66" s="1431">
        <v>56</v>
      </c>
      <c r="P66" s="1439" t="s">
        <v>1716</v>
      </c>
      <c r="Q66" s="1440">
        <v>102.24299999999999</v>
      </c>
      <c r="R66" s="1441">
        <f t="shared" si="3"/>
        <v>102243</v>
      </c>
    </row>
    <row r="67" spans="1:18" x14ac:dyDescent="0.2">
      <c r="A67" s="1401"/>
      <c r="B67" s="771" t="str">
        <f>+Datos!N68</f>
        <v>CR</v>
      </c>
      <c r="C67" s="824" t="str">
        <f>+Datos!G68</f>
        <v>C.T. MOLLENDO</v>
      </c>
      <c r="D67" s="826" t="str">
        <f>+Datos!H68</f>
        <v>MIRLESS 2</v>
      </c>
      <c r="E67" s="1451">
        <f t="shared" si="5"/>
        <v>8732.3118682975892</v>
      </c>
      <c r="F67" s="1452">
        <f t="shared" si="7"/>
        <v>0</v>
      </c>
      <c r="G67" s="754">
        <f>+Datos!K68*1000</f>
        <v>10575.677690378478</v>
      </c>
      <c r="H67" s="809">
        <f t="shared" si="6"/>
        <v>0</v>
      </c>
      <c r="I67" s="1437"/>
      <c r="K67" s="1513" t="s">
        <v>1733</v>
      </c>
      <c r="L67" s="1481">
        <v>54.677999999999997</v>
      </c>
      <c r="M67" s="1513" t="s">
        <v>1733</v>
      </c>
      <c r="N67" s="1513">
        <v>82</v>
      </c>
      <c r="O67" s="1431">
        <v>57</v>
      </c>
      <c r="P67" s="1439" t="s">
        <v>1717</v>
      </c>
      <c r="Q67" s="1440">
        <v>7.3879999999999999</v>
      </c>
      <c r="R67" s="1441">
        <f t="shared" si="3"/>
        <v>7388</v>
      </c>
    </row>
    <row r="68" spans="1:18" x14ac:dyDescent="0.2">
      <c r="A68" s="1401"/>
      <c r="B68" s="771" t="str">
        <f>+Datos!N69</f>
        <v>CR</v>
      </c>
      <c r="C68" s="824" t="str">
        <f>+Datos!G69</f>
        <v>C.T. MOLLENDO</v>
      </c>
      <c r="D68" s="826" t="str">
        <f>+Datos!H69</f>
        <v>MIRLESS 3</v>
      </c>
      <c r="E68" s="1451">
        <f t="shared" si="5"/>
        <v>8335.8064704991139</v>
      </c>
      <c r="F68" s="1452">
        <f t="shared" si="7"/>
        <v>0</v>
      </c>
      <c r="G68" s="754">
        <f>+Datos!K69*1000</f>
        <v>10095.471147958058</v>
      </c>
      <c r="H68" s="809">
        <f t="shared" si="6"/>
        <v>0</v>
      </c>
      <c r="I68" s="1437"/>
      <c r="K68" s="1513" t="s">
        <v>1734</v>
      </c>
      <c r="L68" s="1481">
        <v>0</v>
      </c>
      <c r="M68" s="1513" t="s">
        <v>1734</v>
      </c>
      <c r="N68" s="1513">
        <v>83</v>
      </c>
      <c r="O68" s="1431">
        <v>58</v>
      </c>
      <c r="P68" s="1439" t="s">
        <v>1726</v>
      </c>
      <c r="Q68" s="1440">
        <v>0</v>
      </c>
      <c r="R68" s="1441">
        <f t="shared" si="3"/>
        <v>0</v>
      </c>
    </row>
    <row r="69" spans="1:18" x14ac:dyDescent="0.2">
      <c r="A69" s="1401"/>
      <c r="B69" s="771" t="str">
        <f>+Datos!N70</f>
        <v>CR</v>
      </c>
      <c r="C69" s="824" t="str">
        <f>+Datos!G70</f>
        <v>C.T. PISCO</v>
      </c>
      <c r="D69" s="826" t="str">
        <f>+Datos!H70</f>
        <v>TG-1</v>
      </c>
      <c r="E69" s="1451">
        <f t="shared" si="5"/>
        <v>28125.920325349129</v>
      </c>
      <c r="F69" s="1452">
        <f t="shared" si="7"/>
        <v>0</v>
      </c>
      <c r="G69" s="754">
        <f>+Datos!K70*1000</f>
        <v>34063.220896409301</v>
      </c>
      <c r="H69" s="809">
        <f t="shared" si="6"/>
        <v>0</v>
      </c>
      <c r="I69" s="1437"/>
      <c r="K69" s="1513" t="s">
        <v>1735</v>
      </c>
      <c r="L69" s="1481">
        <v>0</v>
      </c>
      <c r="M69" s="1513" t="s">
        <v>1735</v>
      </c>
      <c r="N69" s="1513">
        <v>73</v>
      </c>
      <c r="O69" s="1431">
        <v>59</v>
      </c>
      <c r="P69" s="1439" t="s">
        <v>1726</v>
      </c>
      <c r="Q69" s="1440">
        <v>0</v>
      </c>
      <c r="R69" s="1441">
        <f t="shared" si="3"/>
        <v>0</v>
      </c>
    </row>
    <row r="70" spans="1:18" x14ac:dyDescent="0.2">
      <c r="A70" s="1401"/>
      <c r="B70" s="771">
        <f>+Datos!N71</f>
        <v>0</v>
      </c>
      <c r="C70" s="824" t="str">
        <f>+Datos!G71</f>
        <v>C.T. PISCO</v>
      </c>
      <c r="D70" s="826" t="str">
        <f>+Datos!H71</f>
        <v>TG-2</v>
      </c>
      <c r="E70" s="1451">
        <f t="shared" si="5"/>
        <v>28397.596794945366</v>
      </c>
      <c r="F70" s="1452">
        <f t="shared" si="7"/>
        <v>28398</v>
      </c>
      <c r="G70" s="754">
        <f>+Datos!K71*1000</f>
        <v>34392.247484309883</v>
      </c>
      <c r="H70" s="809">
        <f t="shared" si="6"/>
        <v>33993.669645913687</v>
      </c>
      <c r="I70" s="1437"/>
      <c r="K70" s="1513" t="s">
        <v>1735</v>
      </c>
      <c r="L70" s="1481">
        <v>0</v>
      </c>
      <c r="M70" s="1513" t="s">
        <v>1735</v>
      </c>
      <c r="N70" s="1513">
        <v>74</v>
      </c>
      <c r="O70" s="1431">
        <v>60</v>
      </c>
      <c r="P70" s="1439" t="s">
        <v>1726</v>
      </c>
      <c r="Q70" s="1440">
        <v>0</v>
      </c>
      <c r="R70" s="1441">
        <f t="shared" si="3"/>
        <v>0</v>
      </c>
    </row>
    <row r="71" spans="1:18" x14ac:dyDescent="0.2">
      <c r="A71" s="1401"/>
      <c r="B71" s="771" t="str">
        <f>+Datos!N72</f>
        <v>CR</v>
      </c>
      <c r="C71" s="824" t="str">
        <f>+Datos!G72</f>
        <v>C.T. CHILINA</v>
      </c>
      <c r="D71" s="826" t="str">
        <f>+Datos!H72</f>
        <v xml:space="preserve">TV2 </v>
      </c>
      <c r="E71" s="1451">
        <f t="shared" si="5"/>
        <v>4934.3261281351761</v>
      </c>
      <c r="F71" s="1452">
        <f t="shared" si="7"/>
        <v>0</v>
      </c>
      <c r="G71" s="754">
        <f>+Datos!K72*1000</f>
        <v>5975.9481266149869</v>
      </c>
      <c r="H71" s="809">
        <f t="shared" si="6"/>
        <v>0</v>
      </c>
      <c r="I71" s="1437"/>
      <c r="K71" s="1513" t="s">
        <v>727</v>
      </c>
      <c r="L71" s="1481">
        <v>688.99699999999996</v>
      </c>
      <c r="M71" s="1513" t="s">
        <v>727</v>
      </c>
      <c r="N71" s="1513">
        <v>91</v>
      </c>
      <c r="O71" s="1431">
        <v>61</v>
      </c>
      <c r="P71" s="1439" t="s">
        <v>1721</v>
      </c>
      <c r="Q71" s="1440">
        <v>0</v>
      </c>
      <c r="R71" s="1441">
        <f t="shared" si="3"/>
        <v>0</v>
      </c>
    </row>
    <row r="72" spans="1:18" x14ac:dyDescent="0.2">
      <c r="A72" s="1401"/>
      <c r="B72" s="771" t="str">
        <f>+Datos!N73</f>
        <v>CR</v>
      </c>
      <c r="C72" s="824" t="str">
        <f>+Datos!G73</f>
        <v>C.T. CHILINA</v>
      </c>
      <c r="D72" s="826" t="str">
        <f>+Datos!H73</f>
        <v>TV3</v>
      </c>
      <c r="E72" s="1451">
        <f t="shared" si="5"/>
        <v>8164.2388477953145</v>
      </c>
      <c r="F72" s="1452">
        <f t="shared" si="7"/>
        <v>0</v>
      </c>
      <c r="G72" s="754">
        <f>+Datos!K73*1000</f>
        <v>9887.6860954787571</v>
      </c>
      <c r="H72" s="809">
        <f t="shared" si="6"/>
        <v>0</v>
      </c>
      <c r="I72" s="1437"/>
      <c r="K72" s="1513" t="s">
        <v>1736</v>
      </c>
      <c r="L72" s="1481">
        <v>3.0249999999999999</v>
      </c>
      <c r="M72" s="1513" t="s">
        <v>1736</v>
      </c>
      <c r="N72" s="1513">
        <v>95</v>
      </c>
      <c r="O72" s="1431">
        <v>62</v>
      </c>
      <c r="P72" s="1439" t="s">
        <v>1721</v>
      </c>
      <c r="Q72" s="1440">
        <v>28.398</v>
      </c>
      <c r="R72" s="1441">
        <f t="shared" si="3"/>
        <v>28398</v>
      </c>
    </row>
    <row r="73" spans="1:18" x14ac:dyDescent="0.2">
      <c r="A73" s="1401"/>
      <c r="B73" s="771">
        <f>+Datos!N74</f>
        <v>0</v>
      </c>
      <c r="C73" s="824" t="str">
        <f>+Datos!G74</f>
        <v>C.T. CHILINA</v>
      </c>
      <c r="D73" s="826" t="str">
        <f>+Datos!H74</f>
        <v xml:space="preserve">C. COMBINADO </v>
      </c>
      <c r="E73" s="1451">
        <f t="shared" si="5"/>
        <v>12772.345728879613</v>
      </c>
      <c r="F73" s="1452">
        <f t="shared" si="7"/>
        <v>0</v>
      </c>
      <c r="G73" s="754">
        <f>+Datos!K74*1000</f>
        <v>15468.551033902411</v>
      </c>
      <c r="H73" s="809">
        <f t="shared" si="6"/>
        <v>0</v>
      </c>
      <c r="I73" s="1437"/>
      <c r="K73" s="1513" t="s">
        <v>1672</v>
      </c>
      <c r="L73" s="1481">
        <v>0</v>
      </c>
      <c r="M73" s="1513" t="s">
        <v>1672</v>
      </c>
      <c r="N73" s="1513">
        <v>112</v>
      </c>
      <c r="O73" s="1431">
        <v>63</v>
      </c>
      <c r="P73" s="1439" t="s">
        <v>1759</v>
      </c>
      <c r="Q73" s="1440">
        <v>0</v>
      </c>
      <c r="R73" s="1441">
        <f t="shared" si="3"/>
        <v>0</v>
      </c>
    </row>
    <row r="74" spans="1:18" x14ac:dyDescent="0.2">
      <c r="A74" s="1401"/>
      <c r="B74" s="771" t="str">
        <f>+Datos!N75</f>
        <v>CR</v>
      </c>
      <c r="C74" s="824" t="str">
        <f>+Datos!G75</f>
        <v>C.T. CHILINA</v>
      </c>
      <c r="D74" s="826" t="str">
        <f>+Datos!H75</f>
        <v>SULZER1</v>
      </c>
      <c r="E74" s="1451">
        <f t="shared" si="5"/>
        <v>4180.3227932440886</v>
      </c>
      <c r="F74" s="1452">
        <f t="shared" si="7"/>
        <v>0</v>
      </c>
      <c r="G74" s="754">
        <f>+Datos!K75*1000</f>
        <v>5062.7768648064875</v>
      </c>
      <c r="H74" s="809">
        <f t="shared" si="6"/>
        <v>0</v>
      </c>
      <c r="I74" s="1437"/>
      <c r="K74" s="1513" t="s">
        <v>689</v>
      </c>
      <c r="L74" s="1481">
        <v>73.322000000000003</v>
      </c>
      <c r="M74" s="1513" t="s">
        <v>689</v>
      </c>
      <c r="N74" s="1513">
        <v>68</v>
      </c>
      <c r="O74" s="1431">
        <v>64</v>
      </c>
      <c r="P74" s="1439" t="s">
        <v>1760</v>
      </c>
      <c r="Q74" s="1440">
        <v>0</v>
      </c>
      <c r="R74" s="1441">
        <f t="shared" si="3"/>
        <v>0</v>
      </c>
    </row>
    <row r="75" spans="1:18" x14ac:dyDescent="0.2">
      <c r="A75" s="1401"/>
      <c r="B75" s="771" t="str">
        <f>+Datos!N76</f>
        <v>CR</v>
      </c>
      <c r="C75" s="824" t="str">
        <f>+Datos!G76</f>
        <v>C.T. CHILINA</v>
      </c>
      <c r="D75" s="826" t="str">
        <f>+Datos!H76</f>
        <v xml:space="preserve">SULZER2 </v>
      </c>
      <c r="E75" s="1451">
        <f t="shared" si="5"/>
        <v>4053.3496586663259</v>
      </c>
      <c r="F75" s="1452">
        <f t="shared" si="7"/>
        <v>0</v>
      </c>
      <c r="G75" s="754">
        <f>+Datos!K76*1000</f>
        <v>4909.0000681363454</v>
      </c>
      <c r="H75" s="809">
        <f t="shared" si="6"/>
        <v>0</v>
      </c>
      <c r="I75" s="1437"/>
      <c r="K75" s="1513" t="s">
        <v>1737</v>
      </c>
      <c r="L75" s="1481">
        <v>2.2450000000000001</v>
      </c>
      <c r="M75" s="1513" t="s">
        <v>1737</v>
      </c>
      <c r="N75" s="1513">
        <v>22</v>
      </c>
      <c r="O75" s="1431">
        <v>65</v>
      </c>
      <c r="P75" s="1439" t="s">
        <v>1712</v>
      </c>
      <c r="Q75" s="1440">
        <v>0</v>
      </c>
      <c r="R75" s="1441">
        <f t="shared" si="3"/>
        <v>0</v>
      </c>
    </row>
    <row r="76" spans="1:18" x14ac:dyDescent="0.2">
      <c r="A76" s="1401"/>
      <c r="B76" s="771">
        <f>+Datos!N77</f>
        <v>0</v>
      </c>
      <c r="C76" s="827" t="str">
        <f>+Datos!G77</f>
        <v>C.H. MACHUPICCHU</v>
      </c>
      <c r="D76" s="822" t="str">
        <f>+Datos!H77</f>
        <v xml:space="preserve"> </v>
      </c>
      <c r="E76" s="1453">
        <f t="shared" ref="E76:E107" si="8">+G76/E$134</f>
        <v>73321.948399608911</v>
      </c>
      <c r="F76" s="1454">
        <f t="shared" si="7"/>
        <v>73322</v>
      </c>
      <c r="G76" s="1295">
        <f>+Datos!K77*1000</f>
        <v>88800</v>
      </c>
      <c r="H76" s="820">
        <f t="shared" ref="H76:H107" si="9">+F76*F$126</f>
        <v>87769.696660950882</v>
      </c>
      <c r="I76" s="1437"/>
      <c r="K76" s="1513" t="s">
        <v>631</v>
      </c>
      <c r="L76" s="1481">
        <v>39.651000000000003</v>
      </c>
      <c r="M76" s="1513" t="s">
        <v>631</v>
      </c>
      <c r="N76" s="1513">
        <v>38</v>
      </c>
      <c r="O76" s="1431">
        <v>66</v>
      </c>
      <c r="P76" s="1439" t="s">
        <v>1724</v>
      </c>
      <c r="Q76" s="1440">
        <v>0</v>
      </c>
      <c r="R76" s="1441">
        <f t="shared" si="3"/>
        <v>0</v>
      </c>
    </row>
    <row r="77" spans="1:18" x14ac:dyDescent="0.2">
      <c r="A77" s="1401"/>
      <c r="B77" s="771">
        <f>+Datos!N78</f>
        <v>0</v>
      </c>
      <c r="C77" s="827" t="str">
        <f>+Datos!G78</f>
        <v>C.H. SAN GABAN II</v>
      </c>
      <c r="D77" s="822" t="str">
        <f>+Datos!H78</f>
        <v xml:space="preserve"> </v>
      </c>
      <c r="E77" s="1453">
        <f t="shared" si="8"/>
        <v>93384.749100213608</v>
      </c>
      <c r="F77" s="1454">
        <f t="shared" si="7"/>
        <v>93385</v>
      </c>
      <c r="G77" s="821">
        <f>+Datos!K78*1000</f>
        <v>113098</v>
      </c>
      <c r="H77" s="820">
        <f t="shared" si="9"/>
        <v>111786.00041846784</v>
      </c>
      <c r="I77" s="1437"/>
      <c r="K77" s="1513" t="s">
        <v>1738</v>
      </c>
      <c r="L77" s="1481">
        <v>553.76</v>
      </c>
      <c r="M77" s="1513" t="s">
        <v>1738</v>
      </c>
      <c r="N77" s="1513">
        <v>42</v>
      </c>
      <c r="O77" s="1431">
        <v>67</v>
      </c>
      <c r="P77" s="1439" t="s">
        <v>1725</v>
      </c>
      <c r="Q77" s="1440">
        <v>0</v>
      </c>
      <c r="R77" s="1441">
        <f t="shared" ref="R77:R122" si="10">+Q77*1000</f>
        <v>0</v>
      </c>
    </row>
    <row r="78" spans="1:18" x14ac:dyDescent="0.2">
      <c r="A78" s="1401"/>
      <c r="B78" s="771" t="str">
        <f>+Datos!N79</f>
        <v>CR</v>
      </c>
      <c r="C78" s="824" t="str">
        <f>+Datos!G79</f>
        <v>C.T. BELLAVISTA</v>
      </c>
      <c r="D78" s="826" t="str">
        <f>+Datos!H79</f>
        <v>ALCO</v>
      </c>
      <c r="E78" s="1451">
        <f t="shared" si="8"/>
        <v>1231.6233396536834</v>
      </c>
      <c r="F78" s="1452">
        <f t="shared" si="7"/>
        <v>0</v>
      </c>
      <c r="G78" s="754">
        <f>+Datos!K79*1000</f>
        <v>1491.6154705161987</v>
      </c>
      <c r="H78" s="809">
        <f t="shared" si="9"/>
        <v>0</v>
      </c>
      <c r="I78" s="1437"/>
      <c r="K78" s="1513" t="s">
        <v>1739</v>
      </c>
      <c r="L78" s="1481">
        <v>106.166</v>
      </c>
      <c r="M78" s="1513" t="s">
        <v>1739</v>
      </c>
      <c r="N78" s="1513">
        <v>11</v>
      </c>
      <c r="O78" s="1431">
        <v>68</v>
      </c>
      <c r="P78" s="1439" t="s">
        <v>689</v>
      </c>
      <c r="Q78" s="1440">
        <v>73.322000000000003</v>
      </c>
      <c r="R78" s="1441">
        <f t="shared" si="10"/>
        <v>73322</v>
      </c>
    </row>
    <row r="79" spans="1:18" x14ac:dyDescent="0.2">
      <c r="A79" s="1401"/>
      <c r="B79" s="771" t="str">
        <f>+Datos!N80</f>
        <v>CR</v>
      </c>
      <c r="C79" s="824" t="str">
        <f>+Datos!G80</f>
        <v>C.T. TAPARACHI</v>
      </c>
      <c r="D79" s="826" t="str">
        <f>+Datos!H80</f>
        <v>SKODA 1</v>
      </c>
      <c r="E79" s="1451">
        <f t="shared" si="8"/>
        <v>292.83387314517279</v>
      </c>
      <c r="F79" s="1452">
        <f t="shared" si="7"/>
        <v>0</v>
      </c>
      <c r="G79" s="754">
        <f>+Datos!K80*1000</f>
        <v>354.65025824968455</v>
      </c>
      <c r="H79" s="809">
        <f t="shared" si="9"/>
        <v>0</v>
      </c>
      <c r="I79" s="1437"/>
      <c r="K79" s="1513" t="s">
        <v>1740</v>
      </c>
      <c r="L79" s="1481">
        <v>54.600999999999999</v>
      </c>
      <c r="M79" s="1513" t="s">
        <v>1740</v>
      </c>
      <c r="N79" s="1513">
        <v>13</v>
      </c>
      <c r="O79" s="1431">
        <v>69</v>
      </c>
      <c r="P79" s="1439" t="s">
        <v>1751</v>
      </c>
      <c r="Q79" s="1440">
        <v>93.385000000000005</v>
      </c>
      <c r="R79" s="1441">
        <f t="shared" si="10"/>
        <v>93385</v>
      </c>
    </row>
    <row r="80" spans="1:18" x14ac:dyDescent="0.2">
      <c r="A80" s="1401"/>
      <c r="B80" s="771">
        <f>+Datos!N81</f>
        <v>0</v>
      </c>
      <c r="C80" s="824" t="str">
        <f>+Datos!G81</f>
        <v>C.T. TAPARACHI</v>
      </c>
      <c r="D80" s="826" t="str">
        <f>+Datos!H81</f>
        <v>MAN 1</v>
      </c>
      <c r="E80" s="1451">
        <f t="shared" si="8"/>
        <v>416.3134587483122</v>
      </c>
      <c r="F80" s="1452">
        <f t="shared" si="7"/>
        <v>0</v>
      </c>
      <c r="G80" s="754">
        <f>+Datos!K81*1000</f>
        <v>504.19602784378969</v>
      </c>
      <c r="H80" s="809">
        <f t="shared" si="9"/>
        <v>0</v>
      </c>
      <c r="I80" s="1437"/>
      <c r="K80" s="1513" t="s">
        <v>1741</v>
      </c>
      <c r="L80" s="1481">
        <v>7.8280000000000003</v>
      </c>
      <c r="M80" s="1513" t="s">
        <v>1741</v>
      </c>
      <c r="N80" s="1513">
        <v>39</v>
      </c>
      <c r="O80" s="1431">
        <v>70</v>
      </c>
      <c r="P80" s="1439" t="s">
        <v>1700</v>
      </c>
      <c r="Q80" s="1440">
        <v>0</v>
      </c>
      <c r="R80" s="1441">
        <f t="shared" si="10"/>
        <v>0</v>
      </c>
    </row>
    <row r="81" spans="1:18" x14ac:dyDescent="0.2">
      <c r="A81" s="1401"/>
      <c r="B81" s="771">
        <f>+Datos!N82</f>
        <v>0</v>
      </c>
      <c r="C81" s="824" t="str">
        <f>+Datos!G82</f>
        <v>C.T. TAPARACHI</v>
      </c>
      <c r="D81" s="826" t="str">
        <f>+Datos!H82</f>
        <v>MAN 3</v>
      </c>
      <c r="E81" s="1451">
        <f t="shared" si="8"/>
        <v>1204.5279147859997</v>
      </c>
      <c r="F81" s="1452">
        <f t="shared" si="7"/>
        <v>0</v>
      </c>
      <c r="G81" s="754">
        <f>+Datos!K82*1000</f>
        <v>1458.800279693158</v>
      </c>
      <c r="H81" s="809">
        <f t="shared" si="9"/>
        <v>0</v>
      </c>
      <c r="I81" s="1437"/>
      <c r="K81" s="1513" t="s">
        <v>1742</v>
      </c>
      <c r="L81" s="1481">
        <v>8.8610000000000007</v>
      </c>
      <c r="M81" s="1513" t="s">
        <v>1742</v>
      </c>
      <c r="N81" s="1513">
        <v>97</v>
      </c>
      <c r="O81" s="1431">
        <v>71</v>
      </c>
      <c r="P81" s="1439" t="s">
        <v>1752</v>
      </c>
      <c r="Q81" s="1440">
        <v>0</v>
      </c>
      <c r="R81" s="1441">
        <f t="shared" si="10"/>
        <v>0</v>
      </c>
    </row>
    <row r="82" spans="1:18" x14ac:dyDescent="0.2">
      <c r="A82" s="1401"/>
      <c r="B82" s="771">
        <f>+Datos!N83</f>
        <v>0</v>
      </c>
      <c r="C82" s="819" t="str">
        <f>+Datos!G83</f>
        <v>C.T. TAPARACHI</v>
      </c>
      <c r="D82" s="816" t="str">
        <f>+Datos!H83</f>
        <v>MAN 4</v>
      </c>
      <c r="E82" s="1455">
        <f t="shared" si="8"/>
        <v>1204.6422559952953</v>
      </c>
      <c r="F82" s="1456">
        <f t="shared" si="7"/>
        <v>0</v>
      </c>
      <c r="G82" s="759">
        <f>+Datos!K83*1000</f>
        <v>1458.9387580015916</v>
      </c>
      <c r="H82" s="818">
        <f t="shared" si="9"/>
        <v>0</v>
      </c>
      <c r="I82" s="1437"/>
      <c r="K82" s="1513" t="s">
        <v>1743</v>
      </c>
      <c r="L82" s="1481">
        <v>7.968</v>
      </c>
      <c r="M82" s="1513" t="s">
        <v>1743</v>
      </c>
      <c r="N82" s="1513">
        <v>40</v>
      </c>
      <c r="O82" s="1431">
        <v>72</v>
      </c>
      <c r="P82" s="1439" t="s">
        <v>700</v>
      </c>
      <c r="Q82" s="1440">
        <v>0</v>
      </c>
      <c r="R82" s="1441">
        <f t="shared" si="10"/>
        <v>0</v>
      </c>
    </row>
    <row r="83" spans="1:18" x14ac:dyDescent="0.2">
      <c r="A83" s="1401"/>
      <c r="B83" s="771">
        <f>+Datos!N84</f>
        <v>0</v>
      </c>
      <c r="C83" s="823" t="str">
        <f>+Datos!G84</f>
        <v>C.H. ARICOTA I</v>
      </c>
      <c r="D83" s="822" t="str">
        <f>+Datos!H84</f>
        <v xml:space="preserve"> </v>
      </c>
      <c r="E83" s="1453">
        <f t="shared" si="8"/>
        <v>18505.534994730122</v>
      </c>
      <c r="F83" s="1454">
        <f t="shared" si="7"/>
        <v>18506</v>
      </c>
      <c r="G83" s="821">
        <f>+Datos!K84*1000</f>
        <v>22412</v>
      </c>
      <c r="H83" s="820">
        <f t="shared" si="9"/>
        <v>22152.505474585487</v>
      </c>
      <c r="I83" s="1437"/>
      <c r="K83" s="1513" t="s">
        <v>1744</v>
      </c>
      <c r="L83" s="1481">
        <v>23.16</v>
      </c>
      <c r="M83" s="1513" t="s">
        <v>1744</v>
      </c>
      <c r="N83" s="1513">
        <v>109</v>
      </c>
      <c r="O83" s="1431">
        <v>73</v>
      </c>
      <c r="P83" s="1439" t="s">
        <v>1735</v>
      </c>
      <c r="Q83" s="1440">
        <v>0</v>
      </c>
      <c r="R83" s="1441">
        <f t="shared" si="10"/>
        <v>0</v>
      </c>
    </row>
    <row r="84" spans="1:18" x14ac:dyDescent="0.2">
      <c r="A84" s="1401"/>
      <c r="B84" s="771">
        <f>+Datos!N85</f>
        <v>0</v>
      </c>
      <c r="C84" s="824" t="str">
        <f>+Datos!G85</f>
        <v>C.H. ARICOTA II</v>
      </c>
      <c r="D84" s="826" t="str">
        <f>+Datos!H85</f>
        <v xml:space="preserve"> </v>
      </c>
      <c r="E84" s="1451">
        <f t="shared" si="8"/>
        <v>10238.65045219764</v>
      </c>
      <c r="F84" s="1452">
        <f t="shared" si="7"/>
        <v>10239</v>
      </c>
      <c r="G84" s="754">
        <f>+Datos!K85*1000</f>
        <v>12400</v>
      </c>
      <c r="H84" s="809">
        <f t="shared" si="9"/>
        <v>12256.538612032899</v>
      </c>
      <c r="I84" s="1437"/>
      <c r="K84" s="1513" t="s">
        <v>736</v>
      </c>
      <c r="L84" s="1481">
        <v>1.1339999999999999</v>
      </c>
      <c r="M84" s="1513" t="s">
        <v>736</v>
      </c>
      <c r="N84" s="1513">
        <v>98</v>
      </c>
      <c r="O84" s="1431">
        <v>74</v>
      </c>
      <c r="P84" s="1439" t="s">
        <v>1735</v>
      </c>
      <c r="Q84" s="1440">
        <v>0</v>
      </c>
      <c r="R84" s="1441">
        <f t="shared" si="10"/>
        <v>0</v>
      </c>
    </row>
    <row r="85" spans="1:18" x14ac:dyDescent="0.2">
      <c r="A85" s="1401"/>
      <c r="B85" s="771">
        <f>+Datos!N86</f>
        <v>0</v>
      </c>
      <c r="C85" s="824" t="str">
        <f>+Datos!G86</f>
        <v>C.T. INDEPENDENCIA</v>
      </c>
      <c r="D85" s="826" t="str">
        <f>+Datos!H86</f>
        <v>WARTSILA 1</v>
      </c>
      <c r="E85" s="1451">
        <f t="shared" si="8"/>
        <v>4710.552583551952</v>
      </c>
      <c r="F85" s="1452">
        <f t="shared" si="7"/>
        <v>4711</v>
      </c>
      <c r="G85" s="754">
        <f>+Datos!K86*1000</f>
        <v>5704.9366328847373</v>
      </c>
      <c r="H85" s="809">
        <f t="shared" si="9"/>
        <v>5639.2766287027034</v>
      </c>
      <c r="I85" s="1437"/>
      <c r="K85" s="1513" t="s">
        <v>736</v>
      </c>
      <c r="L85" s="1481">
        <v>0.29599999999999999</v>
      </c>
      <c r="M85" s="1513" t="s">
        <v>736</v>
      </c>
      <c r="N85" s="1513">
        <v>100</v>
      </c>
      <c r="O85" s="1431">
        <v>75</v>
      </c>
      <c r="P85" s="1439" t="s">
        <v>1701</v>
      </c>
      <c r="Q85" s="1440">
        <v>18.506</v>
      </c>
      <c r="R85" s="1441">
        <f t="shared" si="10"/>
        <v>18506</v>
      </c>
    </row>
    <row r="86" spans="1:18" x14ac:dyDescent="0.2">
      <c r="A86" s="1401"/>
      <c r="B86" s="771">
        <f>+Datos!N87</f>
        <v>0</v>
      </c>
      <c r="C86" s="824" t="str">
        <f>+Datos!G87</f>
        <v>C.T. INDEPENDENCIA</v>
      </c>
      <c r="D86" s="826" t="str">
        <f>+Datos!H87</f>
        <v>WARTSILA 2</v>
      </c>
      <c r="E86" s="1451">
        <f t="shared" si="8"/>
        <v>4676.2976589204491</v>
      </c>
      <c r="F86" s="1452">
        <f t="shared" si="7"/>
        <v>4676</v>
      </c>
      <c r="G86" s="754">
        <f>+Datos!K87*1000</f>
        <v>5663.4505925697795</v>
      </c>
      <c r="H86" s="809">
        <f t="shared" si="9"/>
        <v>5597.3800712829216</v>
      </c>
      <c r="I86" s="1437"/>
      <c r="K86" s="1513" t="s">
        <v>553</v>
      </c>
      <c r="L86" s="1481">
        <v>4.0880000000000001</v>
      </c>
      <c r="M86" s="1513" t="s">
        <v>553</v>
      </c>
      <c r="N86" s="1513">
        <v>4</v>
      </c>
      <c r="O86" s="1431">
        <v>76</v>
      </c>
      <c r="P86" s="1439" t="s">
        <v>1702</v>
      </c>
      <c r="Q86" s="1440">
        <v>10.239000000000001</v>
      </c>
      <c r="R86" s="1441">
        <f t="shared" si="10"/>
        <v>10239</v>
      </c>
    </row>
    <row r="87" spans="1:18" x14ac:dyDescent="0.2">
      <c r="A87" s="1401"/>
      <c r="B87" s="771">
        <f>+Datos!N88</f>
        <v>0</v>
      </c>
      <c r="C87" s="824" t="str">
        <f>+Datos!G88</f>
        <v>C.T. INDEPENDENCIA</v>
      </c>
      <c r="D87" s="826" t="str">
        <f>+Datos!H88</f>
        <v>WARTSILA 3</v>
      </c>
      <c r="E87" s="1451">
        <f t="shared" si="8"/>
        <v>4720.2095269021675</v>
      </c>
      <c r="F87" s="1452">
        <f t="shared" si="7"/>
        <v>4720</v>
      </c>
      <c r="G87" s="754">
        <f>+Datos!K88*1000</f>
        <v>5716.6321290931246</v>
      </c>
      <c r="H87" s="809">
        <f t="shared" si="9"/>
        <v>5650.0500291820763</v>
      </c>
      <c r="I87" s="1437"/>
      <c r="K87" s="1513" t="s">
        <v>1745</v>
      </c>
      <c r="L87" s="1481">
        <v>0</v>
      </c>
      <c r="M87" s="1513" t="s">
        <v>1745</v>
      </c>
      <c r="N87" s="1513">
        <v>34</v>
      </c>
      <c r="O87" s="1431">
        <v>77</v>
      </c>
      <c r="P87" s="1439" t="s">
        <v>1720</v>
      </c>
      <c r="Q87" s="1440">
        <v>4.7110000000000003</v>
      </c>
      <c r="R87" s="1441">
        <f t="shared" si="10"/>
        <v>4711</v>
      </c>
    </row>
    <row r="88" spans="1:18" x14ac:dyDescent="0.2">
      <c r="A88" s="1401"/>
      <c r="B88" s="771">
        <f>+Datos!N89</f>
        <v>0</v>
      </c>
      <c r="C88" s="824" t="str">
        <f>+Datos!G89</f>
        <v>C.T. INDEPENDENCIA</v>
      </c>
      <c r="D88" s="826" t="str">
        <f>+Datos!H89</f>
        <v>WARTSILA 4</v>
      </c>
      <c r="E88" s="1451">
        <f t="shared" si="8"/>
        <v>4691.6576982650931</v>
      </c>
      <c r="F88" s="1452">
        <f t="shared" si="7"/>
        <v>4692</v>
      </c>
      <c r="G88" s="754">
        <f>+Datos!K89*1000</f>
        <v>5682.0530918701343</v>
      </c>
      <c r="H88" s="809">
        <f t="shared" si="9"/>
        <v>5616.5327832462499</v>
      </c>
      <c r="I88" s="1437"/>
      <c r="K88" s="1513" t="s">
        <v>1745</v>
      </c>
      <c r="L88" s="1481">
        <v>0</v>
      </c>
      <c r="M88" s="1513" t="s">
        <v>1745</v>
      </c>
      <c r="N88" s="1513">
        <v>35</v>
      </c>
      <c r="O88" s="1431">
        <v>78</v>
      </c>
      <c r="P88" s="1439" t="s">
        <v>1720</v>
      </c>
      <c r="Q88" s="1440">
        <v>4.6760000000000002</v>
      </c>
      <c r="R88" s="1441">
        <f t="shared" si="10"/>
        <v>4676</v>
      </c>
    </row>
    <row r="89" spans="1:18" x14ac:dyDescent="0.2">
      <c r="A89" s="1401"/>
      <c r="B89" s="771">
        <f>+Datos!N90</f>
        <v>0</v>
      </c>
      <c r="C89" s="823" t="str">
        <f>+Datos!G90</f>
        <v>C.T. ILO1</v>
      </c>
      <c r="D89" s="822" t="str">
        <f>+Datos!H90</f>
        <v>TV2</v>
      </c>
      <c r="E89" s="1453">
        <f t="shared" si="8"/>
        <v>0</v>
      </c>
      <c r="F89" s="1454">
        <f t="shared" si="7"/>
        <v>0</v>
      </c>
      <c r="G89" s="1296">
        <f>+Datos!K90*1000</f>
        <v>0</v>
      </c>
      <c r="H89" s="1297">
        <f t="shared" si="9"/>
        <v>0</v>
      </c>
      <c r="I89" s="1437"/>
      <c r="K89" s="1513" t="s">
        <v>617</v>
      </c>
      <c r="L89" s="1481">
        <v>0</v>
      </c>
      <c r="M89" s="1513" t="s">
        <v>617</v>
      </c>
      <c r="N89" s="1513">
        <v>31</v>
      </c>
      <c r="O89" s="1431">
        <v>79</v>
      </c>
      <c r="P89" s="1439" t="s">
        <v>1720</v>
      </c>
      <c r="Q89" s="1440">
        <v>4.72</v>
      </c>
      <c r="R89" s="1441">
        <f t="shared" si="10"/>
        <v>4720</v>
      </c>
    </row>
    <row r="90" spans="1:18" x14ac:dyDescent="0.2">
      <c r="A90" s="1401"/>
      <c r="B90" s="771">
        <f>+Datos!N91</f>
        <v>0</v>
      </c>
      <c r="C90" s="824" t="str">
        <f>+Datos!G91</f>
        <v>C.T. ILO1</v>
      </c>
      <c r="D90" s="826" t="str">
        <f>+Datos!H91</f>
        <v>TV3</v>
      </c>
      <c r="E90" s="1451">
        <f t="shared" si="8"/>
        <v>54678.27651548115</v>
      </c>
      <c r="F90" s="1452">
        <f t="shared" ref="F90:F96" si="11">+R92</f>
        <v>54678</v>
      </c>
      <c r="G90" s="1298">
        <f>+Datos!K91*1000</f>
        <v>66220.70281210127</v>
      </c>
      <c r="H90" s="1299">
        <f t="shared" si="9"/>
        <v>65451.999045681689</v>
      </c>
      <c r="I90" s="1437"/>
      <c r="K90" s="1513" t="s">
        <v>617</v>
      </c>
      <c r="L90" s="1481">
        <v>0</v>
      </c>
      <c r="M90" s="1513" t="s">
        <v>617</v>
      </c>
      <c r="N90" s="1513">
        <v>32</v>
      </c>
      <c r="O90" s="1431">
        <v>80</v>
      </c>
      <c r="P90" s="1439" t="s">
        <v>1720</v>
      </c>
      <c r="Q90" s="1440">
        <v>4.6920000000000002</v>
      </c>
      <c r="R90" s="1441">
        <f t="shared" si="10"/>
        <v>4692</v>
      </c>
    </row>
    <row r="91" spans="1:18" x14ac:dyDescent="0.2">
      <c r="A91" s="1401"/>
      <c r="B91" s="771">
        <f>+Datos!N92</f>
        <v>0</v>
      </c>
      <c r="C91" s="824" t="str">
        <f>+Datos!G92</f>
        <v>C.T. ILO1</v>
      </c>
      <c r="D91" s="826" t="str">
        <f>+Datos!H92</f>
        <v>TV4</v>
      </c>
      <c r="E91" s="1451">
        <f t="shared" si="8"/>
        <v>0</v>
      </c>
      <c r="F91" s="1452">
        <f t="shared" si="11"/>
        <v>0</v>
      </c>
      <c r="G91" s="1298">
        <f>+Datos!K92*1000</f>
        <v>0</v>
      </c>
      <c r="H91" s="1299">
        <f t="shared" si="9"/>
        <v>0</v>
      </c>
      <c r="I91" s="1437"/>
      <c r="K91" s="1513" t="s">
        <v>617</v>
      </c>
      <c r="L91" s="1481">
        <v>0</v>
      </c>
      <c r="M91" s="1513" t="s">
        <v>617</v>
      </c>
      <c r="N91" s="1513">
        <v>33</v>
      </c>
      <c r="O91" s="1431">
        <v>81</v>
      </c>
      <c r="P91" s="1439" t="s">
        <v>1732</v>
      </c>
      <c r="Q91" s="1440">
        <v>0</v>
      </c>
      <c r="R91" s="1441">
        <f t="shared" si="10"/>
        <v>0</v>
      </c>
    </row>
    <row r="92" spans="1:18" x14ac:dyDescent="0.2">
      <c r="A92" s="1401"/>
      <c r="B92" s="771">
        <f>+Datos!N93</f>
        <v>0</v>
      </c>
      <c r="C92" s="824" t="str">
        <f>+Datos!G93</f>
        <v>C.T. ILO1</v>
      </c>
      <c r="D92" s="826" t="str">
        <f>+Datos!H93</f>
        <v>TG-1</v>
      </c>
      <c r="E92" s="1451">
        <f t="shared" si="8"/>
        <v>28840.70949836824</v>
      </c>
      <c r="F92" s="1452">
        <f t="shared" si="11"/>
        <v>0</v>
      </c>
      <c r="G92" s="1298">
        <f>+Datos!K93*1000</f>
        <v>34928.9</v>
      </c>
      <c r="H92" s="1299">
        <f t="shared" si="9"/>
        <v>0</v>
      </c>
      <c r="I92" s="1437"/>
      <c r="K92" s="1513" t="s">
        <v>1746</v>
      </c>
      <c r="L92" s="1481">
        <v>183.48099999999999</v>
      </c>
      <c r="M92" s="1513" t="s">
        <v>1746</v>
      </c>
      <c r="N92" s="1513">
        <v>96</v>
      </c>
      <c r="O92" s="1431">
        <v>82</v>
      </c>
      <c r="P92" s="1439" t="s">
        <v>1733</v>
      </c>
      <c r="Q92" s="1440">
        <v>54.677999999999997</v>
      </c>
      <c r="R92" s="1441">
        <f t="shared" si="10"/>
        <v>54678</v>
      </c>
    </row>
    <row r="93" spans="1:18" x14ac:dyDescent="0.2">
      <c r="A93" s="1401"/>
      <c r="B93" s="771" t="str">
        <f>+Datos!N94</f>
        <v>CR</v>
      </c>
      <c r="C93" s="824" t="str">
        <f>+Datos!G94</f>
        <v>C.T. ILO1</v>
      </c>
      <c r="D93" s="826" t="str">
        <f>+Datos!H94</f>
        <v>TG-2</v>
      </c>
      <c r="E93" s="1451">
        <f t="shared" si="8"/>
        <v>24858.651441496062</v>
      </c>
      <c r="F93" s="1452">
        <f t="shared" si="11"/>
        <v>0</v>
      </c>
      <c r="G93" s="1298">
        <f>+Datos!K94*1000</f>
        <v>30106.240984952121</v>
      </c>
      <c r="H93" s="1299">
        <f t="shared" si="9"/>
        <v>0</v>
      </c>
      <c r="I93" s="1437"/>
      <c r="K93" s="1513" t="s">
        <v>1747</v>
      </c>
      <c r="L93" s="1481">
        <v>4.476</v>
      </c>
      <c r="M93" s="1513" t="s">
        <v>1747</v>
      </c>
      <c r="N93" s="1513">
        <v>99</v>
      </c>
      <c r="O93" s="1431">
        <v>83</v>
      </c>
      <c r="P93" s="1439" t="s">
        <v>1734</v>
      </c>
      <c r="Q93" s="1440">
        <v>0</v>
      </c>
      <c r="R93" s="1441">
        <f t="shared" si="10"/>
        <v>0</v>
      </c>
    </row>
    <row r="94" spans="1:18" x14ac:dyDescent="0.2">
      <c r="A94" s="1401"/>
      <c r="B94" s="771">
        <f>+Datos!N95</f>
        <v>0</v>
      </c>
      <c r="C94" s="824" t="str">
        <f>+Datos!G95</f>
        <v>C.T. ILO1</v>
      </c>
      <c r="D94" s="826" t="str">
        <f>+Datos!H95</f>
        <v>CATKATO</v>
      </c>
      <c r="E94" s="1451">
        <f t="shared" si="8"/>
        <v>2702.3081246737374</v>
      </c>
      <c r="F94" s="1452">
        <f t="shared" si="11"/>
        <v>0</v>
      </c>
      <c r="G94" s="1298">
        <f>+Datos!K95*1000</f>
        <v>3272.7575672594621</v>
      </c>
      <c r="H94" s="1299">
        <f t="shared" si="9"/>
        <v>0</v>
      </c>
      <c r="I94" s="1437"/>
      <c r="K94" s="1513" t="s">
        <v>1748</v>
      </c>
      <c r="L94" s="1481">
        <v>0</v>
      </c>
      <c r="M94" s="1513" t="s">
        <v>1748</v>
      </c>
      <c r="N94" s="1513">
        <v>110</v>
      </c>
      <c r="O94" s="1431">
        <v>84</v>
      </c>
      <c r="P94" s="1439" t="s">
        <v>1730</v>
      </c>
      <c r="Q94" s="1440">
        <v>0</v>
      </c>
      <c r="R94" s="1441">
        <f t="shared" si="10"/>
        <v>0</v>
      </c>
    </row>
    <row r="95" spans="1:18" x14ac:dyDescent="0.2">
      <c r="A95" s="1401"/>
      <c r="B95" s="771">
        <f>+Datos!N96</f>
        <v>0</v>
      </c>
      <c r="C95" s="824" t="str">
        <f>+Datos!G96</f>
        <v>C.T. ILO2</v>
      </c>
      <c r="D95" s="826" t="str">
        <f>+Datos!H96</f>
        <v>TVC1</v>
      </c>
      <c r="E95" s="1451">
        <f t="shared" si="8"/>
        <v>115773.7182853274</v>
      </c>
      <c r="F95" s="1452">
        <f t="shared" si="11"/>
        <v>115774</v>
      </c>
      <c r="G95" s="1298">
        <f>+Datos!K96*1000</f>
        <v>140213.21593510613</v>
      </c>
      <c r="H95" s="1299">
        <f t="shared" si="9"/>
        <v>138586.62967765375</v>
      </c>
      <c r="I95" s="1437"/>
      <c r="K95" s="1513" t="s">
        <v>1748</v>
      </c>
      <c r="L95" s="1481">
        <v>0</v>
      </c>
      <c r="M95" s="1513" t="s">
        <v>1748</v>
      </c>
      <c r="N95" s="1513">
        <v>111</v>
      </c>
      <c r="O95" s="1431">
        <v>85</v>
      </c>
      <c r="P95" s="1439" t="s">
        <v>1731</v>
      </c>
      <c r="Q95" s="1440">
        <v>0</v>
      </c>
      <c r="R95" s="1441">
        <f t="shared" si="10"/>
        <v>0</v>
      </c>
    </row>
    <row r="96" spans="1:18" x14ac:dyDescent="0.2">
      <c r="A96" s="1401"/>
      <c r="B96" s="771">
        <f>+Datos!N97</f>
        <v>0</v>
      </c>
      <c r="C96" s="824" t="str">
        <f>+Datos!G97</f>
        <v>C.H. YUNCAN</v>
      </c>
      <c r="D96" s="826" t="str">
        <f>+Datos!H97</f>
        <v xml:space="preserve"> </v>
      </c>
      <c r="E96" s="1451">
        <f t="shared" si="8"/>
        <v>112922.40611633462</v>
      </c>
      <c r="F96" s="1452">
        <f t="shared" si="11"/>
        <v>112922</v>
      </c>
      <c r="G96" s="1298">
        <f>+Datos!K97*1000</f>
        <v>136760</v>
      </c>
      <c r="H96" s="1299">
        <f t="shared" si="9"/>
        <v>135172.65877019035</v>
      </c>
      <c r="I96" s="1437"/>
      <c r="K96" s="1513" t="s">
        <v>1749</v>
      </c>
      <c r="L96" s="1481">
        <v>177.821</v>
      </c>
      <c r="M96" s="1513" t="s">
        <v>1749</v>
      </c>
      <c r="N96" s="1513">
        <v>43</v>
      </c>
      <c r="O96" s="1431">
        <v>86</v>
      </c>
      <c r="P96" s="1439" t="s">
        <v>1709</v>
      </c>
      <c r="Q96" s="1440">
        <v>0</v>
      </c>
      <c r="R96" s="1441">
        <f t="shared" si="10"/>
        <v>0</v>
      </c>
    </row>
    <row r="97" spans="1:18" x14ac:dyDescent="0.2">
      <c r="A97" s="1401"/>
      <c r="B97" s="771">
        <f>+Datos!N98</f>
        <v>0</v>
      </c>
      <c r="C97" s="819" t="str">
        <f>+Datos!G98</f>
        <v>C.T. CHILCA</v>
      </c>
      <c r="D97" s="816" t="str">
        <f>+Datos!H98</f>
        <v>TG1+TG2+TG3+TV</v>
      </c>
      <c r="E97" s="1451">
        <f t="shared" si="8"/>
        <v>651672.94328589621</v>
      </c>
      <c r="F97" s="1760">
        <f t="shared" ref="F97:F102" si="12">+R99</f>
        <v>651673</v>
      </c>
      <c r="G97" s="1298">
        <f>+Datos!K98*1000</f>
        <v>789239.22</v>
      </c>
      <c r="H97" s="1299">
        <f t="shared" si="9"/>
        <v>780081.57895490911</v>
      </c>
      <c r="I97" s="1437"/>
      <c r="K97" s="1513" t="s">
        <v>1750</v>
      </c>
      <c r="L97" s="1481">
        <v>0</v>
      </c>
      <c r="M97" s="1513" t="s">
        <v>1750</v>
      </c>
      <c r="N97" s="1513">
        <v>47</v>
      </c>
      <c r="O97" s="1431">
        <v>87</v>
      </c>
      <c r="P97" s="1439" t="s">
        <v>1761</v>
      </c>
      <c r="Q97" s="1440">
        <v>115.774</v>
      </c>
      <c r="R97" s="1441">
        <f t="shared" si="10"/>
        <v>115774</v>
      </c>
    </row>
    <row r="98" spans="1:18" x14ac:dyDescent="0.2">
      <c r="A98" s="1401"/>
      <c r="B98" s="771">
        <f>+Datos!N99</f>
        <v>0</v>
      </c>
      <c r="C98" s="817" t="str">
        <f>+Datos!G99</f>
        <v>C.H. HUANCHOR</v>
      </c>
      <c r="D98" s="825" t="str">
        <f>+Datos!H99</f>
        <v xml:space="preserve"> </v>
      </c>
      <c r="E98" s="1457">
        <f t="shared" si="8"/>
        <v>16210.09561915678</v>
      </c>
      <c r="F98" s="1458">
        <f t="shared" si="12"/>
        <v>16210</v>
      </c>
      <c r="G98" s="815">
        <f>+Datos!K99*1000</f>
        <v>19632</v>
      </c>
      <c r="H98" s="814">
        <f t="shared" si="9"/>
        <v>19404.091307847764</v>
      </c>
      <c r="I98" s="1437"/>
      <c r="K98" s="1513" t="s">
        <v>1750</v>
      </c>
      <c r="L98" s="1481">
        <v>7.4710000000000001</v>
      </c>
      <c r="M98" s="1513" t="s">
        <v>1750</v>
      </c>
      <c r="N98" s="1513">
        <v>108</v>
      </c>
      <c r="O98" s="1431">
        <v>88</v>
      </c>
      <c r="P98" s="1439" t="s">
        <v>721</v>
      </c>
      <c r="Q98" s="1440">
        <v>112.922</v>
      </c>
      <c r="R98" s="1441">
        <f t="shared" si="10"/>
        <v>112922</v>
      </c>
    </row>
    <row r="99" spans="1:18" x14ac:dyDescent="0.2">
      <c r="A99" s="1401"/>
      <c r="B99" s="771">
        <f>+Datos!N100</f>
        <v>0</v>
      </c>
      <c r="C99" s="824" t="str">
        <f>+Datos!G100</f>
        <v>C.T. KALLPA</v>
      </c>
      <c r="D99" s="826" t="str">
        <f>+Datos!H100</f>
        <v>TG1+TG2+TG3+TV</v>
      </c>
      <c r="E99" s="1457">
        <f t="shared" si="8"/>
        <v>688996.86806706758</v>
      </c>
      <c r="F99" s="1458">
        <f t="shared" si="12"/>
        <v>688997</v>
      </c>
      <c r="G99" s="815">
        <f>+Datos!K100*1000</f>
        <v>834442.11753491731</v>
      </c>
      <c r="H99" s="814">
        <f t="shared" si="9"/>
        <v>824760.06778736506</v>
      </c>
      <c r="I99" s="1437"/>
      <c r="K99" s="1513" t="s">
        <v>1751</v>
      </c>
      <c r="L99" s="1481">
        <v>93.385000000000005</v>
      </c>
      <c r="M99" s="1513" t="s">
        <v>1751</v>
      </c>
      <c r="N99" s="1513">
        <v>69</v>
      </c>
      <c r="O99" s="1431">
        <v>89</v>
      </c>
      <c r="P99" s="1439" t="s">
        <v>723</v>
      </c>
      <c r="Q99" s="1440">
        <v>651.673</v>
      </c>
      <c r="R99" s="1441">
        <f t="shared" si="10"/>
        <v>651673</v>
      </c>
    </row>
    <row r="100" spans="1:18" x14ac:dyDescent="0.2">
      <c r="A100" s="1401"/>
      <c r="B100" s="771">
        <f>+Datos!N101</f>
        <v>0</v>
      </c>
      <c r="C100" s="823" t="str">
        <f>+Datos!G101</f>
        <v>C.H. SANTA CRUZ I</v>
      </c>
      <c r="D100" s="822" t="str">
        <f>+Datos!H101</f>
        <v xml:space="preserve"> </v>
      </c>
      <c r="E100" s="1453">
        <f t="shared" si="8"/>
        <v>1796.7180148372634</v>
      </c>
      <c r="F100" s="1454">
        <f t="shared" si="12"/>
        <v>1797</v>
      </c>
      <c r="G100" s="821">
        <f>+Datos!K101*1000</f>
        <v>2176</v>
      </c>
      <c r="H100" s="820">
        <f t="shared" si="9"/>
        <v>2151.0889623813964</v>
      </c>
      <c r="I100" s="1437"/>
      <c r="K100" s="1513" t="s">
        <v>627</v>
      </c>
      <c r="L100" s="1481">
        <v>0</v>
      </c>
      <c r="M100" s="1513" t="s">
        <v>627</v>
      </c>
      <c r="N100" s="1513">
        <v>36</v>
      </c>
      <c r="O100" s="1431">
        <v>90</v>
      </c>
      <c r="P100" s="1439" t="s">
        <v>726</v>
      </c>
      <c r="Q100" s="1440">
        <v>16.21</v>
      </c>
      <c r="R100" s="1441">
        <f t="shared" si="10"/>
        <v>16210</v>
      </c>
    </row>
    <row r="101" spans="1:18" x14ac:dyDescent="0.2">
      <c r="A101" s="1401"/>
      <c r="B101" s="771">
        <f>+Datos!N102</f>
        <v>0</v>
      </c>
      <c r="C101" s="819" t="str">
        <f>+Datos!G102</f>
        <v>C.H. SANTA CRUZ II</v>
      </c>
      <c r="D101" s="816" t="str">
        <f>+Datos!H102</f>
        <v xml:space="preserve"> </v>
      </c>
      <c r="E101" s="1455">
        <f t="shared" si="8"/>
        <v>2031.2161380972739</v>
      </c>
      <c r="F101" s="1456">
        <f t="shared" si="12"/>
        <v>2031.0000000000002</v>
      </c>
      <c r="G101" s="759">
        <f>+Datos!K102*1000</f>
        <v>2460</v>
      </c>
      <c r="H101" s="818">
        <f t="shared" si="9"/>
        <v>2431.1973748450841</v>
      </c>
      <c r="I101" s="1437"/>
      <c r="K101" s="1513" t="s">
        <v>1752</v>
      </c>
      <c r="L101" s="1481">
        <v>0</v>
      </c>
      <c r="M101" s="1513" t="s">
        <v>1752</v>
      </c>
      <c r="N101" s="1513">
        <v>71</v>
      </c>
      <c r="O101" s="1431">
        <v>91</v>
      </c>
      <c r="P101" s="1439" t="s">
        <v>727</v>
      </c>
      <c r="Q101" s="1440">
        <v>688.99699999999996</v>
      </c>
      <c r="R101" s="1441">
        <f t="shared" si="10"/>
        <v>688997</v>
      </c>
    </row>
    <row r="102" spans="1:18" x14ac:dyDescent="0.2">
      <c r="A102" s="1401"/>
      <c r="B102" s="771">
        <f>+Datos!N103</f>
        <v>0</v>
      </c>
      <c r="C102" s="824" t="str">
        <f>+Datos!G103</f>
        <v>C.T. OQUENDO</v>
      </c>
      <c r="D102" s="826" t="str">
        <f>+Datos!H103</f>
        <v>TG1</v>
      </c>
      <c r="E102" s="1451">
        <f t="shared" si="8"/>
        <v>8824.7140042359551</v>
      </c>
      <c r="F102" s="1452">
        <f t="shared" si="12"/>
        <v>8825</v>
      </c>
      <c r="G102" s="754">
        <f>+Datos!K103*1000</f>
        <v>10687.585650415322</v>
      </c>
      <c r="H102" s="809">
        <f t="shared" si="9"/>
        <v>10563.917692273692</v>
      </c>
      <c r="I102" s="1437"/>
      <c r="K102" s="1513" t="s">
        <v>1753</v>
      </c>
      <c r="L102" s="1481">
        <v>0</v>
      </c>
      <c r="M102" s="1513" t="s">
        <v>1753</v>
      </c>
      <c r="N102" s="1513">
        <v>48</v>
      </c>
      <c r="O102" s="1431">
        <v>92</v>
      </c>
      <c r="P102" s="1439" t="s">
        <v>1756</v>
      </c>
      <c r="Q102" s="1440">
        <v>1.7969999999999999</v>
      </c>
      <c r="R102" s="1441">
        <f t="shared" si="10"/>
        <v>1797</v>
      </c>
    </row>
    <row r="103" spans="1:18" x14ac:dyDescent="0.2">
      <c r="A103" s="1401"/>
      <c r="B103" s="771">
        <f>+Datos!N25</f>
        <v>0</v>
      </c>
      <c r="C103" s="823" t="str">
        <f>+Datos!G25</f>
        <v>C.H. YANANGO</v>
      </c>
      <c r="D103" s="822" t="str">
        <f>+Datos!H25</f>
        <v xml:space="preserve"> </v>
      </c>
      <c r="E103" s="1453">
        <f t="shared" si="8"/>
        <v>11961.881379111872</v>
      </c>
      <c r="F103" s="1454">
        <f>+R26</f>
        <v>11962</v>
      </c>
      <c r="G103" s="821">
        <f>+Datos!K25*1000</f>
        <v>14487</v>
      </c>
      <c r="H103" s="820">
        <f t="shared" si="9"/>
        <v>14319.046281583896</v>
      </c>
      <c r="I103" s="1437"/>
      <c r="K103" s="1513" t="s">
        <v>1753</v>
      </c>
      <c r="L103" s="1481">
        <v>0</v>
      </c>
      <c r="M103" s="1513" t="s">
        <v>1753</v>
      </c>
      <c r="N103" s="1513">
        <v>49</v>
      </c>
      <c r="O103" s="1431">
        <v>93</v>
      </c>
      <c r="P103" s="1439" t="s">
        <v>1756</v>
      </c>
      <c r="Q103" s="1440">
        <v>2.0310000000000001</v>
      </c>
      <c r="R103" s="1441">
        <f t="shared" si="10"/>
        <v>2031.0000000000002</v>
      </c>
    </row>
    <row r="104" spans="1:18" x14ac:dyDescent="0.2">
      <c r="A104" s="1401"/>
      <c r="B104" s="771">
        <f>+Datos!N26</f>
        <v>0</v>
      </c>
      <c r="C104" s="819" t="str">
        <f>+Datos!G26</f>
        <v>C.H. CHIMAY</v>
      </c>
      <c r="D104" s="816" t="str">
        <f>+Datos!H26</f>
        <v xml:space="preserve"> </v>
      </c>
      <c r="E104" s="1451">
        <f t="shared" si="8"/>
        <v>124597.77042230839</v>
      </c>
      <c r="F104" s="1452">
        <f>+R27</f>
        <v>124598</v>
      </c>
      <c r="G104" s="754">
        <f>+Datos!K26*1000</f>
        <v>150900</v>
      </c>
      <c r="H104" s="809">
        <f t="shared" si="9"/>
        <v>149149.35032542972</v>
      </c>
      <c r="I104" s="1437"/>
      <c r="K104" s="1513" t="s">
        <v>1753</v>
      </c>
      <c r="L104" s="1481">
        <v>0</v>
      </c>
      <c r="M104" s="1513" t="s">
        <v>1753</v>
      </c>
      <c r="N104" s="1513">
        <v>50</v>
      </c>
      <c r="O104" s="1431">
        <v>94</v>
      </c>
      <c r="P104" s="1439" t="s">
        <v>1715</v>
      </c>
      <c r="Q104" s="1440">
        <v>8.8249999999999993</v>
      </c>
      <c r="R104" s="1441">
        <f t="shared" si="10"/>
        <v>8825</v>
      </c>
    </row>
    <row r="105" spans="1:18" x14ac:dyDescent="0.2">
      <c r="A105" s="1401"/>
      <c r="B105" s="771">
        <f>+Datos!N104</f>
        <v>0</v>
      </c>
      <c r="C105" s="823" t="str">
        <f>+Datos!G104</f>
        <v>C.H. LA JOYA</v>
      </c>
      <c r="D105" s="826" t="str">
        <f>+Datos!H104</f>
        <v xml:space="preserve"> </v>
      </c>
      <c r="E105" s="1453">
        <f t="shared" si="8"/>
        <v>3025.3560691009802</v>
      </c>
      <c r="F105" s="1454">
        <f t="shared" ref="F105:F122" si="13">+R105</f>
        <v>3025</v>
      </c>
      <c r="G105" s="821">
        <f>+Datos!K104*1000</f>
        <v>3664</v>
      </c>
      <c r="H105" s="820">
        <f t="shared" si="9"/>
        <v>3621.0596055669025</v>
      </c>
      <c r="I105" s="1437"/>
      <c r="K105" s="1513" t="s">
        <v>1753</v>
      </c>
      <c r="L105" s="1481">
        <v>0</v>
      </c>
      <c r="M105" s="1513" t="s">
        <v>1753</v>
      </c>
      <c r="N105" s="1513">
        <v>51</v>
      </c>
      <c r="O105" s="1431">
        <v>95</v>
      </c>
      <c r="P105" s="1439" t="s">
        <v>1736</v>
      </c>
      <c r="Q105" s="1440">
        <v>3.0249999999999999</v>
      </c>
      <c r="R105" s="1441">
        <f t="shared" si="10"/>
        <v>3025</v>
      </c>
    </row>
    <row r="106" spans="1:18" x14ac:dyDescent="0.2">
      <c r="A106" s="1401"/>
      <c r="B106" s="771">
        <f>+Datos!N105</f>
        <v>0</v>
      </c>
      <c r="C106" s="817" t="str">
        <f>+Datos!G105</f>
        <v>C.H. PLATANAL</v>
      </c>
      <c r="D106" s="825" t="str">
        <f>+Datos!H105</f>
        <v xml:space="preserve"> </v>
      </c>
      <c r="E106" s="1457">
        <f t="shared" si="8"/>
        <v>183480.74459146729</v>
      </c>
      <c r="F106" s="1458">
        <f t="shared" si="13"/>
        <v>183481</v>
      </c>
      <c r="G106" s="815">
        <f>+Datos!K105*1000</f>
        <v>222213</v>
      </c>
      <c r="H106" s="814">
        <f t="shared" si="9"/>
        <v>219634.92148397383</v>
      </c>
      <c r="I106" s="1437"/>
      <c r="K106" s="1513" t="s">
        <v>1754</v>
      </c>
      <c r="L106" s="1481">
        <v>43.433999999999997</v>
      </c>
      <c r="M106" s="1513" t="s">
        <v>1754</v>
      </c>
      <c r="N106" s="1513">
        <v>17</v>
      </c>
      <c r="O106" s="1431">
        <v>96</v>
      </c>
      <c r="P106" s="1439" t="s">
        <v>1746</v>
      </c>
      <c r="Q106" s="1440">
        <v>183.48099999999999</v>
      </c>
      <c r="R106" s="1441">
        <f t="shared" si="10"/>
        <v>183481</v>
      </c>
    </row>
    <row r="107" spans="1:18" x14ac:dyDescent="0.2">
      <c r="A107" s="1401"/>
      <c r="B107" s="771">
        <f>+Datos!N106</f>
        <v>0</v>
      </c>
      <c r="C107" s="824" t="str">
        <f>+Datos!G106</f>
        <v>C.T. PARAMONGA</v>
      </c>
      <c r="D107" s="816" t="str">
        <f>+Datos!H106</f>
        <v>TV1</v>
      </c>
      <c r="E107" s="1451">
        <f t="shared" si="8"/>
        <v>8861.4298368354721</v>
      </c>
      <c r="F107" s="1452">
        <f t="shared" si="13"/>
        <v>8861</v>
      </c>
      <c r="G107" s="754">
        <f>+Datos!K106*1000</f>
        <v>10732.052089264816</v>
      </c>
      <c r="H107" s="809">
        <f t="shared" si="9"/>
        <v>10607.011294191181</v>
      </c>
      <c r="I107" s="1437"/>
      <c r="K107" s="1513" t="s">
        <v>1755</v>
      </c>
      <c r="L107" s="1481">
        <v>42.588999999999999</v>
      </c>
      <c r="M107" s="1513" t="s">
        <v>1755</v>
      </c>
      <c r="N107" s="1513">
        <v>18</v>
      </c>
      <c r="O107" s="1431">
        <v>97</v>
      </c>
      <c r="P107" s="1439" t="s">
        <v>1742</v>
      </c>
      <c r="Q107" s="1440">
        <v>8.8610000000000007</v>
      </c>
      <c r="R107" s="1441">
        <f t="shared" si="10"/>
        <v>8861</v>
      </c>
    </row>
    <row r="108" spans="1:18" x14ac:dyDescent="0.2">
      <c r="A108" s="1401"/>
      <c r="B108" s="771">
        <f>+Datos!N107</f>
        <v>0</v>
      </c>
      <c r="C108" s="817" t="str">
        <f>+Datos!G107</f>
        <v>C.H. RONCADOR</v>
      </c>
      <c r="D108" s="816" t="str">
        <f>+Datos!H107</f>
        <v xml:space="preserve"> </v>
      </c>
      <c r="E108" s="1457">
        <f t="shared" ref="E108:E123" si="14">+G108/E$134</f>
        <v>1133.6828282957549</v>
      </c>
      <c r="F108" s="1458">
        <f t="shared" si="13"/>
        <v>1134</v>
      </c>
      <c r="G108" s="815">
        <f>+Datos!K107*1000</f>
        <v>1373</v>
      </c>
      <c r="H108" s="814">
        <f t="shared" ref="H108:H122" si="15">+F108*F$126</f>
        <v>1357.4484604009479</v>
      </c>
      <c r="I108" s="1437"/>
      <c r="K108" s="1513" t="s">
        <v>1756</v>
      </c>
      <c r="L108" s="1481">
        <v>1.7969999999999999</v>
      </c>
      <c r="M108" s="1513" t="s">
        <v>1756</v>
      </c>
      <c r="N108" s="1513">
        <v>92</v>
      </c>
      <c r="O108" s="1431">
        <v>98</v>
      </c>
      <c r="P108" s="1439" t="s">
        <v>736</v>
      </c>
      <c r="Q108" s="1440">
        <v>1.1339999999999999</v>
      </c>
      <c r="R108" s="1441">
        <f t="shared" si="10"/>
        <v>1134</v>
      </c>
    </row>
    <row r="109" spans="1:18" x14ac:dyDescent="0.2">
      <c r="A109" s="1401"/>
      <c r="B109" s="771">
        <f>+Datos!N108</f>
        <v>0</v>
      </c>
      <c r="C109" s="817" t="str">
        <f>+Datos!G108</f>
        <v>C.H. POECHOS II</v>
      </c>
      <c r="D109" s="816" t="str">
        <f>+Datos!H108</f>
        <v xml:space="preserve"> </v>
      </c>
      <c r="E109" s="1457">
        <f t="shared" si="14"/>
        <v>4476.1067823680169</v>
      </c>
      <c r="F109" s="1458">
        <f t="shared" si="13"/>
        <v>4476</v>
      </c>
      <c r="G109" s="815">
        <f>+Datos!K108*1000</f>
        <v>5421</v>
      </c>
      <c r="H109" s="814">
        <f t="shared" si="15"/>
        <v>5357.9711717413074</v>
      </c>
      <c r="I109" s="1437"/>
      <c r="K109" s="1513" t="s">
        <v>1756</v>
      </c>
      <c r="L109" s="1481">
        <v>2.0310000000000001</v>
      </c>
      <c r="M109" s="1513" t="s">
        <v>1756</v>
      </c>
      <c r="N109" s="1513">
        <v>93</v>
      </c>
      <c r="O109" s="1431">
        <v>99</v>
      </c>
      <c r="P109" s="1439" t="s">
        <v>1747</v>
      </c>
      <c r="Q109" s="1440">
        <v>4.476</v>
      </c>
      <c r="R109" s="1441">
        <f t="shared" si="10"/>
        <v>4476</v>
      </c>
    </row>
    <row r="110" spans="1:18" x14ac:dyDescent="0.2">
      <c r="A110" s="1401"/>
      <c r="B110" s="771">
        <f>+Datos!N109</f>
        <v>0</v>
      </c>
      <c r="C110" s="823" t="str">
        <f>+Datos!G109</f>
        <v>C.H. PURMACANA</v>
      </c>
      <c r="D110" s="822"/>
      <c r="E110" s="1453">
        <f t="shared" si="14"/>
        <v>295.59974692635126</v>
      </c>
      <c r="F110" s="1454">
        <f t="shared" si="13"/>
        <v>296</v>
      </c>
      <c r="G110" s="821">
        <f>+Datos!K109*1000</f>
        <v>358</v>
      </c>
      <c r="H110" s="820">
        <f t="shared" si="15"/>
        <v>354.32517132158785</v>
      </c>
      <c r="I110" s="1437"/>
      <c r="K110" s="1513" t="s">
        <v>1757</v>
      </c>
      <c r="L110" s="1481">
        <v>84.665999999999997</v>
      </c>
      <c r="M110" s="1513" t="s">
        <v>1757</v>
      </c>
      <c r="N110" s="1513">
        <v>23</v>
      </c>
      <c r="O110" s="1431">
        <v>100</v>
      </c>
      <c r="P110" s="1439" t="s">
        <v>736</v>
      </c>
      <c r="Q110" s="1440">
        <v>0.29599999999999999</v>
      </c>
      <c r="R110" s="1441">
        <f t="shared" si="10"/>
        <v>296</v>
      </c>
    </row>
    <row r="111" spans="1:18" x14ac:dyDescent="0.2">
      <c r="A111" s="1401"/>
      <c r="B111" s="771">
        <f>+Datos!N110</f>
        <v>0</v>
      </c>
      <c r="C111" s="824" t="str">
        <f>+Datos!G110</f>
        <v>C.H. HUASAHUASI I</v>
      </c>
      <c r="D111" s="826"/>
      <c r="E111" s="1451">
        <f t="shared" si="14"/>
        <v>2177.3646163262242</v>
      </c>
      <c r="F111" s="1452">
        <f t="shared" si="13"/>
        <v>2177</v>
      </c>
      <c r="G111" s="754">
        <f>+Datos!K110*1000</f>
        <v>2637</v>
      </c>
      <c r="H111" s="809">
        <f t="shared" si="15"/>
        <v>2605.965871510462</v>
      </c>
      <c r="I111" s="1437"/>
      <c r="K111" s="1513" t="s">
        <v>700</v>
      </c>
      <c r="L111" s="1481">
        <v>0</v>
      </c>
      <c r="M111" s="1513" t="s">
        <v>700</v>
      </c>
      <c r="N111" s="1513">
        <v>72</v>
      </c>
      <c r="O111" s="1431">
        <v>101</v>
      </c>
      <c r="P111" s="1439" t="s">
        <v>1708</v>
      </c>
      <c r="Q111" s="1440">
        <v>2.177</v>
      </c>
      <c r="R111" s="1441">
        <f t="shared" si="10"/>
        <v>2177</v>
      </c>
    </row>
    <row r="112" spans="1:18" x14ac:dyDescent="0.2">
      <c r="A112" s="1401"/>
      <c r="B112" s="771">
        <f>+Datos!N111</f>
        <v>0</v>
      </c>
      <c r="C112" s="819" t="str">
        <f>+Datos!G111</f>
        <v>C.H. HUASAHUASI II</v>
      </c>
      <c r="D112" s="816"/>
      <c r="E112" s="1455">
        <f t="shared" si="14"/>
        <v>2398.6515777124309</v>
      </c>
      <c r="F112" s="1456">
        <f t="shared" si="13"/>
        <v>2399</v>
      </c>
      <c r="G112" s="1359">
        <f>+Datos!K111*1000</f>
        <v>2905</v>
      </c>
      <c r="H112" s="818">
        <f t="shared" si="15"/>
        <v>2871.7097500016525</v>
      </c>
      <c r="I112" s="1437"/>
      <c r="K112" s="1513" t="s">
        <v>1758</v>
      </c>
      <c r="L112" s="1481">
        <v>164.81</v>
      </c>
      <c r="M112" s="1513" t="s">
        <v>1758</v>
      </c>
      <c r="N112" s="1513">
        <v>20</v>
      </c>
      <c r="O112" s="1431">
        <v>102</v>
      </c>
      <c r="P112" s="1439" t="s">
        <v>1708</v>
      </c>
      <c r="Q112" s="1440">
        <v>2.399</v>
      </c>
      <c r="R112" s="1441">
        <f t="shared" si="10"/>
        <v>2399</v>
      </c>
    </row>
    <row r="113" spans="1:18" x14ac:dyDescent="0.2">
      <c r="A113" s="1401"/>
      <c r="B113" s="771">
        <f>+Datos!N112</f>
        <v>0</v>
      </c>
      <c r="C113" s="819" t="str">
        <f>+Datos!G112</f>
        <v>C.H. PÍAS</v>
      </c>
      <c r="D113" s="816"/>
      <c r="E113" s="1455">
        <f t="shared" si="14"/>
        <v>10403.789975620182</v>
      </c>
      <c r="F113" s="1456">
        <f t="shared" si="13"/>
        <v>10404</v>
      </c>
      <c r="G113" s="759">
        <f>+Datos!K112*1000</f>
        <v>12600</v>
      </c>
      <c r="H113" s="818">
        <f t="shared" si="15"/>
        <v>12454.050954154729</v>
      </c>
      <c r="I113" s="1437"/>
      <c r="K113" s="1513" t="s">
        <v>1759</v>
      </c>
      <c r="L113" s="1481">
        <v>0</v>
      </c>
      <c r="M113" s="1513" t="s">
        <v>1759</v>
      </c>
      <c r="N113" s="1513">
        <v>63</v>
      </c>
      <c r="O113" s="1431">
        <v>103</v>
      </c>
      <c r="P113" s="1439" t="s">
        <v>740</v>
      </c>
      <c r="Q113" s="1440">
        <v>10.404</v>
      </c>
      <c r="R113" s="1441">
        <f t="shared" si="10"/>
        <v>10404</v>
      </c>
    </row>
    <row r="114" spans="1:18" x14ac:dyDescent="0.2">
      <c r="A114" s="1401"/>
      <c r="B114" s="771">
        <f>+Datos!N113</f>
        <v>0</v>
      </c>
      <c r="C114" s="823" t="str">
        <f>+Datos!G113</f>
        <v>C.TB. HUAYCOLORO</v>
      </c>
      <c r="D114" s="822" t="str">
        <f>+Datos!H113</f>
        <v>G1</v>
      </c>
      <c r="E114" s="1453">
        <f t="shared" si="14"/>
        <v>1358.6852218756635</v>
      </c>
      <c r="F114" s="1454">
        <f t="shared" si="13"/>
        <v>1359</v>
      </c>
      <c r="G114" s="1295">
        <f>+Datos!K113*1000</f>
        <v>1645.4997492020063</v>
      </c>
      <c r="H114" s="820">
        <f t="shared" si="15"/>
        <v>1626.7834723852629</v>
      </c>
      <c r="I114" s="1437"/>
      <c r="K114" s="1513" t="s">
        <v>1760</v>
      </c>
      <c r="L114" s="1481">
        <v>0</v>
      </c>
      <c r="M114" s="1513" t="s">
        <v>1760</v>
      </c>
      <c r="N114" s="1513">
        <v>64</v>
      </c>
      <c r="O114" s="1431">
        <v>104</v>
      </c>
      <c r="P114" s="1439" t="s">
        <v>1727</v>
      </c>
      <c r="Q114" s="1440">
        <v>1.359</v>
      </c>
      <c r="R114" s="1441">
        <f t="shared" si="10"/>
        <v>1359</v>
      </c>
    </row>
    <row r="115" spans="1:18" x14ac:dyDescent="0.2">
      <c r="A115" s="1401"/>
      <c r="B115" s="771">
        <f>+Datos!N114</f>
        <v>0</v>
      </c>
      <c r="C115" s="824" t="str">
        <f>+Datos!G114</f>
        <v>C.TB. HUAYCOLORO</v>
      </c>
      <c r="D115" s="826" t="str">
        <f>+Datos!H114</f>
        <v>G2</v>
      </c>
      <c r="E115" s="1451">
        <f t="shared" si="14"/>
        <v>1362.2595362094041</v>
      </c>
      <c r="F115" s="1452">
        <f t="shared" si="13"/>
        <v>1362</v>
      </c>
      <c r="G115" s="1409">
        <f>+Datos!K114*1000</f>
        <v>1649.8285909712722</v>
      </c>
      <c r="H115" s="809">
        <f t="shared" si="15"/>
        <v>1630.3746058783872</v>
      </c>
      <c r="I115" s="1437"/>
      <c r="K115" s="1513" t="s">
        <v>1761</v>
      </c>
      <c r="L115" s="1481">
        <v>115.774</v>
      </c>
      <c r="M115" s="1513" t="s">
        <v>1761</v>
      </c>
      <c r="N115" s="1513">
        <v>87</v>
      </c>
      <c r="O115" s="1431">
        <v>105</v>
      </c>
      <c r="P115" s="1439" t="s">
        <v>1727</v>
      </c>
      <c r="Q115" s="1440">
        <v>1.3620000000000001</v>
      </c>
      <c r="R115" s="1441">
        <f t="shared" si="10"/>
        <v>1362</v>
      </c>
    </row>
    <row r="116" spans="1:18" x14ac:dyDescent="0.2">
      <c r="A116" s="1401"/>
      <c r="B116" s="771">
        <f>+Datos!N115</f>
        <v>0</v>
      </c>
      <c r="C116" s="819" t="str">
        <f>+Datos!G115</f>
        <v>C.TB. HUAYCOLORO</v>
      </c>
      <c r="D116" s="816" t="str">
        <f>+Datos!H115</f>
        <v>G3</v>
      </c>
      <c r="E116" s="1455">
        <f t="shared" si="14"/>
        <v>1351.8965479202595</v>
      </c>
      <c r="F116" s="1456">
        <f t="shared" si="13"/>
        <v>1352</v>
      </c>
      <c r="G116" s="1359">
        <f>+Datos!K115*1000</f>
        <v>1637.2780057759537</v>
      </c>
      <c r="H116" s="818">
        <f t="shared" si="15"/>
        <v>1618.4041609013066</v>
      </c>
      <c r="I116" s="1437"/>
      <c r="K116" s="1513" t="s">
        <v>1762</v>
      </c>
      <c r="L116" s="1481">
        <v>396.59100000000001</v>
      </c>
      <c r="M116" s="1513" t="s">
        <v>1762</v>
      </c>
      <c r="N116" s="1513">
        <v>21</v>
      </c>
      <c r="O116" s="1431">
        <v>106</v>
      </c>
      <c r="P116" s="1439" t="s">
        <v>1727</v>
      </c>
      <c r="Q116" s="1440">
        <v>1.3520000000000001</v>
      </c>
      <c r="R116" s="1441">
        <f t="shared" si="10"/>
        <v>1352</v>
      </c>
    </row>
    <row r="117" spans="1:18" x14ac:dyDescent="0.2">
      <c r="A117" s="1401"/>
      <c r="B117" s="771">
        <f>+Datos!N116</f>
        <v>0</v>
      </c>
      <c r="C117" s="817" t="str">
        <f>+Datos!G116</f>
        <v>C.H. NUEVO IMPERIAL</v>
      </c>
      <c r="D117" s="816"/>
      <c r="E117" s="1457">
        <f t="shared" si="14"/>
        <v>2060.1155546962186</v>
      </c>
      <c r="F117" s="1458">
        <f t="shared" si="13"/>
        <v>2060</v>
      </c>
      <c r="G117" s="1360">
        <f>+Datos!K116*1000</f>
        <v>2495</v>
      </c>
      <c r="H117" s="814">
        <f t="shared" si="15"/>
        <v>2465.9116652786179</v>
      </c>
      <c r="I117" s="1437"/>
      <c r="K117" s="1513" t="s">
        <v>1763</v>
      </c>
      <c r="L117" s="1481">
        <v>99.248000000000005</v>
      </c>
      <c r="M117" s="1513" t="s">
        <v>1763</v>
      </c>
      <c r="N117" s="1513">
        <v>19</v>
      </c>
      <c r="O117" s="1431">
        <v>107</v>
      </c>
      <c r="P117" s="1439" t="s">
        <v>1706</v>
      </c>
      <c r="Q117" s="1440">
        <v>2.06</v>
      </c>
      <c r="R117" s="1441">
        <f t="shared" si="10"/>
        <v>2060</v>
      </c>
    </row>
    <row r="118" spans="1:18" x14ac:dyDescent="0.2">
      <c r="A118" s="1401"/>
      <c r="B118" s="771">
        <f>+Datos!N117</f>
        <v>0</v>
      </c>
      <c r="C118" s="817" t="str">
        <f>+Datos!G117</f>
        <v>C.T. MAPLE ETANOL</v>
      </c>
      <c r="D118" s="816"/>
      <c r="E118" s="1457">
        <f t="shared" si="14"/>
        <v>7471.3412751538326</v>
      </c>
      <c r="F118" s="1458">
        <f t="shared" si="13"/>
        <v>7471</v>
      </c>
      <c r="G118" s="1360">
        <f>+Datos!K117*1000</f>
        <v>9048.5198458965006</v>
      </c>
      <c r="H118" s="814">
        <f t="shared" si="15"/>
        <v>8943.1194423769684</v>
      </c>
      <c r="I118" s="1437"/>
      <c r="K118" s="1513" t="s">
        <v>1764</v>
      </c>
      <c r="L118" s="1481">
        <v>11.962</v>
      </c>
      <c r="M118" s="1513" t="s">
        <v>1764</v>
      </c>
      <c r="N118" s="1513">
        <v>15</v>
      </c>
      <c r="O118" s="1431">
        <v>108</v>
      </c>
      <c r="P118" s="1439" t="s">
        <v>1750</v>
      </c>
      <c r="Q118" s="1440">
        <v>7.4710000000000001</v>
      </c>
      <c r="R118" s="1441">
        <f t="shared" si="10"/>
        <v>7471</v>
      </c>
    </row>
    <row r="119" spans="1:18" x14ac:dyDescent="0.2">
      <c r="A119" s="1401"/>
      <c r="B119" s="771">
        <f>+Datos!N118</f>
        <v>0</v>
      </c>
      <c r="C119" s="817" t="str">
        <f>+Datos!G118</f>
        <v>C.T. TABLAZO</v>
      </c>
      <c r="D119" s="816"/>
      <c r="E119" s="1457">
        <f t="shared" si="14"/>
        <v>23159.835330092214</v>
      </c>
      <c r="F119" s="1458">
        <f t="shared" si="13"/>
        <v>23160</v>
      </c>
      <c r="G119" s="1360">
        <f>+Datos!K118*1000</f>
        <v>28048.809697522418</v>
      </c>
      <c r="H119" s="814">
        <f t="shared" si="15"/>
        <v>27723.550566918831</v>
      </c>
      <c r="I119" s="1437"/>
      <c r="K119" s="1513" t="s">
        <v>1765</v>
      </c>
      <c r="L119" s="1481">
        <v>93.039000000000001</v>
      </c>
      <c r="M119" s="1513" t="s">
        <v>1765</v>
      </c>
      <c r="N119" s="1513">
        <v>41</v>
      </c>
      <c r="O119" s="1431">
        <v>109</v>
      </c>
      <c r="P119" s="1439" t="s">
        <v>1744</v>
      </c>
      <c r="Q119" s="1440">
        <v>23.16</v>
      </c>
      <c r="R119" s="1441">
        <f t="shared" si="10"/>
        <v>23160</v>
      </c>
    </row>
    <row r="120" spans="1:18" x14ac:dyDescent="0.2">
      <c r="A120" s="1401"/>
      <c r="B120" s="771">
        <f>+Datos!N119</f>
        <v>0</v>
      </c>
      <c r="C120" s="817" t="str">
        <f>+Datos!G119</f>
        <v>REPARTICION SOLAR 20T</v>
      </c>
      <c r="D120" s="816"/>
      <c r="E120" s="1657">
        <f t="shared" si="14"/>
        <v>0</v>
      </c>
      <c r="F120" s="1658">
        <f t="shared" si="13"/>
        <v>0</v>
      </c>
      <c r="G120" s="1360">
        <f>+Datos!K119*1000</f>
        <v>0</v>
      </c>
      <c r="H120" s="814">
        <f t="shared" si="15"/>
        <v>0</v>
      </c>
      <c r="I120" s="1437"/>
      <c r="K120" s="1513" t="s">
        <v>721</v>
      </c>
      <c r="L120" s="1481">
        <v>112.922</v>
      </c>
      <c r="M120" s="1513" t="s">
        <v>721</v>
      </c>
      <c r="N120" s="1513">
        <v>88</v>
      </c>
      <c r="O120" s="1431">
        <v>110</v>
      </c>
      <c r="P120" s="1439" t="s">
        <v>1748</v>
      </c>
      <c r="Q120" s="1440">
        <v>0</v>
      </c>
      <c r="R120" s="1441">
        <f t="shared" si="10"/>
        <v>0</v>
      </c>
    </row>
    <row r="121" spans="1:18" x14ac:dyDescent="0.2">
      <c r="A121" s="1401"/>
      <c r="B121" s="771">
        <f>+Datos!N120</f>
        <v>0</v>
      </c>
      <c r="C121" s="817" t="str">
        <f>+Datos!G120</f>
        <v>MAJES SOLAR 20T</v>
      </c>
      <c r="D121" s="816"/>
      <c r="E121" s="1657">
        <f t="shared" si="14"/>
        <v>0</v>
      </c>
      <c r="F121" s="1658">
        <f t="shared" si="13"/>
        <v>0</v>
      </c>
      <c r="G121" s="1360">
        <f>+Datos!K120*1000</f>
        <v>0</v>
      </c>
      <c r="H121" s="814">
        <f t="shared" si="15"/>
        <v>0</v>
      </c>
      <c r="I121" s="1437"/>
      <c r="K121" s="1513" t="s">
        <v>1766</v>
      </c>
      <c r="L121" s="1481">
        <v>0</v>
      </c>
      <c r="M121" s="1513" t="s">
        <v>1766</v>
      </c>
      <c r="N121" s="1513">
        <v>44</v>
      </c>
      <c r="O121" s="1431">
        <v>111</v>
      </c>
      <c r="P121" s="1439" t="s">
        <v>1748</v>
      </c>
      <c r="Q121" s="1440">
        <v>0</v>
      </c>
      <c r="R121" s="1441">
        <f t="shared" si="10"/>
        <v>0</v>
      </c>
    </row>
    <row r="122" spans="1:18" x14ac:dyDescent="0.2">
      <c r="A122" s="1401"/>
      <c r="B122" s="771">
        <f>+Datos!N121</f>
        <v>0</v>
      </c>
      <c r="C122" s="817" t="str">
        <f>+Datos!G121</f>
        <v>TACNA SOLAR 20T</v>
      </c>
      <c r="D122" s="816"/>
      <c r="E122" s="1657">
        <f t="shared" si="14"/>
        <v>0</v>
      </c>
      <c r="F122" s="1658">
        <f t="shared" si="13"/>
        <v>0</v>
      </c>
      <c r="G122" s="1360">
        <f>+Datos!K121*1000</f>
        <v>0</v>
      </c>
      <c r="H122" s="814">
        <f t="shared" si="15"/>
        <v>0</v>
      </c>
      <c r="I122" s="1437"/>
      <c r="K122" s="1513" t="s">
        <v>1766</v>
      </c>
      <c r="L122" s="1481">
        <v>0</v>
      </c>
      <c r="M122" s="1513" t="s">
        <v>1766</v>
      </c>
      <c r="N122" s="1513">
        <v>45</v>
      </c>
      <c r="O122" s="1431">
        <v>112</v>
      </c>
      <c r="P122" s="1439" t="s">
        <v>1672</v>
      </c>
      <c r="Q122" s="1440">
        <v>0</v>
      </c>
      <c r="R122" s="1441">
        <f t="shared" si="10"/>
        <v>0</v>
      </c>
    </row>
    <row r="123" spans="1:18" ht="13.5" thickBot="1" x14ac:dyDescent="0.25">
      <c r="A123" s="1401"/>
      <c r="B123" s="771">
        <f>+Datos!N122</f>
        <v>0</v>
      </c>
      <c r="C123" s="824" t="s">
        <v>1697</v>
      </c>
      <c r="D123" s="826"/>
      <c r="E123" s="1657">
        <f t="shared" si="14"/>
        <v>0</v>
      </c>
      <c r="F123" s="1658">
        <v>0</v>
      </c>
      <c r="G123" s="1360">
        <f>+Datos!K122*1000</f>
        <v>0</v>
      </c>
      <c r="H123" s="809"/>
      <c r="I123" s="1437"/>
      <c r="K123" s="1483"/>
      <c r="L123" s="1481"/>
      <c r="M123" s="1483"/>
      <c r="N123" s="1482"/>
      <c r="P123" s="1439"/>
      <c r="Q123" s="1440"/>
      <c r="R123" s="1441"/>
    </row>
    <row r="124" spans="1:18" ht="13.5" thickBot="1" x14ac:dyDescent="0.25">
      <c r="A124" s="1401"/>
      <c r="B124" s="771"/>
      <c r="C124" s="812" t="s">
        <v>355</v>
      </c>
      <c r="D124" s="811"/>
      <c r="E124" s="1459">
        <f>SUM(E12:E122)</f>
        <v>5566791.459894117</v>
      </c>
      <c r="F124" s="1460">
        <f>SUM(F12:F122)</f>
        <v>5236372</v>
      </c>
      <c r="G124" s="810">
        <f>SUM(G12:G122)</f>
        <v>6741925.0637539616</v>
      </c>
      <c r="H124" s="1589">
        <f>SUM(H12:H122)</f>
        <v>6268170.2905525845</v>
      </c>
      <c r="I124" s="1437"/>
      <c r="K124" s="1483"/>
      <c r="L124" s="1481"/>
      <c r="M124" s="1483"/>
      <c r="N124" s="1482"/>
      <c r="P124" s="1439"/>
      <c r="Q124" s="1440"/>
      <c r="R124" s="1441"/>
    </row>
    <row r="125" spans="1:18" ht="13.5" thickBot="1" x14ac:dyDescent="0.25">
      <c r="A125" s="1401"/>
      <c r="B125" s="771"/>
      <c r="C125" s="310"/>
      <c r="D125" s="310"/>
      <c r="E125" s="754"/>
      <c r="F125" s="1300"/>
      <c r="G125" s="1300"/>
      <c r="H125" s="1300"/>
      <c r="I125" s="1437"/>
      <c r="K125" s="1483"/>
      <c r="L125" s="1481"/>
      <c r="M125" s="1483"/>
      <c r="N125" s="1482"/>
      <c r="P125" s="1439"/>
      <c r="Q125" s="1440"/>
      <c r="R125" s="1441"/>
    </row>
    <row r="126" spans="1:18" ht="13.5" thickBot="1" x14ac:dyDescent="0.25">
      <c r="A126" s="1401"/>
      <c r="B126" s="771"/>
      <c r="C126" s="808" t="s">
        <v>823</v>
      </c>
      <c r="D126" s="807"/>
      <c r="E126" s="1462"/>
      <c r="F126" s="1463">
        <f>+E134*F124/RELACION!C67</f>
        <v>1.197044497708067</v>
      </c>
      <c r="G126" s="1464"/>
      <c r="H126" s="1465"/>
      <c r="I126" s="1437"/>
      <c r="K126" s="1483"/>
      <c r="L126" s="1481"/>
      <c r="M126" s="1483"/>
      <c r="N126" s="1482"/>
      <c r="P126" s="1439"/>
      <c r="Q126" s="1440"/>
      <c r="R126" s="1441"/>
    </row>
    <row r="127" spans="1:18" x14ac:dyDescent="0.2">
      <c r="A127" s="1401"/>
      <c r="B127" s="771"/>
      <c r="D127" s="748"/>
      <c r="E127" s="754"/>
      <c r="F127" s="754"/>
      <c r="G127" s="754"/>
      <c r="H127" s="754"/>
      <c r="I127" s="1437"/>
      <c r="K127" s="1481"/>
      <c r="L127" s="1481"/>
      <c r="M127" s="1483"/>
      <c r="N127" s="1482"/>
      <c r="P127" s="1439"/>
      <c r="Q127" s="1440"/>
      <c r="R127" s="1441">
        <f>SUM(R12:R126)</f>
        <v>5236372</v>
      </c>
    </row>
    <row r="128" spans="1:18" x14ac:dyDescent="0.2">
      <c r="C128" s="748"/>
      <c r="D128" s="748"/>
      <c r="E128" s="755"/>
      <c r="F128" s="755"/>
      <c r="G128" s="755"/>
      <c r="H128" s="755"/>
      <c r="I128" s="1437"/>
      <c r="K128" s="1481"/>
      <c r="L128" s="1481"/>
      <c r="M128" s="1483"/>
      <c r="N128" s="1482"/>
      <c r="P128" s="1439"/>
      <c r="Q128" s="1440"/>
      <c r="R128" s="1441"/>
    </row>
    <row r="129" spans="1:18" x14ac:dyDescent="0.2">
      <c r="D129" s="748"/>
      <c r="E129" s="746"/>
      <c r="F129" s="1761"/>
      <c r="G129" s="746"/>
      <c r="H129" s="746"/>
      <c r="I129" s="1437"/>
      <c r="K129" s="1481"/>
      <c r="L129" s="1481"/>
      <c r="M129" s="1483"/>
      <c r="N129" s="1482"/>
      <c r="P129" s="1439"/>
      <c r="Q129" s="1440"/>
      <c r="R129" s="1441"/>
    </row>
    <row r="130" spans="1:18" x14ac:dyDescent="0.2">
      <c r="A130" s="1401"/>
      <c r="B130" s="771"/>
      <c r="C130" s="310"/>
      <c r="D130" s="310"/>
      <c r="E130" s="746"/>
      <c r="F130" s="1461"/>
      <c r="G130" s="746"/>
      <c r="H130" s="746"/>
      <c r="I130" s="1437"/>
      <c r="K130" s="1481"/>
      <c r="L130" s="1481"/>
      <c r="M130" s="1483"/>
      <c r="N130" s="1482"/>
      <c r="P130" s="1439"/>
      <c r="Q130" s="1440"/>
      <c r="R130" s="1441"/>
    </row>
    <row r="131" spans="1:18" x14ac:dyDescent="0.2">
      <c r="A131" s="1401"/>
      <c r="B131" s="771"/>
      <c r="C131" s="748"/>
      <c r="D131" s="310"/>
      <c r="I131" s="1437"/>
      <c r="K131" s="1481"/>
      <c r="L131" s="1481"/>
      <c r="M131" s="1483"/>
      <c r="N131" s="1482"/>
      <c r="P131" s="1439"/>
      <c r="Q131" s="1440"/>
      <c r="R131" s="1441"/>
    </row>
    <row r="132" spans="1:18" x14ac:dyDescent="0.2">
      <c r="A132" s="1401"/>
      <c r="B132" s="771"/>
      <c r="I132" s="1437"/>
      <c r="K132" s="1481"/>
      <c r="L132" s="1481"/>
      <c r="M132" s="1483"/>
      <c r="N132" s="1482"/>
      <c r="P132" s="1439"/>
      <c r="Q132" s="1440"/>
      <c r="R132" s="1441"/>
    </row>
    <row r="133" spans="1:18" x14ac:dyDescent="0.2">
      <c r="A133" s="1401"/>
      <c r="B133" s="771"/>
      <c r="C133" s="310" t="s">
        <v>822</v>
      </c>
      <c r="D133" s="748"/>
      <c r="I133" s="1437"/>
      <c r="K133" s="1481"/>
      <c r="L133" s="1481"/>
      <c r="M133" s="1483"/>
      <c r="N133" s="1482"/>
      <c r="P133" s="1439"/>
      <c r="Q133" s="1440"/>
      <c r="R133" s="1441"/>
    </row>
    <row r="134" spans="1:18" x14ac:dyDescent="0.2">
      <c r="A134" s="1401"/>
      <c r="B134" s="771"/>
      <c r="C134" s="746" t="s">
        <v>795</v>
      </c>
      <c r="E134" s="1466">
        <f>+'7'!X83</f>
        <v>1.2110971126412899</v>
      </c>
      <c r="I134" s="1437"/>
      <c r="K134" s="1481"/>
      <c r="L134" s="1481"/>
      <c r="M134" s="1484"/>
      <c r="N134" s="1482"/>
    </row>
    <row r="135" spans="1:18" x14ac:dyDescent="0.2">
      <c r="A135" s="1401"/>
      <c r="B135" s="771"/>
      <c r="I135" s="1437"/>
      <c r="K135" s="1438"/>
      <c r="L135" s="1438"/>
      <c r="M135" s="1483"/>
      <c r="N135" s="1482"/>
    </row>
    <row r="136" spans="1:18" x14ac:dyDescent="0.2">
      <c r="A136" s="813"/>
      <c r="I136" s="1437"/>
      <c r="K136" s="1438"/>
      <c r="L136" s="1438"/>
      <c r="M136" s="1483"/>
      <c r="N136" s="1482"/>
    </row>
    <row r="137" spans="1:18" x14ac:dyDescent="0.2">
      <c r="I137" s="1437"/>
      <c r="K137" s="1438"/>
      <c r="L137" s="1438"/>
      <c r="M137" s="1483"/>
      <c r="N137" s="1482"/>
    </row>
    <row r="138" spans="1:18" x14ac:dyDescent="0.2">
      <c r="E138" s="1467"/>
      <c r="I138" s="1437"/>
      <c r="M138" s="1483"/>
      <c r="N138" s="1482"/>
    </row>
    <row r="139" spans="1:18" x14ac:dyDescent="0.2">
      <c r="I139" s="1437"/>
      <c r="M139" s="1483"/>
      <c r="N139" s="1482"/>
    </row>
    <row r="140" spans="1:18" x14ac:dyDescent="0.2">
      <c r="I140" s="1437"/>
    </row>
    <row r="141" spans="1:18" x14ac:dyDescent="0.2">
      <c r="I141" s="1437"/>
    </row>
    <row r="142" spans="1:18" x14ac:dyDescent="0.2">
      <c r="I142" s="1437"/>
    </row>
    <row r="143" spans="1:18" x14ac:dyDescent="0.2">
      <c r="I143" s="1437"/>
      <c r="K143" s="1443"/>
      <c r="L143" s="1443"/>
    </row>
    <row r="144" spans="1:18" x14ac:dyDescent="0.2">
      <c r="I144" s="1437"/>
      <c r="K144" s="1443"/>
      <c r="L144" s="1443"/>
    </row>
    <row r="145" spans="9:12" x14ac:dyDescent="0.2">
      <c r="I145" s="1437"/>
      <c r="K145" s="1443"/>
      <c r="L145" s="1443"/>
    </row>
    <row r="146" spans="9:12" x14ac:dyDescent="0.2">
      <c r="I146" s="1437"/>
      <c r="K146" s="1443"/>
      <c r="L146" s="1443"/>
    </row>
    <row r="147" spans="9:12" x14ac:dyDescent="0.2">
      <c r="I147" s="1437"/>
      <c r="K147" s="1443"/>
      <c r="L147" s="1443"/>
    </row>
    <row r="148" spans="9:12" x14ac:dyDescent="0.2">
      <c r="I148" s="1437"/>
      <c r="K148" s="1443"/>
      <c r="L148" s="1443"/>
    </row>
    <row r="149" spans="9:12" x14ac:dyDescent="0.2">
      <c r="I149" s="1444"/>
    </row>
    <row r="151" spans="9:12" x14ac:dyDescent="0.2">
      <c r="I151" s="1432"/>
    </row>
    <row r="152" spans="9:12" x14ac:dyDescent="0.2">
      <c r="I152" s="1437"/>
    </row>
    <row r="153" spans="9:12" x14ac:dyDescent="0.2">
      <c r="I153" s="1437"/>
    </row>
    <row r="154" spans="9:12" x14ac:dyDescent="0.2">
      <c r="I154" s="1437"/>
    </row>
    <row r="155" spans="9:12" x14ac:dyDescent="0.2">
      <c r="I155" s="1437"/>
    </row>
    <row r="156" spans="9:12" x14ac:dyDescent="0.2">
      <c r="I156" s="1437"/>
    </row>
    <row r="157" spans="9:12" x14ac:dyDescent="0.2">
      <c r="I157" s="1437"/>
    </row>
    <row r="158" spans="9:12" x14ac:dyDescent="0.2">
      <c r="I158" s="1444"/>
    </row>
    <row r="159" spans="9:12" x14ac:dyDescent="0.2">
      <c r="I159" s="1432"/>
    </row>
    <row r="160" spans="9:12" x14ac:dyDescent="0.2">
      <c r="I160" s="1432"/>
    </row>
  </sheetData>
  <sortState ref="O12:Q122">
    <sortCondition ref="O12"/>
  </sortState>
  <mergeCells count="5">
    <mergeCell ref="C4:H4"/>
    <mergeCell ref="C3:H3"/>
    <mergeCell ref="C2:H2"/>
    <mergeCell ref="C6:H6"/>
    <mergeCell ref="E8:H8"/>
  </mergeCells>
  <printOptions gridLines="1"/>
  <pageMargins left="0.27559055118110237" right="3.937007874015748E-2" top="0.51181102362204722" bottom="0.19685039370078741" header="0.62992125984251968" footer="0.31496062992125984"/>
  <pageSetup paperSize="9" scale="5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18"/>
  <sheetViews>
    <sheetView showGridLines="0" view="pageBreakPreview" zoomScale="85" zoomScaleNormal="85" zoomScaleSheetLayoutView="85" workbookViewId="0">
      <selection activeCell="A71" sqref="A71"/>
    </sheetView>
  </sheetViews>
  <sheetFormatPr defaultColWidth="11.42578125" defaultRowHeight="11.25" x14ac:dyDescent="0.2"/>
  <cols>
    <col min="1" max="2" width="9.140625" style="305" customWidth="1"/>
    <col min="3" max="3" width="25.28515625" style="305" customWidth="1"/>
    <col min="4" max="4" width="31.28515625" style="305" customWidth="1"/>
    <col min="5" max="5" width="12.5703125" style="1282" customWidth="1"/>
    <col min="6" max="6" width="15.28515625" style="305" customWidth="1"/>
    <col min="7" max="7" width="38.28515625" style="305" customWidth="1"/>
    <col min="8" max="8" width="11.42578125" style="1424"/>
    <col min="9" max="16384" width="11.42578125" style="305"/>
  </cols>
  <sheetData>
    <row r="1" spans="2:9" x14ac:dyDescent="0.2">
      <c r="E1" s="305"/>
      <c r="F1" s="1549"/>
      <c r="G1" s="1549"/>
    </row>
    <row r="2" spans="2:9" ht="12.75" x14ac:dyDescent="0.2">
      <c r="C2" s="2400"/>
      <c r="D2" s="2400"/>
      <c r="E2" s="2400"/>
      <c r="F2" s="2400"/>
      <c r="G2" s="2400"/>
    </row>
    <row r="3" spans="2:9" ht="12.75" x14ac:dyDescent="0.2">
      <c r="C3" s="2401"/>
      <c r="D3" s="2401"/>
      <c r="E3" s="2401"/>
      <c r="F3" s="2401"/>
      <c r="G3" s="2401"/>
    </row>
    <row r="4" spans="2:9" ht="12.75" x14ac:dyDescent="0.2">
      <c r="C4" s="1843"/>
      <c r="D4" s="1843"/>
      <c r="E4" s="1843"/>
      <c r="F4" s="1843"/>
    </row>
    <row r="5" spans="2:9" ht="12.75" x14ac:dyDescent="0.2">
      <c r="C5" s="1843"/>
      <c r="D5" s="1843"/>
      <c r="E5" s="1843"/>
      <c r="F5" s="1843"/>
      <c r="G5" s="1843"/>
    </row>
    <row r="6" spans="2:9" ht="12" x14ac:dyDescent="0.2">
      <c r="C6" s="2402" t="s">
        <v>1341</v>
      </c>
      <c r="D6" s="2402"/>
      <c r="E6" s="2402"/>
      <c r="F6" s="2402"/>
      <c r="G6" s="2402"/>
    </row>
    <row r="7" spans="2:9" ht="6.75" customHeight="1" thickBot="1" x14ac:dyDescent="0.25">
      <c r="E7" s="305"/>
      <c r="F7" s="1549"/>
      <c r="G7" s="1549"/>
    </row>
    <row r="8" spans="2:9" ht="33.75" customHeight="1" thickBot="1" x14ac:dyDescent="0.25">
      <c r="C8" s="1845"/>
      <c r="D8" s="1846"/>
      <c r="E8" s="1847" t="s">
        <v>847</v>
      </c>
      <c r="F8" s="2403"/>
      <c r="G8" s="2404"/>
      <c r="H8" s="1542"/>
    </row>
    <row r="9" spans="2:9" ht="13.5" customHeight="1" x14ac:dyDescent="0.2">
      <c r="C9" s="1848" t="s">
        <v>532</v>
      </c>
      <c r="D9" s="1844" t="s">
        <v>533</v>
      </c>
      <c r="E9" s="1849" t="s">
        <v>5</v>
      </c>
      <c r="F9" s="1844" t="s">
        <v>813</v>
      </c>
      <c r="G9" s="1550" t="s">
        <v>838</v>
      </c>
      <c r="H9" s="1424" t="s">
        <v>1390</v>
      </c>
    </row>
    <row r="10" spans="2:9" ht="12.75" customHeight="1" x14ac:dyDescent="0.2">
      <c r="B10" s="1301"/>
      <c r="C10" s="1848"/>
      <c r="D10" s="1844"/>
      <c r="E10" s="1849" t="s">
        <v>846</v>
      </c>
      <c r="F10" s="1844" t="s">
        <v>829</v>
      </c>
      <c r="G10" s="1550" t="s">
        <v>845</v>
      </c>
    </row>
    <row r="11" spans="2:9" ht="12.75" customHeight="1" thickBot="1" x14ac:dyDescent="0.25">
      <c r="C11" s="1850"/>
      <c r="D11" s="1851"/>
      <c r="E11" s="1852" t="s">
        <v>844</v>
      </c>
      <c r="F11" s="1551" t="s">
        <v>11</v>
      </c>
      <c r="G11" s="850" t="s">
        <v>743</v>
      </c>
    </row>
    <row r="12" spans="2:9" ht="12.75" customHeight="1" x14ac:dyDescent="0.2">
      <c r="C12" s="1853" t="str">
        <f>+Datos!G11</f>
        <v>C.T. AGUAYTIA</v>
      </c>
      <c r="D12" s="1854" t="str">
        <f>+Datos!H11</f>
        <v>TG-1</v>
      </c>
      <c r="E12" s="1855">
        <v>16.87</v>
      </c>
      <c r="F12" s="1552">
        <f>+'8'!H12</f>
        <v>83754.809415638025</v>
      </c>
      <c r="G12" s="1553">
        <f t="shared" ref="G12:G43" si="0">+F12*$E12*G$129</f>
        <v>1130869.5103934442</v>
      </c>
      <c r="H12" s="1799">
        <v>227.5</v>
      </c>
      <c r="I12" s="1800">
        <v>114</v>
      </c>
    </row>
    <row r="13" spans="2:9" ht="12.75" customHeight="1" x14ac:dyDescent="0.2">
      <c r="C13" s="1856" t="str">
        <f>+Datos!G12</f>
        <v>C.T. AGUAYTIA</v>
      </c>
      <c r="D13" s="1857" t="str">
        <f>+Datos!H12</f>
        <v>TG-2</v>
      </c>
      <c r="E13" s="1858">
        <v>16.87</v>
      </c>
      <c r="F13" s="1552">
        <f>+'8'!H13</f>
        <v>84451.489313304119</v>
      </c>
      <c r="G13" s="1554">
        <f t="shared" si="0"/>
        <v>1140276.1828015307</v>
      </c>
      <c r="H13" s="1799">
        <v>227.5</v>
      </c>
      <c r="I13" s="1800">
        <v>114</v>
      </c>
    </row>
    <row r="14" spans="2:9" ht="12.75" customHeight="1" x14ac:dyDescent="0.2">
      <c r="C14" s="1859" t="str">
        <f>+Datos!G13</f>
        <v>C.H. CAHUA</v>
      </c>
      <c r="D14" s="391" t="str">
        <f>+Datos!H13</f>
        <v xml:space="preserve"> </v>
      </c>
      <c r="E14" s="1860">
        <v>16.75</v>
      </c>
      <c r="F14" s="1555">
        <f>+'8'!H14</f>
        <v>40470.87742301204</v>
      </c>
      <c r="G14" s="1556">
        <f t="shared" si="0"/>
        <v>542556.64803862944</v>
      </c>
      <c r="H14" s="1799">
        <v>80.3</v>
      </c>
      <c r="I14" s="1800">
        <v>0</v>
      </c>
    </row>
    <row r="15" spans="2:9" ht="12.75" customHeight="1" x14ac:dyDescent="0.2">
      <c r="C15" s="849" t="str">
        <f>+Datos!G14</f>
        <v>C.H. PARIAC</v>
      </c>
      <c r="D15" s="357" t="str">
        <f>+Datos!H14</f>
        <v xml:space="preserve"> </v>
      </c>
      <c r="E15" s="1861">
        <v>16.989999999999998</v>
      </c>
      <c r="F15" s="1552">
        <f>+'8'!H15</f>
        <v>4893.5179066305782</v>
      </c>
      <c r="G15" s="1553">
        <f t="shared" si="0"/>
        <v>66542.975788608383</v>
      </c>
      <c r="H15" s="1799">
        <v>30</v>
      </c>
      <c r="I15" s="1800">
        <v>0</v>
      </c>
    </row>
    <row r="16" spans="2:9" ht="12.75" customHeight="1" x14ac:dyDescent="0.2">
      <c r="C16" s="849" t="str">
        <f>+Datos!G15</f>
        <v>C.H. GALLITO CIEGO</v>
      </c>
      <c r="D16" s="357" t="str">
        <f>+Datos!H15</f>
        <v xml:space="preserve"> </v>
      </c>
      <c r="E16" s="1862">
        <v>16.989999999999998</v>
      </c>
      <c r="F16" s="1552">
        <f>+'8'!H16</f>
        <v>28447.762488032211</v>
      </c>
      <c r="G16" s="1553">
        <f t="shared" si="0"/>
        <v>386838.01849713258</v>
      </c>
      <c r="H16" s="1799">
        <v>103.1</v>
      </c>
      <c r="I16" s="1800">
        <v>0</v>
      </c>
    </row>
    <row r="17" spans="2:9" ht="12.75" customHeight="1" x14ac:dyDescent="0.2">
      <c r="C17" s="849" t="str">
        <f>+Datos!G16</f>
        <v>C.H. SAN ANTONIO</v>
      </c>
      <c r="D17" s="357" t="s">
        <v>549</v>
      </c>
      <c r="E17" s="1861">
        <v>16.87</v>
      </c>
      <c r="F17" s="1552">
        <f>+'8'!H17</f>
        <v>573.38431440216414</v>
      </c>
      <c r="G17" s="1553">
        <f t="shared" si="0"/>
        <v>7741.917669198202</v>
      </c>
      <c r="H17" s="1799">
        <v>1.0757295899519763</v>
      </c>
      <c r="I17" s="1800">
        <v>0</v>
      </c>
    </row>
    <row r="18" spans="2:9" ht="12.75" customHeight="1" x14ac:dyDescent="0.2">
      <c r="C18" s="849" t="str">
        <f>+Datos!G17</f>
        <v>C.H. SAN IGNACIO</v>
      </c>
      <c r="D18" s="357" t="s">
        <v>549</v>
      </c>
      <c r="E18" s="1861">
        <v>16.87</v>
      </c>
      <c r="F18" s="1552">
        <f>+'8'!H18</f>
        <v>416.5714852024073</v>
      </c>
      <c r="G18" s="1553">
        <f t="shared" si="0"/>
        <v>5624.6082440103846</v>
      </c>
      <c r="H18" s="1799">
        <v>28.600960472848172</v>
      </c>
      <c r="I18" s="1800">
        <v>0</v>
      </c>
    </row>
    <row r="19" spans="2:9" ht="12.75" customHeight="1" x14ac:dyDescent="0.2">
      <c r="C19" s="849" t="str">
        <f>+Datos!G18</f>
        <v>C.H. HUAYLLACHO</v>
      </c>
      <c r="D19" s="357" t="s">
        <v>549</v>
      </c>
      <c r="E19" s="1861">
        <v>16.87</v>
      </c>
      <c r="F19" s="1552">
        <f>+'8'!H19</f>
        <v>184.3448526470423</v>
      </c>
      <c r="G19" s="1553">
        <f t="shared" si="0"/>
        <v>2489.0507746482735</v>
      </c>
      <c r="H19" s="1799">
        <v>1.3446619874399703</v>
      </c>
      <c r="I19" s="1800">
        <v>0</v>
      </c>
    </row>
    <row r="20" spans="2:9" ht="12.75" customHeight="1" x14ac:dyDescent="0.2">
      <c r="C20" s="849" t="str">
        <f>+Datos!G19</f>
        <v>C.H. MISAPUQUIO</v>
      </c>
      <c r="D20" s="357" t="s">
        <v>549</v>
      </c>
      <c r="E20" s="1861">
        <v>16.87</v>
      </c>
      <c r="F20" s="1557">
        <f>+'8'!H20</f>
        <v>3820.9660366841499</v>
      </c>
      <c r="G20" s="1553">
        <f t="shared" si="0"/>
        <v>51591.234238164216</v>
      </c>
      <c r="H20" s="1799">
        <v>5.3786479497598814</v>
      </c>
      <c r="I20" s="1800">
        <v>0</v>
      </c>
    </row>
    <row r="21" spans="2:9" ht="12.75" customHeight="1" x14ac:dyDescent="0.2">
      <c r="C21" s="1859" t="str">
        <f>+Datos!G20</f>
        <v>C.H. HUINCO</v>
      </c>
      <c r="D21" s="391" t="str">
        <f>+Datos!H20</f>
        <v xml:space="preserve"> </v>
      </c>
      <c r="E21" s="1860">
        <v>16.68</v>
      </c>
      <c r="F21" s="1555">
        <f>+'8'!H21</f>
        <v>244470.00367792312</v>
      </c>
      <c r="G21" s="1556">
        <f t="shared" si="0"/>
        <v>3263692.8735283539</v>
      </c>
      <c r="H21" s="1799">
        <v>302.9669189453125</v>
      </c>
      <c r="I21" s="1800">
        <v>-75.080490112304688</v>
      </c>
    </row>
    <row r="22" spans="2:9" ht="12.75" customHeight="1" x14ac:dyDescent="0.2">
      <c r="C22" s="849" t="str">
        <f>+Datos!G21</f>
        <v>C.H. MATUCANA</v>
      </c>
      <c r="D22" s="357" t="s">
        <v>549</v>
      </c>
      <c r="E22" s="1861">
        <v>16.68</v>
      </c>
      <c r="F22" s="1552">
        <f>+'8'!H22</f>
        <v>127085.42614367465</v>
      </c>
      <c r="G22" s="1553">
        <f t="shared" si="0"/>
        <v>1696599.9647992009</v>
      </c>
      <c r="H22" s="1799">
        <v>52.201513290405273</v>
      </c>
      <c r="I22" s="1800">
        <v>47.83619499206543</v>
      </c>
    </row>
    <row r="23" spans="2:9" ht="12.75" customHeight="1" x14ac:dyDescent="0.2">
      <c r="C23" s="849" t="str">
        <f>+Datos!G22</f>
        <v>C.H. CALLAHUANCA</v>
      </c>
      <c r="D23" s="357" t="s">
        <v>549</v>
      </c>
      <c r="E23" s="1861">
        <v>16.68</v>
      </c>
      <c r="F23" s="1552">
        <f>+'8'!H23</f>
        <v>79500.513270783558</v>
      </c>
      <c r="G23" s="1553">
        <f t="shared" si="0"/>
        <v>1061337.8111841278</v>
      </c>
      <c r="H23" s="1799">
        <v>565.08000000000004</v>
      </c>
      <c r="I23" s="1800">
        <v>270.56</v>
      </c>
    </row>
    <row r="24" spans="2:9" ht="12.75" customHeight="1" x14ac:dyDescent="0.2">
      <c r="C24" s="849" t="str">
        <f>+Datos!G23</f>
        <v>C.H. MOYOPAMPA</v>
      </c>
      <c r="D24" s="357" t="str">
        <f>+Datos!H23</f>
        <v xml:space="preserve"> </v>
      </c>
      <c r="E24" s="1861">
        <v>16.68</v>
      </c>
      <c r="F24" s="1552">
        <f>+'8'!H24</f>
        <v>65359.826619358166</v>
      </c>
      <c r="G24" s="1553">
        <f t="shared" si="0"/>
        <v>872558.5844620798</v>
      </c>
      <c r="H24" s="1799">
        <v>135.77853393554687</v>
      </c>
      <c r="I24" s="1800">
        <v>88.193992614746094</v>
      </c>
    </row>
    <row r="25" spans="2:9" ht="12.75" customHeight="1" x14ac:dyDescent="0.2">
      <c r="C25" s="849" t="str">
        <f>+Datos!G24</f>
        <v>C.H. HUAMPANI</v>
      </c>
      <c r="D25" s="357" t="str">
        <f>+Datos!H24</f>
        <v xml:space="preserve"> </v>
      </c>
      <c r="E25" s="1861">
        <v>16.68</v>
      </c>
      <c r="F25" s="1552">
        <f>+'8'!H25</f>
        <v>29825.560704894197</v>
      </c>
      <c r="G25" s="1553">
        <f t="shared" si="0"/>
        <v>398173.47100707272</v>
      </c>
      <c r="H25" s="1799">
        <v>21.434545516967773</v>
      </c>
      <c r="I25" s="1800">
        <v>13.494675636291504</v>
      </c>
    </row>
    <row r="26" spans="2:9" ht="12.75" customHeight="1" x14ac:dyDescent="0.2">
      <c r="C26" s="849" t="str">
        <f>+Datos!G27</f>
        <v>C.T. SANTA ROSA</v>
      </c>
      <c r="D26" s="357" t="str">
        <f>+Datos!H27</f>
        <v>UTI-5</v>
      </c>
      <c r="E26" s="1861">
        <v>16.68</v>
      </c>
      <c r="F26" s="1552">
        <f>+'8'!H26</f>
        <v>51992.43071345218</v>
      </c>
      <c r="G26" s="1553">
        <f t="shared" si="0"/>
        <v>694102.84715528961</v>
      </c>
      <c r="H26" s="1799">
        <v>79.123664855957031</v>
      </c>
      <c r="I26" s="1800">
        <v>56.224388122558594</v>
      </c>
    </row>
    <row r="27" spans="2:9" ht="12.75" customHeight="1" x14ac:dyDescent="0.2">
      <c r="B27" s="305" t="s">
        <v>1421</v>
      </c>
      <c r="C27" s="849" t="str">
        <f>+Datos!G28</f>
        <v>C.T. SANTA ROSA</v>
      </c>
      <c r="D27" s="357" t="s">
        <v>1687</v>
      </c>
      <c r="E27" s="1861">
        <v>16.68</v>
      </c>
      <c r="F27" s="1552">
        <f>+'8'!H27*'6'!I139</f>
        <v>50980.928112888862</v>
      </c>
      <c r="G27" s="1553">
        <f t="shared" si="0"/>
        <v>680599.21161985153</v>
      </c>
      <c r="H27" s="1799">
        <v>41.388267517089844</v>
      </c>
      <c r="I27" s="1800">
        <v>21.598720550537109</v>
      </c>
    </row>
    <row r="28" spans="2:9" ht="12.75" customHeight="1" x14ac:dyDescent="0.2">
      <c r="C28" s="849" t="str">
        <f>+Datos!G29</f>
        <v>C.T. SANTA ROSA</v>
      </c>
      <c r="D28" s="357" t="str">
        <f>+Datos!H29</f>
        <v>TG7</v>
      </c>
      <c r="E28" s="1861">
        <v>16.68</v>
      </c>
      <c r="F28" s="1552">
        <f>+'8'!H28</f>
        <v>118804.27230853023</v>
      </c>
      <c r="G28" s="1553">
        <f t="shared" si="0"/>
        <v>1586045.9403800752</v>
      </c>
      <c r="H28" s="1799">
        <v>317.22834253311157</v>
      </c>
      <c r="I28" s="1800">
        <v>196.06075417995453</v>
      </c>
    </row>
    <row r="29" spans="2:9" ht="12.75" customHeight="1" x14ac:dyDescent="0.2">
      <c r="C29" s="849" t="str">
        <f>+Datos!G30</f>
        <v>C.T. SANTA ROSA</v>
      </c>
      <c r="D29" s="357" t="str">
        <f>+Datos!H30</f>
        <v>TG8</v>
      </c>
      <c r="E29" s="1861">
        <v>16.68</v>
      </c>
      <c r="F29" s="1552">
        <f>+'8'!H29</f>
        <v>197284.90366726651</v>
      </c>
      <c r="G29" s="1553">
        <f t="shared" si="0"/>
        <v>2633768.2515923767</v>
      </c>
      <c r="H29" s="1799">
        <v>114.53278350830078</v>
      </c>
      <c r="I29" s="1800">
        <v>100.31219482421875</v>
      </c>
    </row>
    <row r="30" spans="2:9" ht="12.75" customHeight="1" x14ac:dyDescent="0.2">
      <c r="C30" s="849" t="str">
        <f>+Datos!G31</f>
        <v>C.T. VENTANILLA</v>
      </c>
      <c r="D30" s="357" t="str">
        <f>+Datos!H31</f>
        <v>TG3+TG4 CCOMB F.DIREC.</v>
      </c>
      <c r="E30" s="1861">
        <v>16.75</v>
      </c>
      <c r="F30" s="1552">
        <f>+'8'!H30</f>
        <v>474737.07439054002</v>
      </c>
      <c r="G30" s="1553">
        <f t="shared" si="0"/>
        <v>6364372.9066901738</v>
      </c>
      <c r="H30" s="1799">
        <v>8578.1333923339844</v>
      </c>
      <c r="I30" s="1800">
        <v>7300.54736328125</v>
      </c>
    </row>
    <row r="31" spans="2:9" ht="12.75" customHeight="1" x14ac:dyDescent="0.2">
      <c r="C31" s="1859" t="str">
        <f>+Datos!G32</f>
        <v>C.T. MALACAS</v>
      </c>
      <c r="D31" s="391" t="str">
        <f>+Datos!H32</f>
        <v>TG-1</v>
      </c>
      <c r="E31" s="1860">
        <v>16.82</v>
      </c>
      <c r="F31" s="1555">
        <f>+'8'!H31</f>
        <v>2687.3648973546105</v>
      </c>
      <c r="G31" s="1556">
        <f t="shared" si="0"/>
        <v>36177.644707201747</v>
      </c>
      <c r="H31" s="1799">
        <v>25.200000000000003</v>
      </c>
      <c r="I31" s="1800">
        <v>15.62</v>
      </c>
    </row>
    <row r="32" spans="2:9" ht="12.75" customHeight="1" x14ac:dyDescent="0.2">
      <c r="C32" s="849" t="str">
        <f>+Datos!G33</f>
        <v>C.T. MALACAS</v>
      </c>
      <c r="D32" s="357" t="str">
        <f>+Datos!H33</f>
        <v>TG-4</v>
      </c>
      <c r="E32" s="1861">
        <v>16.82</v>
      </c>
      <c r="F32" s="1552">
        <f>+'8'!H32</f>
        <v>101348.9694429512</v>
      </c>
      <c r="G32" s="1553">
        <f t="shared" si="0"/>
        <v>1364372.5909932933</v>
      </c>
      <c r="H32" s="1799">
        <v>199.08</v>
      </c>
      <c r="I32" s="1800">
        <v>123.38</v>
      </c>
    </row>
    <row r="33" spans="2:9" ht="12.75" customHeight="1" x14ac:dyDescent="0.2">
      <c r="B33" s="305" t="s">
        <v>1421</v>
      </c>
      <c r="C33" s="1863" t="s">
        <v>580</v>
      </c>
      <c r="D33" s="1864" t="s">
        <v>1426</v>
      </c>
      <c r="E33" s="1865">
        <v>16.670000000000002</v>
      </c>
      <c r="F33" s="1672">
        <f>+'8'!H27*'6'!I140</f>
        <v>0</v>
      </c>
      <c r="G33" s="1673">
        <f t="shared" si="0"/>
        <v>0</v>
      </c>
      <c r="H33" s="1799"/>
      <c r="I33" s="1800"/>
    </row>
    <row r="34" spans="2:9" ht="12.75" customHeight="1" x14ac:dyDescent="0.2">
      <c r="C34" s="1859" t="str">
        <f>+Datos!G34</f>
        <v>C.H. CARHUAQUERO</v>
      </c>
      <c r="D34" s="391" t="str">
        <f>+Datos!H34</f>
        <v xml:space="preserve"> </v>
      </c>
      <c r="E34" s="1860">
        <v>16.62</v>
      </c>
      <c r="F34" s="1555">
        <f>+'8'!H33</f>
        <v>86705.524102488416</v>
      </c>
      <c r="G34" s="1556">
        <f t="shared" si="0"/>
        <v>1153361.4859671111</v>
      </c>
      <c r="H34" s="1799">
        <v>106</v>
      </c>
      <c r="I34" s="1800"/>
    </row>
    <row r="35" spans="2:9" ht="12.75" customHeight="1" x14ac:dyDescent="0.2">
      <c r="C35" s="849" t="str">
        <f>+Datos!G35</f>
        <v>C.H. CARHUAQUERO IV</v>
      </c>
      <c r="D35" s="357" t="str">
        <f>+Datos!H35</f>
        <v xml:space="preserve"> </v>
      </c>
      <c r="E35" s="1861">
        <v>16.62</v>
      </c>
      <c r="F35" s="1552">
        <f>+'8'!H34</f>
        <v>0</v>
      </c>
      <c r="G35" s="1553">
        <f t="shared" si="0"/>
        <v>0</v>
      </c>
      <c r="H35" s="1799">
        <v>0</v>
      </c>
      <c r="I35" s="1800"/>
    </row>
    <row r="36" spans="2:9" ht="12.75" customHeight="1" x14ac:dyDescent="0.2">
      <c r="C36" s="849" t="str">
        <f>+Datos!G36</f>
        <v>C.H. CAÑA BRAVA</v>
      </c>
      <c r="D36" s="357" t="str">
        <f>+Datos!H36</f>
        <v xml:space="preserve"> </v>
      </c>
      <c r="E36" s="1861">
        <v>16.62</v>
      </c>
      <c r="F36" s="1552">
        <f>+'8'!H35</f>
        <v>5645.2618511912442</v>
      </c>
      <c r="G36" s="1553">
        <f t="shared" si="0"/>
        <v>75093.572926993176</v>
      </c>
      <c r="H36" s="1799">
        <v>0</v>
      </c>
      <c r="I36" s="1800"/>
    </row>
    <row r="37" spans="2:9" ht="12.75" customHeight="1" x14ac:dyDescent="0.2">
      <c r="C37" s="849" t="str">
        <f>+Datos!G37</f>
        <v>C.H. CAÑON DEL PATO</v>
      </c>
      <c r="D37" s="1866" t="str">
        <f>+Datos!H37</f>
        <v xml:space="preserve"> </v>
      </c>
      <c r="E37" s="1861">
        <v>16.73</v>
      </c>
      <c r="F37" s="1552">
        <f>+'8'!H36</f>
        <v>256324.33533872609</v>
      </c>
      <c r="G37" s="1553">
        <f t="shared" si="0"/>
        <v>3432206.7309065056</v>
      </c>
      <c r="H37" s="1799">
        <v>200</v>
      </c>
      <c r="I37" s="1800"/>
    </row>
    <row r="38" spans="2:9" ht="12.75" customHeight="1" x14ac:dyDescent="0.2">
      <c r="C38" s="849" t="str">
        <f>+Datos!G38</f>
        <v>C.T. CHICLAYO OESTE</v>
      </c>
      <c r="D38" s="357" t="str">
        <f>+Datos!H38</f>
        <v>SULZER-1</v>
      </c>
      <c r="E38" s="1861">
        <v>17.64</v>
      </c>
      <c r="F38" s="1552">
        <f>+'8'!H37</f>
        <v>0</v>
      </c>
      <c r="G38" s="1553">
        <f t="shared" si="0"/>
        <v>0</v>
      </c>
      <c r="H38" s="1799">
        <v>0</v>
      </c>
      <c r="I38" s="1800"/>
    </row>
    <row r="39" spans="2:9" ht="12.75" customHeight="1" x14ac:dyDescent="0.2">
      <c r="C39" s="849" t="str">
        <f>+Datos!G39</f>
        <v>C.T. CHICLAYO OESTE</v>
      </c>
      <c r="D39" s="357" t="str">
        <f>+Datos!H39</f>
        <v>SULZER-2</v>
      </c>
      <c r="E39" s="1861">
        <v>17.64</v>
      </c>
      <c r="F39" s="1552">
        <f>+'8'!H38</f>
        <v>0</v>
      </c>
      <c r="G39" s="1553">
        <f t="shared" si="0"/>
        <v>0</v>
      </c>
      <c r="H39" s="1799">
        <v>0</v>
      </c>
      <c r="I39" s="1800"/>
    </row>
    <row r="40" spans="2:9" ht="12.75" customHeight="1" x14ac:dyDescent="0.2">
      <c r="C40" s="849" t="str">
        <f>+Datos!G40</f>
        <v>C.T. CHICLAYO OESTE</v>
      </c>
      <c r="D40" s="357" t="str">
        <f>+Datos!H40</f>
        <v>GMT-2</v>
      </c>
      <c r="E40" s="1861">
        <v>17.64</v>
      </c>
      <c r="F40" s="1552">
        <f>+'8'!H39</f>
        <v>0</v>
      </c>
      <c r="G40" s="1553">
        <f t="shared" si="0"/>
        <v>0</v>
      </c>
      <c r="H40" s="1799">
        <v>0</v>
      </c>
      <c r="I40" s="1800"/>
    </row>
    <row r="41" spans="2:9" ht="12.75" customHeight="1" x14ac:dyDescent="0.2">
      <c r="C41" s="849" t="str">
        <f>+Datos!G41</f>
        <v>C.T. PIURA</v>
      </c>
      <c r="D41" s="357" t="str">
        <f>+Datos!H41</f>
        <v>GMT-1</v>
      </c>
      <c r="E41" s="1861">
        <v>17.59</v>
      </c>
      <c r="F41" s="1552">
        <f>+'8'!H40</f>
        <v>0</v>
      </c>
      <c r="G41" s="1553">
        <f t="shared" si="0"/>
        <v>0</v>
      </c>
      <c r="H41" s="1799">
        <v>0</v>
      </c>
      <c r="I41" s="1800"/>
    </row>
    <row r="42" spans="2:9" ht="12.75" customHeight="1" x14ac:dyDescent="0.2">
      <c r="C42" s="849" t="str">
        <f>+Datos!G42</f>
        <v>C.T. PIURA</v>
      </c>
      <c r="D42" s="357" t="str">
        <f>+Datos!H42</f>
        <v>GMT-2</v>
      </c>
      <c r="E42" s="1861">
        <v>17.59</v>
      </c>
      <c r="F42" s="1552">
        <f>+'8'!H41</f>
        <v>0</v>
      </c>
      <c r="G42" s="1553">
        <f t="shared" si="0"/>
        <v>0</v>
      </c>
      <c r="H42" s="1799">
        <v>0</v>
      </c>
      <c r="I42" s="1800"/>
    </row>
    <row r="43" spans="2:9" ht="12.75" customHeight="1" x14ac:dyDescent="0.2">
      <c r="C43" s="849" t="str">
        <f>+Datos!G43</f>
        <v>C.T. PIURA</v>
      </c>
      <c r="D43" s="357" t="str">
        <f>+Datos!H43</f>
        <v>TG</v>
      </c>
      <c r="E43" s="1861">
        <v>17.59</v>
      </c>
      <c r="F43" s="1552">
        <f>+'8'!H42</f>
        <v>0</v>
      </c>
      <c r="G43" s="1553">
        <f t="shared" si="0"/>
        <v>0</v>
      </c>
      <c r="H43" s="1799">
        <v>0</v>
      </c>
      <c r="I43" s="1800"/>
    </row>
    <row r="44" spans="2:9" ht="12.75" customHeight="1" x14ac:dyDescent="0.2">
      <c r="C44" s="849" t="str">
        <f>+Datos!G44</f>
        <v>C.T. PIURA</v>
      </c>
      <c r="D44" s="357" t="str">
        <f>+Datos!H44</f>
        <v>MIRLEES-1</v>
      </c>
      <c r="E44" s="1861">
        <v>17.59</v>
      </c>
      <c r="F44" s="1552">
        <f>+'8'!H43</f>
        <v>0</v>
      </c>
      <c r="G44" s="1553">
        <f t="shared" ref="G44:G74" si="1">+F44*$E44*G$129</f>
        <v>0</v>
      </c>
      <c r="H44" s="1799">
        <v>0</v>
      </c>
      <c r="I44" s="1800"/>
    </row>
    <row r="45" spans="2:9" ht="12.75" customHeight="1" x14ac:dyDescent="0.2">
      <c r="C45" s="849" t="str">
        <f>+Datos!G45</f>
        <v>C.T. PIURA</v>
      </c>
      <c r="D45" s="357" t="str">
        <f>+Datos!H45</f>
        <v>MIRLEES-4</v>
      </c>
      <c r="E45" s="1861">
        <v>17.59</v>
      </c>
      <c r="F45" s="1552">
        <f>+'8'!H44</f>
        <v>0</v>
      </c>
      <c r="G45" s="1553">
        <f t="shared" si="1"/>
        <v>0</v>
      </c>
      <c r="H45" s="1799">
        <v>0</v>
      </c>
      <c r="I45" s="1800"/>
    </row>
    <row r="46" spans="2:9" ht="12.75" customHeight="1" x14ac:dyDescent="0.2">
      <c r="C46" s="849" t="str">
        <f>+Datos!G46</f>
        <v>C.T. CHIMBOTE</v>
      </c>
      <c r="D46" s="357" t="str">
        <f>+Datos!H46</f>
        <v>TG-3</v>
      </c>
      <c r="E46" s="1861">
        <v>17.52</v>
      </c>
      <c r="F46" s="1552">
        <f>+'8'!H45</f>
        <v>0</v>
      </c>
      <c r="G46" s="1553">
        <f t="shared" si="1"/>
        <v>0</v>
      </c>
      <c r="H46" s="1799">
        <v>0</v>
      </c>
      <c r="I46" s="1800"/>
    </row>
    <row r="47" spans="2:9" ht="12.75" customHeight="1" x14ac:dyDescent="0.2">
      <c r="C47" s="849" t="str">
        <f>+Datos!G47</f>
        <v>C.T. LAS FLORES</v>
      </c>
      <c r="D47" s="357" t="str">
        <f>+Datos!H47</f>
        <v>TG-1</v>
      </c>
      <c r="E47" s="1861">
        <v>16.899999999999999</v>
      </c>
      <c r="F47" s="1552">
        <f>+'8'!H46</f>
        <v>188839.75473593612</v>
      </c>
      <c r="G47" s="1553">
        <f t="shared" si="1"/>
        <v>2554275.8080252307</v>
      </c>
      <c r="H47" s="1799">
        <v>0</v>
      </c>
      <c r="I47" s="1800"/>
    </row>
    <row r="48" spans="2:9" ht="12.75" customHeight="1" x14ac:dyDescent="0.2">
      <c r="C48" s="1859" t="str">
        <f>+Datos!G48</f>
        <v>C.H. MALPASO</v>
      </c>
      <c r="D48" s="391" t="str">
        <f>+Datos!H48</f>
        <v xml:space="preserve"> </v>
      </c>
      <c r="E48" s="1860">
        <v>16.71</v>
      </c>
      <c r="F48" s="1555">
        <f>+'8'!H47</f>
        <v>47464.011378622563</v>
      </c>
      <c r="G48" s="1556">
        <f t="shared" si="1"/>
        <v>634787.76447771734</v>
      </c>
      <c r="H48" s="1799">
        <v>44.3</v>
      </c>
      <c r="I48" s="1800">
        <v>35.9</v>
      </c>
    </row>
    <row r="49" spans="3:9" ht="12.75" customHeight="1" x14ac:dyDescent="0.2">
      <c r="C49" s="849" t="str">
        <f>+Datos!G49</f>
        <v>C.H. OROYA</v>
      </c>
      <c r="D49" s="357" t="str">
        <f>+Datos!H49</f>
        <v xml:space="preserve"> </v>
      </c>
      <c r="E49" s="1861">
        <v>16.71</v>
      </c>
      <c r="F49" s="1552">
        <f>+'8'!H48</f>
        <v>9370.4643280587479</v>
      </c>
      <c r="G49" s="1553">
        <f t="shared" si="1"/>
        <v>125321.39467684475</v>
      </c>
      <c r="H49" s="1799">
        <v>323.89999999999998</v>
      </c>
      <c r="I49" s="1800">
        <v>92.8</v>
      </c>
    </row>
    <row r="50" spans="3:9" ht="12.75" customHeight="1" x14ac:dyDescent="0.2">
      <c r="C50" s="849" t="str">
        <f>+Datos!G50</f>
        <v>C.H. PACHACHACA</v>
      </c>
      <c r="D50" s="357" t="str">
        <f>+Datos!H50</f>
        <v xml:space="preserve"> </v>
      </c>
      <c r="E50" s="1861">
        <v>16.71</v>
      </c>
      <c r="F50" s="1552">
        <f>+'8'!H49</f>
        <v>9538.0505577378772</v>
      </c>
      <c r="G50" s="1553">
        <f t="shared" si="1"/>
        <v>127562.70730519916</v>
      </c>
      <c r="H50" s="1799">
        <v>281.89999999999998</v>
      </c>
      <c r="I50" s="1800">
        <v>196.5</v>
      </c>
    </row>
    <row r="51" spans="3:9" ht="12.75" customHeight="1" x14ac:dyDescent="0.2">
      <c r="C51" s="1856" t="str">
        <f>+Datos!G51</f>
        <v>C.H. YAUPI</v>
      </c>
      <c r="D51" s="1857" t="str">
        <f>+Datos!H51</f>
        <v xml:space="preserve"> </v>
      </c>
      <c r="E51" s="1858">
        <v>16.71</v>
      </c>
      <c r="F51" s="1557">
        <f>+'8'!H50</f>
        <v>111371.82302226084</v>
      </c>
      <c r="G51" s="1554">
        <f t="shared" si="1"/>
        <v>1489496.325924752</v>
      </c>
      <c r="H51" s="1799">
        <v>295.60000000000002</v>
      </c>
      <c r="I51" s="1800">
        <v>126</v>
      </c>
    </row>
    <row r="52" spans="3:9" ht="12.75" customHeight="1" x14ac:dyDescent="0.2">
      <c r="C52" s="1859" t="str">
        <f>+Datos!G52</f>
        <v>C.H. MANTARO</v>
      </c>
      <c r="D52" s="391" t="str">
        <f>+Datos!H52</f>
        <v xml:space="preserve"> </v>
      </c>
      <c r="E52" s="1860">
        <v>16.71</v>
      </c>
      <c r="F52" s="1555">
        <f>+'8'!H51</f>
        <v>662875.36105081916</v>
      </c>
      <c r="G52" s="1556">
        <f t="shared" si="1"/>
        <v>8865352.0076966714</v>
      </c>
      <c r="H52" s="1725">
        <v>6032</v>
      </c>
      <c r="I52" s="1726">
        <v>72269</v>
      </c>
    </row>
    <row r="53" spans="3:9" ht="12.75" customHeight="1" x14ac:dyDescent="0.2">
      <c r="C53" s="849" t="str">
        <f>+Datos!G53</f>
        <v>C.H. RESTITUCION</v>
      </c>
      <c r="D53" s="357" t="str">
        <f>+Datos!H53</f>
        <v xml:space="preserve"> </v>
      </c>
      <c r="E53" s="1861">
        <v>16.71</v>
      </c>
      <c r="F53" s="1552">
        <f>+'8'!H52</f>
        <v>212859.64962694616</v>
      </c>
      <c r="G53" s="1553">
        <f t="shared" si="1"/>
        <v>2846803.2349043442</v>
      </c>
      <c r="H53" s="1725">
        <v>0</v>
      </c>
      <c r="I53" s="1726"/>
    </row>
    <row r="54" spans="3:9" ht="12.75" customHeight="1" x14ac:dyDescent="0.2">
      <c r="C54" s="849" t="str">
        <f>+Datos!G54</f>
        <v>C.T. TUMBES</v>
      </c>
      <c r="D54" s="357" t="str">
        <f>+Datos!H54</f>
        <v>MAK1</v>
      </c>
      <c r="E54" s="1861">
        <v>16.73</v>
      </c>
      <c r="F54" s="1552">
        <f>+'8'!H53</f>
        <v>0</v>
      </c>
      <c r="G54" s="1553">
        <f t="shared" si="1"/>
        <v>0</v>
      </c>
      <c r="H54" s="1725">
        <v>0</v>
      </c>
      <c r="I54" s="1726">
        <v>0</v>
      </c>
    </row>
    <row r="55" spans="3:9" ht="12.75" customHeight="1" x14ac:dyDescent="0.2">
      <c r="C55" s="849" t="str">
        <f>+Datos!G55</f>
        <v>C.T. TUMBES</v>
      </c>
      <c r="D55" s="357" t="str">
        <f>+Datos!H55</f>
        <v>MAK2</v>
      </c>
      <c r="E55" s="1861">
        <v>16.73</v>
      </c>
      <c r="F55" s="1552">
        <f>+'8'!H54</f>
        <v>0</v>
      </c>
      <c r="G55" s="1553">
        <f t="shared" si="1"/>
        <v>0</v>
      </c>
      <c r="H55" s="1725">
        <v>0</v>
      </c>
      <c r="I55" s="1726"/>
    </row>
    <row r="56" spans="3:9" ht="12.75" customHeight="1" x14ac:dyDescent="0.2">
      <c r="C56" s="1856" t="str">
        <f>+Datos!G56</f>
        <v>C.T. EMERGENCIA PIURA</v>
      </c>
      <c r="D56" s="1857" t="str">
        <f>+Datos!H56</f>
        <v xml:space="preserve"> </v>
      </c>
      <c r="E56" s="1858">
        <v>16.66</v>
      </c>
      <c r="F56" s="1558">
        <f>+'8'!H55</f>
        <v>0</v>
      </c>
      <c r="G56" s="1554">
        <f t="shared" si="1"/>
        <v>0</v>
      </c>
      <c r="H56" s="1676">
        <v>3444</v>
      </c>
      <c r="I56" s="1677">
        <v>7411</v>
      </c>
    </row>
    <row r="57" spans="3:9" ht="12.75" customHeight="1" x14ac:dyDescent="0.2">
      <c r="C57" s="849" t="str">
        <f>+Datos!G57</f>
        <v>C.T. SAN NICOLÁS</v>
      </c>
      <c r="D57" s="357" t="str">
        <f>+Datos!H57</f>
        <v>TV-1</v>
      </c>
      <c r="E57" s="1861">
        <v>17.73</v>
      </c>
      <c r="F57" s="1552">
        <f>+'8'!H56</f>
        <v>0</v>
      </c>
      <c r="G57" s="1553">
        <f t="shared" si="1"/>
        <v>0</v>
      </c>
      <c r="H57" s="1799">
        <v>110</v>
      </c>
      <c r="I57" s="1800">
        <v>135</v>
      </c>
    </row>
    <row r="58" spans="3:9" ht="12.75" customHeight="1" x14ac:dyDescent="0.2">
      <c r="C58" s="849" t="str">
        <f>+Datos!G58</f>
        <v>C.T. SAN NICOLÁS</v>
      </c>
      <c r="D58" s="357" t="str">
        <f>+Datos!H58</f>
        <v>TV-2</v>
      </c>
      <c r="E58" s="1861">
        <v>17.73</v>
      </c>
      <c r="F58" s="1552">
        <f>+'8'!H57</f>
        <v>0</v>
      </c>
      <c r="G58" s="1553">
        <f t="shared" si="1"/>
        <v>0</v>
      </c>
      <c r="H58" s="1799">
        <v>0</v>
      </c>
      <c r="I58" s="1800">
        <v>0</v>
      </c>
    </row>
    <row r="59" spans="3:9" ht="12.75" customHeight="1" x14ac:dyDescent="0.2">
      <c r="C59" s="849" t="str">
        <f>+Datos!G59</f>
        <v>C.T. SAN NICOLÁS</v>
      </c>
      <c r="D59" s="357" t="str">
        <f>+Datos!H59</f>
        <v>TV-3</v>
      </c>
      <c r="E59" s="1861">
        <v>17.73</v>
      </c>
      <c r="F59" s="1552">
        <f>+'8'!H58</f>
        <v>0</v>
      </c>
      <c r="G59" s="1553">
        <f t="shared" si="1"/>
        <v>0</v>
      </c>
      <c r="H59" s="1799">
        <v>0</v>
      </c>
      <c r="I59" s="1800">
        <v>0</v>
      </c>
    </row>
    <row r="60" spans="3:9" ht="12.75" customHeight="1" x14ac:dyDescent="0.2">
      <c r="C60" s="1856" t="str">
        <f>+Datos!G60</f>
        <v>C.T. SAN NICOLÁS</v>
      </c>
      <c r="D60" s="1857" t="str">
        <f>+Datos!H60</f>
        <v>CUMMINS</v>
      </c>
      <c r="E60" s="1858">
        <v>17.73</v>
      </c>
      <c r="F60" s="1558">
        <f>+'8'!H59</f>
        <v>0</v>
      </c>
      <c r="G60" s="1554">
        <f t="shared" si="1"/>
        <v>0</v>
      </c>
      <c r="H60" s="1799">
        <v>0</v>
      </c>
      <c r="I60" s="1800">
        <v>0</v>
      </c>
    </row>
    <row r="61" spans="3:9" ht="12.75" customHeight="1" x14ac:dyDescent="0.2">
      <c r="C61" s="849" t="str">
        <f>+Datos!G61</f>
        <v>C.H. CHARCANI I</v>
      </c>
      <c r="D61" s="357" t="str">
        <f>+Datos!H61</f>
        <v xml:space="preserve"> </v>
      </c>
      <c r="E61" s="1861">
        <v>17.47</v>
      </c>
      <c r="F61" s="1559">
        <f>+'8'!H60</f>
        <v>0</v>
      </c>
      <c r="G61" s="1553">
        <f t="shared" si="1"/>
        <v>0</v>
      </c>
      <c r="H61" s="1799">
        <v>7.2960125965303746</v>
      </c>
      <c r="I61" s="1800">
        <v>1.8366688856825346</v>
      </c>
    </row>
    <row r="62" spans="3:9" ht="12.75" customHeight="1" x14ac:dyDescent="0.2">
      <c r="C62" s="849" t="str">
        <f>+Datos!G62</f>
        <v>C.H. CHARCANI II</v>
      </c>
      <c r="D62" s="357" t="str">
        <f>+Datos!H62</f>
        <v xml:space="preserve"> </v>
      </c>
      <c r="E62" s="1861">
        <v>17.47</v>
      </c>
      <c r="F62" s="1559">
        <f>+'8'!H61</f>
        <v>592.53702636549315</v>
      </c>
      <c r="G62" s="1553">
        <f t="shared" si="1"/>
        <v>8285.0676030558898</v>
      </c>
      <c r="H62" s="1799">
        <v>3.2947745323181152</v>
      </c>
      <c r="I62" s="1800">
        <v>1.6588109731674194</v>
      </c>
    </row>
    <row r="63" spans="3:9" ht="12.75" customHeight="1" x14ac:dyDescent="0.2">
      <c r="C63" s="849" t="str">
        <f>+Datos!G63</f>
        <v>C.H. CHARCANI III</v>
      </c>
      <c r="D63" s="357" t="str">
        <f>+Datos!H63</f>
        <v xml:space="preserve"> </v>
      </c>
      <c r="E63" s="1861">
        <v>17.47</v>
      </c>
      <c r="F63" s="1559">
        <f>+'8'!H62</f>
        <v>3729.9906548583367</v>
      </c>
      <c r="G63" s="1553">
        <f t="shared" si="1"/>
        <v>52154.0821234791</v>
      </c>
      <c r="H63" s="1799">
        <v>10.953302931005304</v>
      </c>
      <c r="I63" s="1800">
        <v>3.654738630916583</v>
      </c>
    </row>
    <row r="64" spans="3:9" ht="12.75" customHeight="1" x14ac:dyDescent="0.2">
      <c r="C64" s="849" t="str">
        <f>+Datos!G64</f>
        <v>C.H. CHARCANI IV</v>
      </c>
      <c r="D64" s="357" t="str">
        <f>+Datos!H64</f>
        <v xml:space="preserve"> </v>
      </c>
      <c r="E64" s="1861">
        <v>17.21</v>
      </c>
      <c r="F64" s="1559">
        <f>+'8'!H63</f>
        <v>15123.460184043719</v>
      </c>
      <c r="G64" s="1553">
        <f t="shared" si="1"/>
        <v>208314.59343399768</v>
      </c>
      <c r="H64" s="1799">
        <v>10.758344650268555</v>
      </c>
      <c r="I64" s="1800">
        <v>8.1424160003662109</v>
      </c>
    </row>
    <row r="65" spans="3:9" ht="12.75" customHeight="1" x14ac:dyDescent="0.2">
      <c r="C65" s="849" t="str">
        <f>+Datos!G65</f>
        <v>C.H. CHARCANI V</v>
      </c>
      <c r="D65" s="357" t="str">
        <f>+Datos!H65</f>
        <v xml:space="preserve"> </v>
      </c>
      <c r="E65" s="1861">
        <v>16.88</v>
      </c>
      <c r="F65" s="1559">
        <f>+'8'!H64</f>
        <v>122389.42057916589</v>
      </c>
      <c r="G65" s="1553">
        <f t="shared" si="1"/>
        <v>1653499.1608048924</v>
      </c>
      <c r="H65" s="1799">
        <v>465.75798550051877</v>
      </c>
      <c r="I65" s="1800">
        <v>345.26698031338776</v>
      </c>
    </row>
    <row r="66" spans="3:9" ht="12.75" customHeight="1" x14ac:dyDescent="0.2">
      <c r="C66" s="849" t="str">
        <f>+Datos!G66</f>
        <v>C.H. CHARCANI VI</v>
      </c>
      <c r="D66" s="357" t="str">
        <f>+Datos!H66</f>
        <v xml:space="preserve"> </v>
      </c>
      <c r="E66" s="1861">
        <v>17.21</v>
      </c>
      <c r="F66" s="1559">
        <f>+'8'!H65</f>
        <v>8843.7647490671989</v>
      </c>
      <c r="G66" s="1553">
        <f t="shared" si="1"/>
        <v>121816.38564907192</v>
      </c>
      <c r="H66" s="1799">
        <v>0</v>
      </c>
      <c r="I66" s="1800">
        <v>0</v>
      </c>
    </row>
    <row r="67" spans="3:9" ht="12.75" customHeight="1" x14ac:dyDescent="0.2">
      <c r="C67" s="849" t="str">
        <f>+Datos!G67</f>
        <v>C.T. MOLLENDO</v>
      </c>
      <c r="D67" s="357" t="str">
        <f>+Datos!H67</f>
        <v>MIRLESS 1</v>
      </c>
      <c r="E67" s="1861">
        <v>17.68</v>
      </c>
      <c r="F67" s="1559">
        <f>+'8'!H66</f>
        <v>0</v>
      </c>
      <c r="G67" s="1553">
        <f t="shared" si="1"/>
        <v>0</v>
      </c>
      <c r="H67" s="1799">
        <v>0</v>
      </c>
      <c r="I67" s="1800">
        <v>0</v>
      </c>
    </row>
    <row r="68" spans="3:9" ht="12.75" customHeight="1" x14ac:dyDescent="0.2">
      <c r="C68" s="849" t="str">
        <f>+Datos!G68</f>
        <v>C.T. MOLLENDO</v>
      </c>
      <c r="D68" s="357" t="str">
        <f>+Datos!H68</f>
        <v>MIRLESS 2</v>
      </c>
      <c r="E68" s="1861">
        <v>17.68</v>
      </c>
      <c r="F68" s="1559">
        <f>+'8'!H67</f>
        <v>0</v>
      </c>
      <c r="G68" s="1553">
        <f t="shared" si="1"/>
        <v>0</v>
      </c>
      <c r="H68" s="1799">
        <v>0</v>
      </c>
      <c r="I68" s="1800">
        <v>0</v>
      </c>
    </row>
    <row r="69" spans="3:9" ht="12.75" customHeight="1" x14ac:dyDescent="0.2">
      <c r="C69" s="849" t="str">
        <f>+Datos!G69</f>
        <v>C.T. MOLLENDO</v>
      </c>
      <c r="D69" s="357" t="str">
        <f>+Datos!H69</f>
        <v>MIRLESS 3</v>
      </c>
      <c r="E69" s="1861">
        <v>17.68</v>
      </c>
      <c r="F69" s="1559">
        <f>+'8'!H68</f>
        <v>0</v>
      </c>
      <c r="G69" s="1553">
        <f t="shared" si="1"/>
        <v>0</v>
      </c>
      <c r="H69" s="1799">
        <v>0</v>
      </c>
      <c r="I69" s="1800">
        <v>0</v>
      </c>
    </row>
    <row r="70" spans="3:9" ht="12.75" customHeight="1" x14ac:dyDescent="0.2">
      <c r="C70" s="849" t="str">
        <f>+Datos!G70</f>
        <v>C.T. PISCO</v>
      </c>
      <c r="D70" s="357" t="str">
        <f>+Datos!H70</f>
        <v>TG-1</v>
      </c>
      <c r="E70" s="1861">
        <v>17.73</v>
      </c>
      <c r="F70" s="1559">
        <f>+'8'!H69</f>
        <v>0</v>
      </c>
      <c r="G70" s="1553">
        <f t="shared" si="1"/>
        <v>0</v>
      </c>
      <c r="H70" s="1799">
        <v>0</v>
      </c>
      <c r="I70" s="1800">
        <v>0</v>
      </c>
    </row>
    <row r="71" spans="3:9" ht="12.75" customHeight="1" x14ac:dyDescent="0.2">
      <c r="C71" s="849" t="str">
        <f>+Datos!G71</f>
        <v>C.T. PISCO</v>
      </c>
      <c r="D71" s="357" t="str">
        <f>+Datos!H71</f>
        <v>TG-2</v>
      </c>
      <c r="E71" s="1861">
        <v>17.73</v>
      </c>
      <c r="F71" s="1559">
        <f>+'8'!H70</f>
        <v>33993.669645913687</v>
      </c>
      <c r="G71" s="1553">
        <f t="shared" si="1"/>
        <v>482385.72002853197</v>
      </c>
      <c r="H71" s="1799">
        <v>0</v>
      </c>
      <c r="I71" s="1800">
        <v>0</v>
      </c>
    </row>
    <row r="72" spans="3:9" ht="12.75" customHeight="1" x14ac:dyDescent="0.2">
      <c r="C72" s="849" t="str">
        <f>+Datos!G72</f>
        <v>C.T. CHILINA</v>
      </c>
      <c r="D72" s="357" t="str">
        <f>+Datos!H72</f>
        <v xml:space="preserve">TV2 </v>
      </c>
      <c r="E72" s="1861">
        <v>17.68</v>
      </c>
      <c r="F72" s="1559">
        <f>+'8'!H71</f>
        <v>0</v>
      </c>
      <c r="G72" s="1553">
        <f t="shared" si="1"/>
        <v>0</v>
      </c>
      <c r="H72" s="1799">
        <v>0</v>
      </c>
      <c r="I72" s="1800">
        <v>0</v>
      </c>
    </row>
    <row r="73" spans="3:9" ht="12.75" customHeight="1" x14ac:dyDescent="0.2">
      <c r="C73" s="849" t="str">
        <f>+Datos!G73</f>
        <v>C.T. CHILINA</v>
      </c>
      <c r="D73" s="357" t="str">
        <f>+Datos!H73</f>
        <v>TV3</v>
      </c>
      <c r="E73" s="1861">
        <v>17.68</v>
      </c>
      <c r="F73" s="1559">
        <f>+'8'!H72</f>
        <v>0</v>
      </c>
      <c r="G73" s="1553">
        <f t="shared" si="1"/>
        <v>0</v>
      </c>
      <c r="H73" s="1799">
        <v>0</v>
      </c>
      <c r="I73" s="1800">
        <v>0</v>
      </c>
    </row>
    <row r="74" spans="3:9" ht="12.75" customHeight="1" x14ac:dyDescent="0.2">
      <c r="C74" s="849" t="str">
        <f>+Datos!G74</f>
        <v>C.T. CHILINA</v>
      </c>
      <c r="D74" s="357" t="str">
        <f>+Datos!H74</f>
        <v xml:space="preserve">C. COMBINADO </v>
      </c>
      <c r="E74" s="1861">
        <v>17.68</v>
      </c>
      <c r="F74" s="1559">
        <f>+'8'!H73</f>
        <v>0</v>
      </c>
      <c r="G74" s="1553">
        <f t="shared" si="1"/>
        <v>0</v>
      </c>
      <c r="H74" s="1799">
        <v>0</v>
      </c>
      <c r="I74" s="1800">
        <v>0</v>
      </c>
    </row>
    <row r="75" spans="3:9" ht="12.75" customHeight="1" x14ac:dyDescent="0.2">
      <c r="C75" s="849" t="str">
        <f>+Datos!G75</f>
        <v>C.T. CHILINA</v>
      </c>
      <c r="D75" s="357" t="str">
        <f>+Datos!H75</f>
        <v>SULZER1</v>
      </c>
      <c r="E75" s="1861">
        <v>17.68</v>
      </c>
      <c r="F75" s="1559">
        <f>+'8'!H74</f>
        <v>0</v>
      </c>
      <c r="G75" s="1553">
        <f t="shared" ref="G75:G106" si="2">+F75*$E75*G$129</f>
        <v>0</v>
      </c>
      <c r="H75" s="1799">
        <v>0</v>
      </c>
      <c r="I75" s="1800">
        <v>0</v>
      </c>
    </row>
    <row r="76" spans="3:9" ht="12.75" customHeight="1" x14ac:dyDescent="0.2">
      <c r="C76" s="849" t="str">
        <f>+Datos!G76</f>
        <v>C.T. CHILINA</v>
      </c>
      <c r="D76" s="357" t="str">
        <f>+Datos!H76</f>
        <v xml:space="preserve">SULZER2 </v>
      </c>
      <c r="E76" s="1861">
        <v>17.68</v>
      </c>
      <c r="F76" s="1559">
        <f>+'8'!H75</f>
        <v>0</v>
      </c>
      <c r="G76" s="1553">
        <f t="shared" si="2"/>
        <v>0</v>
      </c>
      <c r="H76" s="1799">
        <v>0</v>
      </c>
      <c r="I76" s="1800">
        <v>0</v>
      </c>
    </row>
    <row r="77" spans="3:9" ht="12.75" customHeight="1" x14ac:dyDescent="0.2">
      <c r="C77" s="1859" t="str">
        <f>+Datos!G77</f>
        <v>C.H. MACHUPICCHU</v>
      </c>
      <c r="D77" s="1867" t="str">
        <f>+Datos!H77</f>
        <v xml:space="preserve"> </v>
      </c>
      <c r="E77" s="1860">
        <v>17.010000000000002</v>
      </c>
      <c r="F77" s="1560">
        <f>+'8'!H76</f>
        <v>87769.696660950882</v>
      </c>
      <c r="G77" s="1556">
        <f t="shared" si="2"/>
        <v>1194913.7780459896</v>
      </c>
      <c r="H77" s="1799">
        <v>272.225830078125</v>
      </c>
      <c r="I77" s="1800">
        <v>157.08506774902344</v>
      </c>
    </row>
    <row r="78" spans="3:9" ht="12.75" customHeight="1" x14ac:dyDescent="0.2">
      <c r="C78" s="1859" t="str">
        <f>+Datos!G78</f>
        <v>C.H. SAN GABAN II</v>
      </c>
      <c r="D78" s="391" t="str">
        <f>+Datos!H78</f>
        <v xml:space="preserve"> </v>
      </c>
      <c r="E78" s="1860">
        <v>16.670000000000002</v>
      </c>
      <c r="F78" s="1560">
        <f>+'8'!H77</f>
        <v>111786.00041846784</v>
      </c>
      <c r="G78" s="1556">
        <f t="shared" si="2"/>
        <v>1491456.7894533905</v>
      </c>
      <c r="H78" s="1799">
        <v>0</v>
      </c>
      <c r="I78" s="1800"/>
    </row>
    <row r="79" spans="3:9" ht="12.75" customHeight="1" x14ac:dyDescent="0.2">
      <c r="C79" s="849" t="str">
        <f>+Datos!G79</f>
        <v>C.T. BELLAVISTA</v>
      </c>
      <c r="D79" s="357" t="str">
        <f>+Datos!H79</f>
        <v>ALCO</v>
      </c>
      <c r="E79" s="1861">
        <v>17.579999999999998</v>
      </c>
      <c r="F79" s="1559">
        <f>+'8'!H78</f>
        <v>0</v>
      </c>
      <c r="G79" s="1553">
        <f t="shared" si="2"/>
        <v>0</v>
      </c>
      <c r="H79" s="1799">
        <v>0</v>
      </c>
      <c r="I79" s="1800"/>
    </row>
    <row r="80" spans="3:9" ht="12.75" customHeight="1" x14ac:dyDescent="0.2">
      <c r="C80" s="849" t="str">
        <f>+Datos!G80</f>
        <v>C.T. TAPARACHI</v>
      </c>
      <c r="D80" s="357" t="str">
        <f>+Datos!H80</f>
        <v>SKODA 1</v>
      </c>
      <c r="E80" s="1861">
        <v>17.579999999999998</v>
      </c>
      <c r="F80" s="1559">
        <f>+'8'!H79</f>
        <v>0</v>
      </c>
      <c r="G80" s="1553">
        <f t="shared" si="2"/>
        <v>0</v>
      </c>
      <c r="H80" s="1799">
        <v>0</v>
      </c>
      <c r="I80" s="1800"/>
    </row>
    <row r="81" spans="3:9" ht="12.75" customHeight="1" x14ac:dyDescent="0.2">
      <c r="C81" s="849" t="str">
        <f>+Datos!G81</f>
        <v>C.T. TAPARACHI</v>
      </c>
      <c r="D81" s="357" t="str">
        <f>+Datos!H81</f>
        <v>MAN 1</v>
      </c>
      <c r="E81" s="1861">
        <v>17.579999999999998</v>
      </c>
      <c r="F81" s="1559">
        <f>+'8'!H80</f>
        <v>0</v>
      </c>
      <c r="G81" s="1553">
        <f t="shared" si="2"/>
        <v>0</v>
      </c>
      <c r="H81" s="1799">
        <v>0</v>
      </c>
      <c r="I81" s="1800"/>
    </row>
    <row r="82" spans="3:9" ht="12.75" customHeight="1" x14ac:dyDescent="0.2">
      <c r="C82" s="849" t="str">
        <f>+Datos!G82</f>
        <v>C.T. TAPARACHI</v>
      </c>
      <c r="D82" s="357" t="str">
        <f>+Datos!H82</f>
        <v>MAN 3</v>
      </c>
      <c r="E82" s="1861">
        <v>17.579999999999998</v>
      </c>
      <c r="F82" s="1559">
        <f>+'8'!H81</f>
        <v>0</v>
      </c>
      <c r="G82" s="1553">
        <f t="shared" si="2"/>
        <v>0</v>
      </c>
      <c r="H82" s="1799">
        <v>0</v>
      </c>
      <c r="I82" s="1800"/>
    </row>
    <row r="83" spans="3:9" ht="12.75" customHeight="1" x14ac:dyDescent="0.2">
      <c r="C83" s="1856" t="str">
        <f>+Datos!G83</f>
        <v>C.T. TAPARACHI</v>
      </c>
      <c r="D83" s="1857" t="str">
        <f>+Datos!H83</f>
        <v>MAN 4</v>
      </c>
      <c r="E83" s="1858">
        <v>17.579999999999998</v>
      </c>
      <c r="F83" s="1562">
        <f>+'8'!H82</f>
        <v>0</v>
      </c>
      <c r="G83" s="1554">
        <f t="shared" si="2"/>
        <v>0</v>
      </c>
      <c r="H83" s="1799">
        <v>0</v>
      </c>
      <c r="I83" s="1800"/>
    </row>
    <row r="84" spans="3:9" ht="12.75" customHeight="1" x14ac:dyDescent="0.2">
      <c r="C84" s="849" t="str">
        <f>+Datos!G84</f>
        <v>C.H. ARICOTA I</v>
      </c>
      <c r="D84" s="357" t="str">
        <f>+Datos!H84</f>
        <v xml:space="preserve"> </v>
      </c>
      <c r="E84" s="1861">
        <v>16.66</v>
      </c>
      <c r="F84" s="1559">
        <f>+'8'!H83</f>
        <v>22152.505474585487</v>
      </c>
      <c r="G84" s="1553">
        <f t="shared" si="2"/>
        <v>295383.00709388766</v>
      </c>
      <c r="H84" s="1799">
        <v>135.9765240691091</v>
      </c>
      <c r="I84" s="1800">
        <v>15.303005279666815</v>
      </c>
    </row>
    <row r="85" spans="3:9" ht="12.75" customHeight="1" x14ac:dyDescent="0.2">
      <c r="C85" s="849" t="str">
        <f>+Datos!G85</f>
        <v>C.H. ARICOTA II</v>
      </c>
      <c r="D85" s="357" t="str">
        <f>+Datos!H85</f>
        <v xml:space="preserve"> </v>
      </c>
      <c r="E85" s="1861">
        <v>16.940000000000001</v>
      </c>
      <c r="F85" s="1559">
        <f>+'8'!H84</f>
        <v>12256.538612032899</v>
      </c>
      <c r="G85" s="1553">
        <f t="shared" si="2"/>
        <v>166176.22981497357</v>
      </c>
      <c r="H85" s="1799">
        <v>85.734498628856272</v>
      </c>
      <c r="I85" s="1800">
        <v>28.578166209618761</v>
      </c>
    </row>
    <row r="86" spans="3:9" ht="12.75" customHeight="1" x14ac:dyDescent="0.2">
      <c r="C86" s="849" t="str">
        <f>+Datos!G86</f>
        <v>C.T. INDEPENDENCIA</v>
      </c>
      <c r="D86" s="357" t="str">
        <f>+Datos!H86</f>
        <v>WARTSILA 1</v>
      </c>
      <c r="E86" s="1861">
        <v>17.73</v>
      </c>
      <c r="F86" s="1559">
        <f>+'8'!H85</f>
        <v>5639.2766287027034</v>
      </c>
      <c r="G86" s="1553">
        <f t="shared" si="2"/>
        <v>80023.914608578561</v>
      </c>
      <c r="H86" s="1799">
        <v>194.15454545454546</v>
      </c>
      <c r="I86" s="1800">
        <v>140.03181818181818</v>
      </c>
    </row>
    <row r="87" spans="3:9" ht="12.75" customHeight="1" x14ac:dyDescent="0.2">
      <c r="C87" s="849" t="str">
        <f>+Datos!G87</f>
        <v>C.T. INDEPENDENCIA</v>
      </c>
      <c r="D87" s="357" t="str">
        <f>+Datos!H87</f>
        <v>WARTSILA 2</v>
      </c>
      <c r="E87" s="1861">
        <v>17.73</v>
      </c>
      <c r="F87" s="1559">
        <f>+'8'!H86</f>
        <v>5597.3800712829216</v>
      </c>
      <c r="G87" s="1553">
        <f t="shared" si="2"/>
        <v>79429.38329647918</v>
      </c>
      <c r="H87" s="1799">
        <v>194.15454545454546</v>
      </c>
      <c r="I87" s="1800">
        <v>140.03181818181818</v>
      </c>
    </row>
    <row r="88" spans="3:9" ht="12.75" customHeight="1" x14ac:dyDescent="0.2">
      <c r="C88" s="849" t="str">
        <f>+Datos!G88</f>
        <v>C.T. INDEPENDENCIA</v>
      </c>
      <c r="D88" s="357" t="str">
        <f>+Datos!H88</f>
        <v>WARTSILA 3</v>
      </c>
      <c r="E88" s="1861">
        <v>17.73</v>
      </c>
      <c r="F88" s="1559">
        <f>+'8'!H87</f>
        <v>5650.0500291820763</v>
      </c>
      <c r="G88" s="1553">
        <f t="shared" si="2"/>
        <v>80176.794088832699</v>
      </c>
      <c r="H88" s="1799">
        <v>194.15454545454546</v>
      </c>
      <c r="I88" s="1800">
        <v>140.03181818181818</v>
      </c>
    </row>
    <row r="89" spans="3:9" ht="12.75" customHeight="1" x14ac:dyDescent="0.2">
      <c r="C89" s="849" t="str">
        <f>+Datos!G89</f>
        <v>C.T. INDEPENDENCIA</v>
      </c>
      <c r="D89" s="357" t="str">
        <f>+Datos!H89</f>
        <v>WARTSILA 4</v>
      </c>
      <c r="E89" s="1861">
        <v>17.73</v>
      </c>
      <c r="F89" s="1559">
        <f>+'8'!H88</f>
        <v>5616.5327832462499</v>
      </c>
      <c r="G89" s="1553">
        <f t="shared" si="2"/>
        <v>79701.169039153174</v>
      </c>
      <c r="H89" s="1799">
        <v>194.15454545454546</v>
      </c>
      <c r="I89" s="1800">
        <v>140.03181818181818</v>
      </c>
    </row>
    <row r="90" spans="3:9" ht="12.75" customHeight="1" x14ac:dyDescent="0.2">
      <c r="C90" s="1859" t="str">
        <f>+Datos!G90</f>
        <v>C.T. ILO1</v>
      </c>
      <c r="D90" s="1868" t="str">
        <f>+Datos!H90</f>
        <v>TV2</v>
      </c>
      <c r="E90" s="1860">
        <v>17.05</v>
      </c>
      <c r="F90" s="1561">
        <f>+'8'!H89</f>
        <v>0</v>
      </c>
      <c r="G90" s="1556">
        <f t="shared" si="2"/>
        <v>0</v>
      </c>
      <c r="H90" s="1799">
        <v>0</v>
      </c>
      <c r="I90" s="1800"/>
    </row>
    <row r="91" spans="3:9" ht="12.75" customHeight="1" x14ac:dyDescent="0.2">
      <c r="C91" s="849" t="str">
        <f>+Datos!G91</f>
        <v>C.T. ILO1</v>
      </c>
      <c r="D91" s="1869" t="str">
        <f>+Datos!H91</f>
        <v>TV3</v>
      </c>
      <c r="E91" s="1861">
        <v>17.05</v>
      </c>
      <c r="F91" s="1559">
        <f>+'8'!H90</f>
        <v>65451.999045681689</v>
      </c>
      <c r="G91" s="1553">
        <f t="shared" si="2"/>
        <v>893171.70504335</v>
      </c>
      <c r="H91" s="1799">
        <v>0</v>
      </c>
      <c r="I91" s="1800"/>
    </row>
    <row r="92" spans="3:9" ht="12.75" customHeight="1" x14ac:dyDescent="0.2">
      <c r="C92" s="849" t="str">
        <f>+Datos!G92</f>
        <v>C.T. ILO1</v>
      </c>
      <c r="D92" s="1869" t="str">
        <f>+Datos!H92</f>
        <v>TV4</v>
      </c>
      <c r="E92" s="1861">
        <v>17.05</v>
      </c>
      <c r="F92" s="1559">
        <f>+'8'!H91</f>
        <v>0</v>
      </c>
      <c r="G92" s="1553">
        <f t="shared" si="2"/>
        <v>0</v>
      </c>
      <c r="H92" s="1799">
        <v>0</v>
      </c>
      <c r="I92" s="1800"/>
    </row>
    <row r="93" spans="3:9" ht="12.75" customHeight="1" x14ac:dyDescent="0.2">
      <c r="C93" s="849" t="str">
        <f>+Datos!G93</f>
        <v>C.T. ILO1</v>
      </c>
      <c r="D93" s="1869" t="str">
        <f>+Datos!H93</f>
        <v>TG-1</v>
      </c>
      <c r="E93" s="1861">
        <v>17.05</v>
      </c>
      <c r="F93" s="1559">
        <f>+'8'!H92</f>
        <v>0</v>
      </c>
      <c r="G93" s="1553">
        <f t="shared" si="2"/>
        <v>0</v>
      </c>
      <c r="H93" s="1799">
        <v>0</v>
      </c>
      <c r="I93" s="1800"/>
    </row>
    <row r="94" spans="3:9" ht="12.75" customHeight="1" x14ac:dyDescent="0.2">
      <c r="C94" s="849" t="str">
        <f>+Datos!G94</f>
        <v>C.T. ILO1</v>
      </c>
      <c r="D94" s="1869" t="str">
        <f>+Datos!H94</f>
        <v>TG-2</v>
      </c>
      <c r="E94" s="1861">
        <v>17.05</v>
      </c>
      <c r="F94" s="1559">
        <f>+'8'!H93</f>
        <v>0</v>
      </c>
      <c r="G94" s="1553">
        <f t="shared" si="2"/>
        <v>0</v>
      </c>
      <c r="H94" s="1799">
        <v>0</v>
      </c>
      <c r="I94" s="1800"/>
    </row>
    <row r="95" spans="3:9" ht="12.75" customHeight="1" x14ac:dyDescent="0.2">
      <c r="C95" s="849" t="str">
        <f>+Datos!G95</f>
        <v>C.T. ILO1</v>
      </c>
      <c r="D95" s="1869" t="str">
        <f>+Datos!H95</f>
        <v>CATKATO</v>
      </c>
      <c r="E95" s="1861">
        <v>17.05</v>
      </c>
      <c r="F95" s="1559">
        <f>+'8'!H94</f>
        <v>0</v>
      </c>
      <c r="G95" s="1553">
        <f t="shared" si="2"/>
        <v>0</v>
      </c>
      <c r="H95" s="1799">
        <v>0</v>
      </c>
      <c r="I95" s="1800"/>
    </row>
    <row r="96" spans="3:9" ht="12.75" customHeight="1" x14ac:dyDescent="0.2">
      <c r="C96" s="849" t="str">
        <f>+Datos!G96</f>
        <v>C.T. ILO2</v>
      </c>
      <c r="D96" s="357" t="str">
        <f>+Datos!H96</f>
        <v>TVC1</v>
      </c>
      <c r="E96" s="1861">
        <v>17.05</v>
      </c>
      <c r="F96" s="1559">
        <f>+'8'!H95</f>
        <v>138586.62967765375</v>
      </c>
      <c r="G96" s="1553">
        <f t="shared" si="2"/>
        <v>1891182.2118528255</v>
      </c>
      <c r="H96" s="1799">
        <v>11143.031250000007</v>
      </c>
      <c r="I96" s="1800"/>
    </row>
    <row r="97" spans="3:9" ht="12.75" customHeight="1" x14ac:dyDescent="0.2">
      <c r="C97" s="849" t="str">
        <f>+Datos!G97</f>
        <v>C.H. YUNCAN</v>
      </c>
      <c r="D97" s="357" t="str">
        <f>+Datos!H97</f>
        <v xml:space="preserve"> </v>
      </c>
      <c r="E97" s="1861">
        <v>16.96</v>
      </c>
      <c r="F97" s="1559">
        <f>+'8'!H96</f>
        <v>135172.65877019035</v>
      </c>
      <c r="G97" s="1553">
        <f t="shared" si="2"/>
        <v>1834857.5867055007</v>
      </c>
      <c r="H97" s="1799">
        <v>776.37109374998658</v>
      </c>
      <c r="I97" s="1800"/>
    </row>
    <row r="98" spans="3:9" ht="12.75" customHeight="1" x14ac:dyDescent="0.2">
      <c r="C98" s="1856" t="str">
        <f>+Datos!G98</f>
        <v>C.T. CHILCA</v>
      </c>
      <c r="D98" s="1857" t="str">
        <f>+Datos!H98</f>
        <v>TG1+TG2+TG3+TV</v>
      </c>
      <c r="E98" s="1858">
        <v>16.899999999999999</v>
      </c>
      <c r="F98" s="1562">
        <f>+'8'!H97</f>
        <v>780081.57895490911</v>
      </c>
      <c r="G98" s="1554">
        <f t="shared" si="2"/>
        <v>10551504.412812436</v>
      </c>
      <c r="H98" s="1799">
        <v>13400</v>
      </c>
      <c r="I98" s="1800"/>
    </row>
    <row r="99" spans="3:9" ht="12.75" customHeight="1" x14ac:dyDescent="0.2">
      <c r="C99" s="849" t="str">
        <f>+Datos!G99</f>
        <v>C.H. HUANCHOR</v>
      </c>
      <c r="D99" s="357" t="str">
        <f>+Datos!H99</f>
        <v xml:space="preserve"> </v>
      </c>
      <c r="E99" s="1858">
        <v>17.16</v>
      </c>
      <c r="F99" s="1579">
        <f>+'8'!H98</f>
        <v>19404.091307847764</v>
      </c>
      <c r="G99" s="1566">
        <f t="shared" si="2"/>
        <v>266500.63667116471</v>
      </c>
      <c r="H99" s="1725">
        <v>12</v>
      </c>
      <c r="I99" s="1726">
        <v>8</v>
      </c>
    </row>
    <row r="100" spans="3:9" ht="12.75" customHeight="1" x14ac:dyDescent="0.2">
      <c r="C100" s="1859" t="str">
        <f>+Datos!G100</f>
        <v>C.T. KALLPA</v>
      </c>
      <c r="D100" s="391" t="str">
        <f>+Datos!H100</f>
        <v>TG1+TG2+TG3+TV</v>
      </c>
      <c r="E100" s="1860">
        <v>16.7</v>
      </c>
      <c r="F100" s="1559">
        <f>+'8'!H99</f>
        <v>824760.06778736506</v>
      </c>
      <c r="G100" s="1553">
        <f t="shared" si="2"/>
        <v>11023810.894191496</v>
      </c>
      <c r="H100" s="1799">
        <v>1152.4999999999941</v>
      </c>
      <c r="I100" s="1799">
        <v>876.24999999997044</v>
      </c>
    </row>
    <row r="101" spans="3:9" ht="12.75" customHeight="1" x14ac:dyDescent="0.2">
      <c r="C101" s="1859" t="str">
        <f>+Datos!G101</f>
        <v>C.H. SANTA CRUZ I</v>
      </c>
      <c r="D101" s="1868" t="str">
        <f>+Datos!H101</f>
        <v xml:space="preserve"> </v>
      </c>
      <c r="E101" s="1860">
        <v>17.36</v>
      </c>
      <c r="F101" s="1561">
        <f>+'8'!H100</f>
        <v>2151.0889623813964</v>
      </c>
      <c r="G101" s="1556">
        <f t="shared" si="2"/>
        <v>29887.924018608905</v>
      </c>
      <c r="H101" s="1725">
        <v>0</v>
      </c>
      <c r="I101" s="1726"/>
    </row>
    <row r="102" spans="3:9" ht="12.75" customHeight="1" x14ac:dyDescent="0.2">
      <c r="C102" s="1856" t="str">
        <f>+Datos!G102</f>
        <v>C.H. SANTA CRUZ II</v>
      </c>
      <c r="D102" s="1870" t="str">
        <f>+Datos!H102</f>
        <v xml:space="preserve"> </v>
      </c>
      <c r="E102" s="1858">
        <v>17.36</v>
      </c>
      <c r="F102" s="1564">
        <f>+'8'!H101</f>
        <v>2431.1973748450841</v>
      </c>
      <c r="G102" s="1554">
        <f t="shared" si="2"/>
        <v>33779.840668778343</v>
      </c>
      <c r="H102" s="1725">
        <v>0</v>
      </c>
      <c r="I102" s="1726"/>
    </row>
    <row r="103" spans="3:9" ht="12.75" customHeight="1" x14ac:dyDescent="0.2">
      <c r="C103" s="849" t="str">
        <f>+Datos!G103</f>
        <v>C.T. OQUENDO</v>
      </c>
      <c r="D103" s="1870" t="str">
        <f>+Datos!H103</f>
        <v>TG1</v>
      </c>
      <c r="E103" s="1858">
        <v>17.5</v>
      </c>
      <c r="F103" s="1564">
        <f>+'8'!H102</f>
        <v>10563.917692273692</v>
      </c>
      <c r="G103" s="1553">
        <f t="shared" si="2"/>
        <v>147962.17792659788</v>
      </c>
      <c r="H103" s="1799">
        <v>0</v>
      </c>
      <c r="I103" s="1800">
        <v>0</v>
      </c>
    </row>
    <row r="104" spans="3:9" ht="12.75" customHeight="1" x14ac:dyDescent="0.2">
      <c r="C104" s="1859" t="str">
        <f>+Datos!G25</f>
        <v>C.H. YANANGO</v>
      </c>
      <c r="D104" s="391" t="str">
        <f>+Datos!H25</f>
        <v xml:space="preserve"> </v>
      </c>
      <c r="E104" s="1860">
        <v>16.07</v>
      </c>
      <c r="F104" s="1561">
        <f>+'8'!H103</f>
        <v>14319.046281583896</v>
      </c>
      <c r="G104" s="1556">
        <f t="shared" si="2"/>
        <v>184169.46536814232</v>
      </c>
      <c r="H104" s="1799">
        <v>84.9161376953125</v>
      </c>
      <c r="I104" s="1800">
        <v>70.760612487792969</v>
      </c>
    </row>
    <row r="105" spans="3:9" ht="12.75" customHeight="1" x14ac:dyDescent="0.2">
      <c r="C105" s="1856" t="str">
        <f>+Datos!G26</f>
        <v>C.H. CHIMAY</v>
      </c>
      <c r="D105" s="1857" t="str">
        <f>+Datos!H26</f>
        <v xml:space="preserve"> </v>
      </c>
      <c r="E105" s="1858">
        <v>15.83</v>
      </c>
      <c r="F105" s="1562">
        <f>+'8'!H104</f>
        <v>149149.35032542972</v>
      </c>
      <c r="G105" s="1554">
        <f t="shared" si="2"/>
        <v>1889687.27529953</v>
      </c>
      <c r="H105" s="1799">
        <v>224.9044189453125</v>
      </c>
      <c r="I105" s="1800">
        <v>120.73353958129883</v>
      </c>
    </row>
    <row r="106" spans="3:9" ht="12.75" customHeight="1" x14ac:dyDescent="0.2">
      <c r="C106" s="1856" t="str">
        <f>+Datos!G104</f>
        <v>C.H. LA JOYA</v>
      </c>
      <c r="D106" s="1857" t="str">
        <f>+Datos!H104</f>
        <v xml:space="preserve"> </v>
      </c>
      <c r="E106" s="1858">
        <v>16.579999999999998</v>
      </c>
      <c r="F106" s="1562">
        <f>+'8'!H105</f>
        <v>3621.0596055669025</v>
      </c>
      <c r="G106" s="1554">
        <f t="shared" si="2"/>
        <v>48051.600503890259</v>
      </c>
      <c r="H106" s="1725">
        <v>0</v>
      </c>
      <c r="I106" s="1726"/>
    </row>
    <row r="107" spans="3:9" ht="12.75" customHeight="1" x14ac:dyDescent="0.2">
      <c r="C107" s="1871" t="str">
        <f>+Datos!G105</f>
        <v>C.H. PLATANAL</v>
      </c>
      <c r="D107" s="1872" t="str">
        <f>+Datos!H105</f>
        <v xml:space="preserve"> </v>
      </c>
      <c r="E107" s="1861">
        <v>16.88</v>
      </c>
      <c r="F107" s="1559">
        <f>+'8'!H106</f>
        <v>219634.92148397383</v>
      </c>
      <c r="G107" s="1553">
        <f t="shared" ref="G107:G120" si="3">+F107*$E107*G$129</f>
        <v>2967300.2506151269</v>
      </c>
      <c r="H107" s="1799">
        <v>780.3474182128906</v>
      </c>
      <c r="I107" s="1800">
        <v>0</v>
      </c>
    </row>
    <row r="108" spans="3:9" ht="12.75" customHeight="1" x14ac:dyDescent="0.2">
      <c r="C108" s="1873" t="str">
        <f>+Datos!G106</f>
        <v>C.T. PARAMONGA</v>
      </c>
      <c r="D108" s="1874" t="str">
        <f>+Datos!H106</f>
        <v>TV1</v>
      </c>
      <c r="E108" s="1875">
        <v>17.5</v>
      </c>
      <c r="F108" s="1565">
        <f>+'8'!H107</f>
        <v>10607.011294191181</v>
      </c>
      <c r="G108" s="1566">
        <f t="shared" si="3"/>
        <v>148565.76301502364</v>
      </c>
      <c r="H108" s="1799">
        <v>0</v>
      </c>
      <c r="I108" s="1800">
        <v>0</v>
      </c>
    </row>
    <row r="109" spans="3:9" ht="12.75" customHeight="1" x14ac:dyDescent="0.2">
      <c r="C109" s="1873" t="str">
        <f>+Datos!G107</f>
        <v>C.H. RONCADOR</v>
      </c>
      <c r="D109" s="1874" t="str">
        <f>+Datos!H107</f>
        <v xml:space="preserve"> </v>
      </c>
      <c r="E109" s="1875">
        <v>17.5</v>
      </c>
      <c r="F109" s="1565">
        <f>+'8'!H108</f>
        <v>1357.4484604009479</v>
      </c>
      <c r="G109" s="1566">
        <f t="shared" si="3"/>
        <v>19012.930285412123</v>
      </c>
      <c r="H109" s="1725">
        <v>0</v>
      </c>
      <c r="I109" s="1726"/>
    </row>
    <row r="110" spans="3:9" ht="12.75" customHeight="1" x14ac:dyDescent="0.2">
      <c r="C110" s="1873" t="str">
        <f>+Datos!G108</f>
        <v>C.H. POECHOS II</v>
      </c>
      <c r="D110" s="1874" t="str">
        <f>+Datos!H108</f>
        <v xml:space="preserve"> </v>
      </c>
      <c r="E110" s="1875">
        <v>17.59</v>
      </c>
      <c r="F110" s="1565">
        <f>+'8'!H109</f>
        <v>5357.9711717413074</v>
      </c>
      <c r="G110" s="1566">
        <f t="shared" si="3"/>
        <v>75431.695545099865</v>
      </c>
      <c r="H110" s="1725">
        <v>0</v>
      </c>
      <c r="I110" s="1726">
        <v>0</v>
      </c>
    </row>
    <row r="111" spans="3:9" ht="12.75" customHeight="1" x14ac:dyDescent="0.2">
      <c r="C111" s="1873" t="str">
        <f>+Datos!G109</f>
        <v>C.H. PURMACANA</v>
      </c>
      <c r="D111" s="1874"/>
      <c r="E111" s="1875">
        <v>17.5</v>
      </c>
      <c r="F111" s="1565">
        <f>+'8'!H110</f>
        <v>354.32517132158785</v>
      </c>
      <c r="G111" s="1566">
        <f t="shared" si="3"/>
        <v>4962.8107270564278</v>
      </c>
      <c r="H111" s="1725">
        <v>0</v>
      </c>
      <c r="I111" s="1726"/>
    </row>
    <row r="112" spans="3:9" ht="12.75" customHeight="1" x14ac:dyDescent="0.2">
      <c r="C112" s="1871" t="str">
        <f>+Datos!G110</f>
        <v>C.H. HUASAHUASI I</v>
      </c>
      <c r="D112" s="1876" t="s">
        <v>549</v>
      </c>
      <c r="E112" s="1860">
        <v>16.829999999999998</v>
      </c>
      <c r="F112" s="1560">
        <f>+'8'!H111</f>
        <v>2605.965871510462</v>
      </c>
      <c r="G112" s="1556">
        <f t="shared" si="3"/>
        <v>35102.697987578184</v>
      </c>
      <c r="H112" s="1725">
        <v>0</v>
      </c>
      <c r="I112" s="1726"/>
    </row>
    <row r="113" spans="3:9" ht="12.75" customHeight="1" x14ac:dyDescent="0.2">
      <c r="C113" s="1877" t="str">
        <f>+Datos!G111</f>
        <v>C.H. HUASAHUASI II</v>
      </c>
      <c r="D113" s="1878" t="s">
        <v>549</v>
      </c>
      <c r="E113" s="1858">
        <v>16.829999999999998</v>
      </c>
      <c r="F113" s="1559">
        <f>+'8'!H112</f>
        <v>2871.7097500016525</v>
      </c>
      <c r="G113" s="1553">
        <f t="shared" si="3"/>
        <v>38682.302467707879</v>
      </c>
      <c r="H113" s="1725">
        <v>0</v>
      </c>
      <c r="I113" s="1726"/>
    </row>
    <row r="114" spans="3:9" ht="12.75" customHeight="1" x14ac:dyDescent="0.2">
      <c r="C114" s="1873" t="str">
        <f>+Datos!G112</f>
        <v>C.H. PÍAS</v>
      </c>
      <c r="D114" s="1874" t="s">
        <v>549</v>
      </c>
      <c r="E114" s="1875">
        <v>16.73</v>
      </c>
      <c r="F114" s="1565">
        <f>+'8'!H113</f>
        <v>12454.050954154729</v>
      </c>
      <c r="G114" s="1566">
        <f t="shared" si="3"/>
        <v>166760.90257062868</v>
      </c>
      <c r="H114" s="1799">
        <v>0</v>
      </c>
      <c r="I114" s="1800">
        <v>0</v>
      </c>
    </row>
    <row r="115" spans="3:9" ht="12.75" customHeight="1" x14ac:dyDescent="0.2">
      <c r="C115" s="1871" t="str">
        <f>+Datos!G113</f>
        <v>C.TB. HUAYCOLORO</v>
      </c>
      <c r="D115" s="1876" t="str">
        <f>+Datos!H113</f>
        <v>G1</v>
      </c>
      <c r="E115" s="1860">
        <v>17.579999999999998</v>
      </c>
      <c r="F115" s="1560">
        <f>+'8'!H114</f>
        <v>1626.7834723852629</v>
      </c>
      <c r="G115" s="1556">
        <f t="shared" si="3"/>
        <v>22889.498629047306</v>
      </c>
      <c r="H115" s="1799">
        <v>0</v>
      </c>
      <c r="I115" s="1800">
        <v>0</v>
      </c>
    </row>
    <row r="116" spans="3:9" ht="12.75" customHeight="1" x14ac:dyDescent="0.2">
      <c r="C116" s="1879" t="str">
        <f>+Datos!G114</f>
        <v>C.TB. HUAYCOLORO</v>
      </c>
      <c r="D116" s="1880" t="str">
        <f>+Datos!H114</f>
        <v>G2</v>
      </c>
      <c r="E116" s="1861">
        <v>17.579999999999998</v>
      </c>
      <c r="F116" s="1563">
        <f>+'8'!H115</f>
        <v>1630.3746058783872</v>
      </c>
      <c r="G116" s="1553">
        <f t="shared" si="3"/>
        <v>22940.027323592665</v>
      </c>
      <c r="H116" s="1799">
        <v>0</v>
      </c>
      <c r="I116" s="1800">
        <v>0</v>
      </c>
    </row>
    <row r="117" spans="3:9" ht="12.75" customHeight="1" x14ac:dyDescent="0.2">
      <c r="C117" s="1877" t="str">
        <f>+Datos!G115</f>
        <v>C.TB. HUAYCOLORO</v>
      </c>
      <c r="D117" s="1878" t="str">
        <f>+Datos!H115</f>
        <v>G3</v>
      </c>
      <c r="E117" s="1858">
        <v>17.579999999999998</v>
      </c>
      <c r="F117" s="1564">
        <f>+'8'!H116</f>
        <v>1618.4041609013066</v>
      </c>
      <c r="G117" s="1554">
        <f t="shared" si="3"/>
        <v>22771.598341774803</v>
      </c>
      <c r="H117" s="1799">
        <v>0</v>
      </c>
      <c r="I117" s="1800">
        <v>0</v>
      </c>
    </row>
    <row r="118" spans="3:9" ht="12.75" customHeight="1" x14ac:dyDescent="0.2">
      <c r="C118" s="1873" t="str">
        <f>+Datos!G116</f>
        <v>C.H. NUEVO IMPERIAL</v>
      </c>
      <c r="D118" s="1874"/>
      <c r="E118" s="1875">
        <v>17.579999999999998</v>
      </c>
      <c r="F118" s="1565">
        <f>+'8'!H117</f>
        <v>2465.9116652786179</v>
      </c>
      <c r="G118" s="1566">
        <f t="shared" si="3"/>
        <v>34696.370254479363</v>
      </c>
      <c r="H118" s="1799">
        <v>1.4</v>
      </c>
      <c r="I118" s="1799">
        <v>0.8</v>
      </c>
    </row>
    <row r="119" spans="3:9" ht="12.75" customHeight="1" x14ac:dyDescent="0.2">
      <c r="C119" s="1873" t="str">
        <f>+Datos!G117</f>
        <v>C.T. MAPLE ETANOL</v>
      </c>
      <c r="D119" s="1874" t="str">
        <f>+Datos!H117</f>
        <v>TV</v>
      </c>
      <c r="E119" s="1875">
        <v>17.52</v>
      </c>
      <c r="F119" s="1565">
        <f>+'8'!H118</f>
        <v>8943.1194423769684</v>
      </c>
      <c r="G119" s="1566">
        <f t="shared" si="3"/>
        <v>125403.82715463547</v>
      </c>
      <c r="H119" s="1799">
        <v>0</v>
      </c>
      <c r="I119" s="1800">
        <v>0</v>
      </c>
    </row>
    <row r="120" spans="3:9" ht="12.75" customHeight="1" x14ac:dyDescent="0.2">
      <c r="C120" s="1873" t="str">
        <f>+Datos!G118</f>
        <v>C.T. TABLAZO</v>
      </c>
      <c r="D120" s="1874" t="str">
        <f>+Datos!H118</f>
        <v>TG1</v>
      </c>
      <c r="E120" s="1875">
        <v>17.510000000000002</v>
      </c>
      <c r="F120" s="1565">
        <f>+'8'!H119</f>
        <v>27723.550566918831</v>
      </c>
      <c r="G120" s="1566">
        <f t="shared" si="3"/>
        <v>388528.29626261705</v>
      </c>
      <c r="H120" s="1799">
        <v>220.512</v>
      </c>
      <c r="I120" s="1800">
        <v>114.72</v>
      </c>
    </row>
    <row r="121" spans="3:9" ht="12.75" customHeight="1" x14ac:dyDescent="0.2">
      <c r="C121" s="1283" t="str">
        <f>+Datos!G119</f>
        <v>REPARTICION SOLAR 20T</v>
      </c>
      <c r="D121" s="1284" t="str">
        <f>+Datos!H119</f>
        <v xml:space="preserve"> </v>
      </c>
      <c r="E121" s="1685">
        <v>17.68</v>
      </c>
      <c r="F121" s="1565">
        <f>+'8'!H120</f>
        <v>0</v>
      </c>
      <c r="G121" s="1566">
        <f t="shared" ref="G121:G124" si="4">+F121*$E121*G$129</f>
        <v>0</v>
      </c>
      <c r="H121" s="1799">
        <v>75.97</v>
      </c>
      <c r="I121" s="1800">
        <v>0</v>
      </c>
    </row>
    <row r="122" spans="3:9" ht="12.75" customHeight="1" x14ac:dyDescent="0.2">
      <c r="C122" s="1283" t="str">
        <f>+Datos!G120</f>
        <v>MAJES SOLAR 20T</v>
      </c>
      <c r="D122" s="1284" t="str">
        <f>+Datos!H120</f>
        <v xml:space="preserve"> </v>
      </c>
      <c r="E122" s="1685">
        <v>17.68</v>
      </c>
      <c r="F122" s="1565">
        <f>+'8'!H121</f>
        <v>0</v>
      </c>
      <c r="G122" s="1566">
        <f t="shared" si="4"/>
        <v>0</v>
      </c>
      <c r="H122" s="1799">
        <v>82.9</v>
      </c>
      <c r="I122" s="1800">
        <v>0</v>
      </c>
    </row>
    <row r="123" spans="3:9" ht="12.75" customHeight="1" x14ac:dyDescent="0.2">
      <c r="C123" s="1283" t="str">
        <f>+Datos!G121</f>
        <v>TACNA SOLAR 20T</v>
      </c>
      <c r="D123" s="1284" t="str">
        <f>+Datos!H121</f>
        <v xml:space="preserve"> </v>
      </c>
      <c r="E123" s="1685">
        <v>17.59</v>
      </c>
      <c r="F123" s="1565">
        <f>+'8'!H122</f>
        <v>0</v>
      </c>
      <c r="G123" s="1566">
        <f t="shared" si="4"/>
        <v>0</v>
      </c>
      <c r="H123" s="1799">
        <v>80</v>
      </c>
      <c r="I123" s="1800">
        <v>0.12</v>
      </c>
    </row>
    <row r="124" spans="3:9" ht="12.75" customHeight="1" x14ac:dyDescent="0.2">
      <c r="C124" s="1283" t="str">
        <f>+Datos!G122</f>
        <v>PANAMERICANA SOLAR 20TS</v>
      </c>
      <c r="D124" s="1289"/>
      <c r="E124" s="1685">
        <v>17.59</v>
      </c>
      <c r="F124" s="1565">
        <f>+'8'!H123</f>
        <v>0</v>
      </c>
      <c r="G124" s="1566">
        <f t="shared" si="4"/>
        <v>0</v>
      </c>
      <c r="H124" s="1725"/>
      <c r="I124" s="1726"/>
    </row>
    <row r="125" spans="3:9" ht="12.75" customHeight="1" thickBot="1" x14ac:dyDescent="0.25">
      <c r="C125" s="848" t="s">
        <v>355</v>
      </c>
      <c r="D125" s="847"/>
      <c r="E125" s="1686"/>
      <c r="F125" s="846">
        <f>SUM(F12:F124)</f>
        <v>6268170.2905525845</v>
      </c>
      <c r="G125" s="845">
        <f>SUM(G12:G124)</f>
        <v>84151924.054702252</v>
      </c>
    </row>
    <row r="126" spans="3:9" ht="12.75" customHeight="1" x14ac:dyDescent="0.2">
      <c r="C126" s="308"/>
      <c r="D126" s="357"/>
      <c r="E126" s="1687"/>
      <c r="F126" s="364"/>
      <c r="G126" s="413"/>
    </row>
    <row r="127" spans="3:9" ht="12.75" customHeight="1" x14ac:dyDescent="0.2">
      <c r="C127" s="332" t="s">
        <v>843</v>
      </c>
      <c r="D127" s="334"/>
      <c r="E127" s="1688"/>
      <c r="F127" s="332"/>
      <c r="G127" s="844">
        <f>+'5'!D63</f>
        <v>84151924.054702237</v>
      </c>
      <c r="H127" s="1424">
        <f>SUM(H12:H123)</f>
        <v>51778.115735845095</v>
      </c>
    </row>
    <row r="128" spans="3:9" ht="12.75" customHeight="1" x14ac:dyDescent="0.2">
      <c r="C128" s="339" t="s">
        <v>842</v>
      </c>
      <c r="D128" s="308"/>
      <c r="E128" s="1689"/>
      <c r="F128" s="339"/>
      <c r="G128" s="843">
        <f>SUMPRODUCT($E12:$E123,F12:F123)</f>
        <v>105142038.36958669</v>
      </c>
    </row>
    <row r="129" spans="3:7" ht="12.75" customHeight="1" x14ac:dyDescent="0.2">
      <c r="C129" s="324" t="s">
        <v>841</v>
      </c>
      <c r="D129" s="326"/>
      <c r="E129" s="1690"/>
      <c r="F129" s="324"/>
      <c r="G129" s="842">
        <f>+G127/G128</f>
        <v>0.80036420597913727</v>
      </c>
    </row>
    <row r="130" spans="3:7" ht="12.75" customHeight="1" x14ac:dyDescent="0.2">
      <c r="C130" s="305" t="s">
        <v>840</v>
      </c>
      <c r="F130" s="840"/>
      <c r="G130" s="307"/>
    </row>
    <row r="131" spans="3:7" ht="12.75" customHeight="1" x14ac:dyDescent="0.2">
      <c r="F131" s="840"/>
      <c r="G131" s="307"/>
    </row>
    <row r="132" spans="3:7" ht="12.75" customHeight="1" x14ac:dyDescent="0.2">
      <c r="F132" s="840"/>
      <c r="G132" s="307"/>
    </row>
    <row r="133" spans="3:7" ht="12.75" customHeight="1" x14ac:dyDescent="0.2">
      <c r="C133" s="841" t="s">
        <v>839</v>
      </c>
      <c r="F133" s="840"/>
      <c r="G133" s="307"/>
    </row>
    <row r="134" spans="3:7" ht="12.75" customHeight="1" x14ac:dyDescent="0.2">
      <c r="C134" s="839"/>
      <c r="D134" s="334"/>
      <c r="E134" s="1688"/>
      <c r="F134" s="2398"/>
      <c r="G134" s="2399"/>
    </row>
    <row r="135" spans="3:7" ht="12.75" customHeight="1" x14ac:dyDescent="0.2">
      <c r="C135" s="341"/>
      <c r="D135" s="308"/>
      <c r="E135" s="1691"/>
      <c r="F135" s="838" t="s">
        <v>831</v>
      </c>
      <c r="G135" s="838" t="s">
        <v>838</v>
      </c>
    </row>
    <row r="136" spans="3:7" ht="12.75" customHeight="1" x14ac:dyDescent="0.2">
      <c r="C136" s="377" t="s">
        <v>837</v>
      </c>
      <c r="D136" s="308"/>
      <c r="E136" s="1691"/>
      <c r="F136" s="838" t="s">
        <v>836</v>
      </c>
      <c r="G136" s="838" t="s">
        <v>835</v>
      </c>
    </row>
    <row r="137" spans="3:7" ht="12.75" customHeight="1" x14ac:dyDescent="0.2">
      <c r="C137" s="325"/>
      <c r="D137" s="326"/>
      <c r="E137" s="1692"/>
      <c r="F137" s="837" t="s">
        <v>834</v>
      </c>
      <c r="G137" s="837" t="s">
        <v>743</v>
      </c>
    </row>
    <row r="138" spans="3:7" ht="12.75" customHeight="1" x14ac:dyDescent="0.2">
      <c r="C138" s="339" t="s">
        <v>12</v>
      </c>
      <c r="D138" s="308"/>
      <c r="E138" s="1691"/>
      <c r="F138" s="836">
        <f>+SUM(F12:F13)</f>
        <v>168206.29872894214</v>
      </c>
      <c r="G138" s="836">
        <f>+SUM(G12:G13)</f>
        <v>2271145.6931949751</v>
      </c>
    </row>
    <row r="139" spans="3:7" ht="12.75" customHeight="1" x14ac:dyDescent="0.2">
      <c r="C139" s="339" t="s">
        <v>39</v>
      </c>
      <c r="D139" s="308"/>
      <c r="E139" s="1691"/>
      <c r="F139" s="836">
        <f>+SUM(F21:F30)</f>
        <v>1440040.9396093115</v>
      </c>
      <c r="G139" s="836">
        <f>+SUM(G21:G30)</f>
        <v>19251251.862418603</v>
      </c>
    </row>
    <row r="140" spans="3:7" ht="13.5" customHeight="1" x14ac:dyDescent="0.2">
      <c r="C140" s="339" t="s">
        <v>98</v>
      </c>
      <c r="D140" s="308"/>
      <c r="E140" s="1691"/>
      <c r="F140" s="836">
        <f>+SUM(F31:F33)</f>
        <v>104036.33434030581</v>
      </c>
      <c r="G140" s="836">
        <f>+SUM(G31:G33)</f>
        <v>1400550.2357004951</v>
      </c>
    </row>
    <row r="141" spans="3:7" ht="13.5" customHeight="1" x14ac:dyDescent="0.2">
      <c r="C141" s="339" t="s">
        <v>131</v>
      </c>
      <c r="D141" s="308"/>
      <c r="E141" s="1691"/>
      <c r="F141" s="836">
        <f>+SUM(F34:F47)</f>
        <v>537514.87602834194</v>
      </c>
      <c r="G141" s="836">
        <f>+SUM(G34:G47)</f>
        <v>7214937.597825841</v>
      </c>
    </row>
    <row r="142" spans="3:7" ht="15.75" customHeight="1" x14ac:dyDescent="0.2">
      <c r="C142" s="339" t="s">
        <v>145</v>
      </c>
      <c r="D142" s="308"/>
      <c r="E142" s="1691"/>
      <c r="F142" s="836">
        <f>+SUM(F48:F51)+SUM(F14:F20)</f>
        <v>256551.77379329063</v>
      </c>
      <c r="G142" s="836">
        <f>+SUM(G48:G51)+SUM(G14:G20)</f>
        <v>3440552.6456349045</v>
      </c>
    </row>
    <row r="143" spans="3:7" ht="13.5" customHeight="1" x14ac:dyDescent="0.2">
      <c r="C143" s="339" t="s">
        <v>217</v>
      </c>
      <c r="D143" s="308"/>
      <c r="E143" s="1691"/>
      <c r="F143" s="836">
        <f>+SUM(F52:F56)</f>
        <v>875735.01067776536</v>
      </c>
      <c r="G143" s="836">
        <f>+SUM(G52:G56)</f>
        <v>11712155.242601015</v>
      </c>
    </row>
    <row r="144" spans="3:7" ht="13.5" customHeight="1" x14ac:dyDescent="0.2">
      <c r="C144" s="339" t="s">
        <v>91</v>
      </c>
      <c r="D144" s="308"/>
      <c r="E144" s="1691"/>
      <c r="F144" s="836">
        <f>+SUM(F57:F60)</f>
        <v>0</v>
      </c>
      <c r="G144" s="836">
        <f>+SUM(G57:G60)</f>
        <v>0</v>
      </c>
    </row>
    <row r="145" spans="3:7" ht="13.5" customHeight="1" x14ac:dyDescent="0.2">
      <c r="C145" s="339" t="s">
        <v>169</v>
      </c>
      <c r="D145" s="308"/>
      <c r="E145" s="1691"/>
      <c r="F145" s="836">
        <f>+SUM(F61:F76)</f>
        <v>184672.84283941431</v>
      </c>
      <c r="G145" s="836">
        <f>+SUM(G61:G76)</f>
        <v>2526455.0096430294</v>
      </c>
    </row>
    <row r="146" spans="3:7" ht="13.5" customHeight="1" x14ac:dyDescent="0.2">
      <c r="C146" s="339" t="s">
        <v>182</v>
      </c>
      <c r="D146" s="308"/>
      <c r="E146" s="1691"/>
      <c r="F146" s="836">
        <f>+SUM(F77:F77)</f>
        <v>87769.696660950882</v>
      </c>
      <c r="G146" s="836">
        <f>+SUM(G77:G77)</f>
        <v>1194913.7780459896</v>
      </c>
    </row>
    <row r="147" spans="3:7" ht="18.75" customHeight="1" x14ac:dyDescent="0.2">
      <c r="C147" s="339" t="s">
        <v>201</v>
      </c>
      <c r="D147" s="308"/>
      <c r="E147" s="1691"/>
      <c r="F147" s="836">
        <f>+SUM(F78:F83)</f>
        <v>111786.00041846784</v>
      </c>
      <c r="G147" s="836">
        <f>+SUM(G78:G83)</f>
        <v>1491456.7894533905</v>
      </c>
    </row>
    <row r="148" spans="3:7" ht="13.5" customHeight="1" x14ac:dyDescent="0.2">
      <c r="C148" s="339" t="s">
        <v>210</v>
      </c>
      <c r="D148" s="308"/>
      <c r="E148" s="1691"/>
      <c r="F148" s="836">
        <f>+SUM(F84:F89)</f>
        <v>56912.283599032336</v>
      </c>
      <c r="G148" s="836">
        <f>+SUM(G84:G89)</f>
        <v>780890.4979419047</v>
      </c>
    </row>
    <row r="149" spans="3:7" ht="13.5" customHeight="1" x14ac:dyDescent="0.2">
      <c r="C149" s="339" t="s">
        <v>299</v>
      </c>
      <c r="D149" s="308"/>
      <c r="E149" s="1691"/>
      <c r="F149" s="836">
        <f>+SUM(F90:F98)</f>
        <v>1119292.866448435</v>
      </c>
      <c r="G149" s="836">
        <f>+SUM(G90:G98)</f>
        <v>15170715.916414112</v>
      </c>
    </row>
    <row r="150" spans="3:7" ht="13.5" customHeight="1" x14ac:dyDescent="0.2">
      <c r="C150" s="339" t="s">
        <v>255</v>
      </c>
      <c r="D150" s="308"/>
      <c r="E150" s="1691"/>
      <c r="F150" s="836">
        <f>SUM(F99)</f>
        <v>19404.091307847764</v>
      </c>
      <c r="G150" s="836">
        <f>SUM(G99)</f>
        <v>266500.63667116471</v>
      </c>
    </row>
    <row r="151" spans="3:7" ht="13.5" customHeight="1" x14ac:dyDescent="0.2">
      <c r="C151" s="339" t="s">
        <v>266</v>
      </c>
      <c r="D151" s="308"/>
      <c r="E151" s="1691"/>
      <c r="F151" s="836">
        <f>SUM(F100:F100)</f>
        <v>824760.06778736506</v>
      </c>
      <c r="G151" s="836">
        <f>SUM(G100:G100)</f>
        <v>11023810.894191496</v>
      </c>
    </row>
    <row r="152" spans="3:7" ht="13.5" customHeight="1" x14ac:dyDescent="0.2">
      <c r="C152" s="339" t="s">
        <v>348</v>
      </c>
      <c r="D152" s="308"/>
      <c r="E152" s="1691"/>
      <c r="F152" s="836">
        <f>SUM(F101:F102)+F112+F113</f>
        <v>10059.961958738593</v>
      </c>
      <c r="G152" s="836">
        <f>SUM(G101:G102)+G112+G113</f>
        <v>137452.76514267331</v>
      </c>
    </row>
    <row r="153" spans="3:7" ht="13.5" customHeight="1" x14ac:dyDescent="0.2">
      <c r="C153" s="339" t="s">
        <v>729</v>
      </c>
      <c r="D153" s="308"/>
      <c r="E153" s="1691"/>
      <c r="F153" s="836">
        <f>+F103</f>
        <v>10563.917692273692</v>
      </c>
      <c r="G153" s="836">
        <f>+G103</f>
        <v>147962.17792659788</v>
      </c>
    </row>
    <row r="154" spans="3:7" ht="13.5" customHeight="1" x14ac:dyDescent="0.2">
      <c r="C154" s="339" t="s">
        <v>297</v>
      </c>
      <c r="D154" s="308"/>
      <c r="E154" s="1691"/>
      <c r="F154" s="836">
        <f>+F104+F105</f>
        <v>163468.39660701362</v>
      </c>
      <c r="G154" s="836">
        <f>+G104+G105</f>
        <v>2073856.7406676724</v>
      </c>
    </row>
    <row r="155" spans="3:7" ht="13.5" customHeight="1" x14ac:dyDescent="0.2">
      <c r="C155" s="339" t="s">
        <v>349</v>
      </c>
      <c r="D155" s="308"/>
      <c r="E155" s="1691"/>
      <c r="F155" s="836">
        <f t="shared" ref="F155:G160" si="5">+F106</f>
        <v>3621.0596055669025</v>
      </c>
      <c r="G155" s="836">
        <f t="shared" si="5"/>
        <v>48051.600503890259</v>
      </c>
    </row>
    <row r="156" spans="3:7" ht="13.5" customHeight="1" x14ac:dyDescent="0.2">
      <c r="C156" s="339" t="s">
        <v>328</v>
      </c>
      <c r="D156" s="308"/>
      <c r="E156" s="1691"/>
      <c r="F156" s="836">
        <f t="shared" si="5"/>
        <v>219634.92148397383</v>
      </c>
      <c r="G156" s="836">
        <f t="shared" si="5"/>
        <v>2967300.2506151269</v>
      </c>
    </row>
    <row r="157" spans="3:7" ht="13.5" customHeight="1" x14ac:dyDescent="0.2">
      <c r="C157" s="339" t="s">
        <v>350</v>
      </c>
      <c r="D157" s="308"/>
      <c r="E157" s="1691"/>
      <c r="F157" s="836">
        <f t="shared" si="5"/>
        <v>10607.011294191181</v>
      </c>
      <c r="G157" s="836">
        <f t="shared" si="5"/>
        <v>148565.76301502364</v>
      </c>
    </row>
    <row r="158" spans="3:7" ht="13.5" customHeight="1" x14ac:dyDescent="0.2">
      <c r="C158" s="339" t="s">
        <v>351</v>
      </c>
      <c r="D158" s="308"/>
      <c r="E158" s="1691"/>
      <c r="F158" s="836">
        <f t="shared" si="5"/>
        <v>1357.4484604009479</v>
      </c>
      <c r="G158" s="836">
        <f t="shared" si="5"/>
        <v>19012.930285412123</v>
      </c>
    </row>
    <row r="159" spans="3:7" ht="13.5" customHeight="1" x14ac:dyDescent="0.2">
      <c r="C159" s="339" t="s">
        <v>352</v>
      </c>
      <c r="D159" s="308"/>
      <c r="E159" s="1691"/>
      <c r="F159" s="836">
        <f t="shared" si="5"/>
        <v>5357.9711717413074</v>
      </c>
      <c r="G159" s="836">
        <f t="shared" si="5"/>
        <v>75431.695545099865</v>
      </c>
    </row>
    <row r="160" spans="3:7" ht="13.5" customHeight="1" x14ac:dyDescent="0.2">
      <c r="C160" s="339" t="s">
        <v>353</v>
      </c>
      <c r="D160" s="308"/>
      <c r="E160" s="1691"/>
      <c r="F160" s="836">
        <f t="shared" si="5"/>
        <v>354.32517132158785</v>
      </c>
      <c r="G160" s="836">
        <f t="shared" si="5"/>
        <v>4962.8107270564278</v>
      </c>
    </row>
    <row r="161" spans="3:8" ht="13.5" customHeight="1" x14ac:dyDescent="0.2">
      <c r="C161" s="692" t="s">
        <v>336</v>
      </c>
      <c r="D161" s="308"/>
      <c r="E161" s="1691"/>
      <c r="F161" s="836">
        <f>+F114</f>
        <v>12454.050954154729</v>
      </c>
      <c r="G161" s="836">
        <f>+G114</f>
        <v>166760.90257062868</v>
      </c>
    </row>
    <row r="162" spans="3:8" ht="13.5" customHeight="1" thickBot="1" x14ac:dyDescent="0.25">
      <c r="C162" s="689" t="s">
        <v>354</v>
      </c>
      <c r="D162" s="308"/>
      <c r="E162" s="1691"/>
      <c r="F162" s="836">
        <f>SUM(F115:F117)</f>
        <v>4875.5622391649567</v>
      </c>
      <c r="G162" s="836">
        <f>SUM(G115:G117)</f>
        <v>68601.124294414782</v>
      </c>
    </row>
    <row r="163" spans="3:8" ht="13.5" customHeight="1" x14ac:dyDescent="0.2">
      <c r="C163" s="1293" t="s">
        <v>1364</v>
      </c>
      <c r="D163" s="308"/>
      <c r="E163" s="1691"/>
      <c r="F163" s="836">
        <f t="shared" ref="F163:G169" si="6">+F118</f>
        <v>2465.9116652786179</v>
      </c>
      <c r="G163" s="836">
        <f t="shared" si="6"/>
        <v>34696.370254479363</v>
      </c>
    </row>
    <row r="164" spans="3:8" ht="13.5" customHeight="1" x14ac:dyDescent="0.2">
      <c r="C164" s="1293" t="s">
        <v>1433</v>
      </c>
      <c r="D164" s="308"/>
      <c r="E164" s="1691"/>
      <c r="F164" s="836">
        <f t="shared" si="6"/>
        <v>8943.1194423769684</v>
      </c>
      <c r="G164" s="836">
        <f t="shared" si="6"/>
        <v>125403.82715463547</v>
      </c>
      <c r="H164" s="1542"/>
    </row>
    <row r="165" spans="3:8" ht="13.5" customHeight="1" x14ac:dyDescent="0.2">
      <c r="C165" s="1293" t="s">
        <v>1651</v>
      </c>
      <c r="D165" s="308"/>
      <c r="E165" s="1691"/>
      <c r="F165" s="836">
        <f t="shared" si="6"/>
        <v>27723.550566918831</v>
      </c>
      <c r="G165" s="836">
        <f t="shared" si="6"/>
        <v>388528.29626261705</v>
      </c>
      <c r="H165" s="1542"/>
    </row>
    <row r="166" spans="3:8" ht="13.5" customHeight="1" x14ac:dyDescent="0.2">
      <c r="C166" s="1293" t="s">
        <v>1667</v>
      </c>
      <c r="D166" s="308"/>
      <c r="E166" s="1691"/>
      <c r="F166" s="836">
        <f t="shared" si="6"/>
        <v>0</v>
      </c>
      <c r="G166" s="836">
        <f t="shared" si="6"/>
        <v>0</v>
      </c>
      <c r="H166" s="1542"/>
    </row>
    <row r="167" spans="3:8" ht="13.5" customHeight="1" x14ac:dyDescent="0.2">
      <c r="C167" s="1293" t="s">
        <v>1668</v>
      </c>
      <c r="D167" s="308"/>
      <c r="E167" s="1691"/>
      <c r="F167" s="836">
        <f t="shared" si="6"/>
        <v>0</v>
      </c>
      <c r="G167" s="836">
        <f t="shared" si="6"/>
        <v>0</v>
      </c>
      <c r="H167" s="1542"/>
    </row>
    <row r="168" spans="3:8" ht="13.5" customHeight="1" x14ac:dyDescent="0.2">
      <c r="C168" s="1293" t="s">
        <v>1669</v>
      </c>
      <c r="D168" s="308"/>
      <c r="E168" s="1691"/>
      <c r="F168" s="836">
        <f t="shared" si="6"/>
        <v>0</v>
      </c>
      <c r="G168" s="836">
        <f t="shared" si="6"/>
        <v>0</v>
      </c>
      <c r="H168" s="1542"/>
    </row>
    <row r="169" spans="3:8" ht="13.5" customHeight="1" x14ac:dyDescent="0.2">
      <c r="C169" s="1293" t="s">
        <v>1696</v>
      </c>
      <c r="D169" s="308"/>
      <c r="E169" s="1691"/>
      <c r="F169" s="836">
        <f t="shared" si="6"/>
        <v>0</v>
      </c>
      <c r="G169" s="836">
        <f t="shared" si="6"/>
        <v>0</v>
      </c>
      <c r="H169" s="1542"/>
    </row>
    <row r="170" spans="3:8" ht="13.5" customHeight="1" x14ac:dyDescent="0.2">
      <c r="C170" s="405" t="s">
        <v>355</v>
      </c>
      <c r="D170" s="835"/>
      <c r="E170" s="1693"/>
      <c r="F170" s="834">
        <f>+SUM(F138:F169)</f>
        <v>6268170.2905525882</v>
      </c>
      <c r="G170" s="834">
        <f t="shared" ref="G170" si="7">+SUM(G138:G169)</f>
        <v>84151924.054702267</v>
      </c>
    </row>
    <row r="171" spans="3:8" ht="13.5" customHeight="1" x14ac:dyDescent="0.2"/>
    <row r="172" spans="3:8" ht="13.5" customHeight="1" x14ac:dyDescent="0.2"/>
    <row r="173" spans="3:8" ht="13.5" customHeight="1" x14ac:dyDescent="0.2"/>
    <row r="174" spans="3:8" ht="13.5" customHeight="1" x14ac:dyDescent="0.2"/>
    <row r="175" spans="3:8" ht="13.5" customHeight="1" x14ac:dyDescent="0.2"/>
    <row r="176" spans="3:8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</sheetData>
  <mergeCells count="5">
    <mergeCell ref="F134:G134"/>
    <mergeCell ref="C2:G2"/>
    <mergeCell ref="C3:G3"/>
    <mergeCell ref="C6:G6"/>
    <mergeCell ref="F8:G8"/>
  </mergeCells>
  <pageMargins left="0.31496062992125984" right="0.31496062992125984" top="0.15748031496062992" bottom="0.15748031496062992" header="0.31496062992125984" footer="0.31496062992125984"/>
  <pageSetup paperSize="9" scale="5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25"/>
  <sheetViews>
    <sheetView showGridLines="0" view="pageBreakPreview" zoomScale="75" zoomScaleNormal="85" workbookViewId="0">
      <selection activeCell="A71" sqref="A71"/>
    </sheetView>
  </sheetViews>
  <sheetFormatPr defaultColWidth="9.140625" defaultRowHeight="12.75" x14ac:dyDescent="0.2"/>
  <cols>
    <col min="1" max="1" width="9.140625" style="319"/>
    <col min="2" max="2" width="35.42578125" style="319" customWidth="1"/>
    <col min="3" max="3" width="25" style="407" customWidth="1"/>
    <col min="4" max="4" width="1.140625" style="407" customWidth="1"/>
    <col min="5" max="5" width="37.7109375" style="407" customWidth="1"/>
    <col min="6" max="6" width="23.7109375" style="407" customWidth="1"/>
    <col min="7" max="7" width="3.42578125" style="319" customWidth="1"/>
    <col min="8" max="8" width="2.5703125" style="319" customWidth="1"/>
    <col min="9" max="9" width="23.5703125" style="1277" customWidth="1"/>
    <col min="10" max="10" width="13.7109375" style="1277" customWidth="1"/>
    <col min="11" max="11" width="9.140625" style="1277"/>
    <col min="12" max="12" width="22.28515625" style="1277" customWidth="1"/>
    <col min="13" max="13" width="11.28515625" style="1278" bestFit="1" customWidth="1"/>
    <col min="14" max="14" width="9.140625" style="1273"/>
    <col min="15" max="15" width="20.85546875" style="1303" bestFit="1" customWidth="1"/>
    <col min="16" max="17" width="9.140625" style="1273"/>
    <col min="18" max="16384" width="9.140625" style="319"/>
  </cols>
  <sheetData>
    <row r="1" spans="2:13" x14ac:dyDescent="0.2">
      <c r="B1" s="407"/>
    </row>
    <row r="2" spans="2:13" x14ac:dyDescent="0.2">
      <c r="B2" s="2400"/>
      <c r="C2" s="2400"/>
      <c r="D2" s="2400"/>
      <c r="E2" s="2400"/>
      <c r="F2" s="2400"/>
    </row>
    <row r="3" spans="2:13" x14ac:dyDescent="0.2">
      <c r="B3" s="2401"/>
      <c r="C3" s="2400"/>
      <c r="D3" s="2400"/>
      <c r="E3" s="2400"/>
      <c r="F3" s="2400"/>
    </row>
    <row r="4" spans="2:13" x14ac:dyDescent="0.2">
      <c r="B4" s="851"/>
      <c r="C4" s="886"/>
      <c r="D4" s="886"/>
      <c r="E4" s="886"/>
      <c r="F4" s="887" t="str">
        <f>+RELACION!C65</f>
        <v>COES/D/DO/STR-INF-016-2013 Revisión 1</v>
      </c>
    </row>
    <row r="5" spans="2:13" x14ac:dyDescent="0.2">
      <c r="B5" s="851"/>
      <c r="C5" s="886"/>
      <c r="D5" s="886"/>
      <c r="E5" s="886"/>
      <c r="F5" s="886"/>
    </row>
    <row r="6" spans="2:13" x14ac:dyDescent="0.2">
      <c r="B6" s="1238" t="s">
        <v>1342</v>
      </c>
      <c r="D6" s="885"/>
    </row>
    <row r="7" spans="2:13" ht="13.5" thickBot="1" x14ac:dyDescent="0.25">
      <c r="B7" s="407"/>
    </row>
    <row r="8" spans="2:13" x14ac:dyDescent="0.2">
      <c r="B8" s="884" t="s">
        <v>533</v>
      </c>
      <c r="C8" s="883" t="s">
        <v>871</v>
      </c>
      <c r="D8" s="305"/>
      <c r="E8" s="884" t="s">
        <v>533</v>
      </c>
      <c r="F8" s="883" t="s">
        <v>871</v>
      </c>
    </row>
    <row r="9" spans="2:13" ht="13.5" thickBot="1" x14ac:dyDescent="0.25">
      <c r="B9" s="882"/>
      <c r="C9" s="850" t="s">
        <v>743</v>
      </c>
      <c r="D9" s="305"/>
      <c r="E9" s="882"/>
      <c r="F9" s="850" t="s">
        <v>743</v>
      </c>
      <c r="I9" s="1279"/>
      <c r="J9" s="1279"/>
    </row>
    <row r="10" spans="2:13" x14ac:dyDescent="0.2">
      <c r="B10" s="881" t="s">
        <v>1517</v>
      </c>
      <c r="C10" s="1361">
        <v>0</v>
      </c>
      <c r="D10" s="305"/>
      <c r="E10" s="878" t="s">
        <v>1568</v>
      </c>
      <c r="F10" s="1309">
        <v>0</v>
      </c>
      <c r="I10" s="1498"/>
      <c r="J10" s="1499"/>
      <c r="L10" s="1274"/>
      <c r="M10" s="1275"/>
    </row>
    <row r="11" spans="2:13" x14ac:dyDescent="0.2">
      <c r="B11" s="879" t="s">
        <v>1518</v>
      </c>
      <c r="C11" s="1306">
        <v>0</v>
      </c>
      <c r="D11" s="305"/>
      <c r="E11" s="881" t="s">
        <v>1569</v>
      </c>
      <c r="F11" s="1310">
        <v>0</v>
      </c>
      <c r="I11" s="1498"/>
      <c r="J11" s="1499"/>
      <c r="L11" s="1274"/>
      <c r="M11" s="1275"/>
    </row>
    <row r="12" spans="2:13" x14ac:dyDescent="0.2">
      <c r="B12" s="878" t="s">
        <v>1519</v>
      </c>
      <c r="C12" s="1308">
        <v>0</v>
      </c>
      <c r="D12" s="305"/>
      <c r="E12" s="881" t="s">
        <v>1570</v>
      </c>
      <c r="F12" s="1310">
        <v>0</v>
      </c>
      <c r="I12" s="1498"/>
      <c r="J12" s="1499"/>
      <c r="L12" s="1274"/>
      <c r="M12" s="1275"/>
    </row>
    <row r="13" spans="2:13" x14ac:dyDescent="0.2">
      <c r="B13" s="881" t="s">
        <v>1520</v>
      </c>
      <c r="C13" s="1307">
        <v>0</v>
      </c>
      <c r="D13" s="305"/>
      <c r="E13" s="881" t="s">
        <v>1571</v>
      </c>
      <c r="F13" s="1310">
        <v>0</v>
      </c>
      <c r="I13" s="1498"/>
      <c r="J13" s="1499"/>
      <c r="L13" s="1274"/>
      <c r="M13" s="1275"/>
    </row>
    <row r="14" spans="2:13" ht="14.25" customHeight="1" x14ac:dyDescent="0.2">
      <c r="B14" s="881" t="s">
        <v>1521</v>
      </c>
      <c r="C14" s="1307">
        <v>0</v>
      </c>
      <c r="D14" s="305"/>
      <c r="E14" s="881" t="s">
        <v>1572</v>
      </c>
      <c r="F14" s="1310">
        <v>0</v>
      </c>
      <c r="I14" s="1498"/>
      <c r="J14" s="1499"/>
      <c r="L14" s="1274"/>
      <c r="M14" s="1275"/>
    </row>
    <row r="15" spans="2:13" x14ac:dyDescent="0.2">
      <c r="B15" s="881" t="s">
        <v>1522</v>
      </c>
      <c r="C15" s="1307">
        <v>0</v>
      </c>
      <c r="D15" s="305"/>
      <c r="E15" s="881" t="s">
        <v>1573</v>
      </c>
      <c r="F15" s="1310">
        <v>0</v>
      </c>
      <c r="I15" s="1498"/>
      <c r="J15" s="1499"/>
      <c r="L15" s="1274"/>
      <c r="M15" s="1275"/>
    </row>
    <row r="16" spans="2:13" x14ac:dyDescent="0.2">
      <c r="B16" s="881" t="s">
        <v>1523</v>
      </c>
      <c r="C16" s="1307">
        <v>0</v>
      </c>
      <c r="D16" s="305"/>
      <c r="E16" s="881" t="s">
        <v>1574</v>
      </c>
      <c r="F16" s="1310">
        <v>0</v>
      </c>
      <c r="I16" s="1498"/>
      <c r="J16" s="1499"/>
      <c r="L16" s="1274"/>
      <c r="M16" s="1275"/>
    </row>
    <row r="17" spans="2:13" x14ac:dyDescent="0.2">
      <c r="B17" s="881" t="s">
        <v>1524</v>
      </c>
      <c r="C17" s="1307">
        <v>0</v>
      </c>
      <c r="D17" s="305"/>
      <c r="E17" s="881" t="s">
        <v>1575</v>
      </c>
      <c r="F17" s="1310">
        <v>0</v>
      </c>
      <c r="I17" s="1498"/>
      <c r="J17" s="1499"/>
      <c r="L17" s="1274"/>
      <c r="M17" s="1275"/>
    </row>
    <row r="18" spans="2:13" x14ac:dyDescent="0.2">
      <c r="B18" s="881" t="s">
        <v>1525</v>
      </c>
      <c r="C18" s="1307">
        <v>0</v>
      </c>
      <c r="D18" s="305"/>
      <c r="E18" s="881" t="s">
        <v>1576</v>
      </c>
      <c r="F18" s="1311">
        <v>0</v>
      </c>
      <c r="I18" s="1498"/>
      <c r="J18" s="1499"/>
      <c r="L18" s="1274"/>
      <c r="M18" s="1275"/>
    </row>
    <row r="19" spans="2:13" x14ac:dyDescent="0.2">
      <c r="B19" s="878" t="s">
        <v>1531</v>
      </c>
      <c r="C19" s="1308">
        <v>0</v>
      </c>
      <c r="D19" s="305"/>
      <c r="E19" s="881" t="s">
        <v>1577</v>
      </c>
      <c r="F19" s="1311">
        <v>0</v>
      </c>
      <c r="I19" s="1498"/>
      <c r="J19" s="1499"/>
      <c r="L19" s="1274"/>
      <c r="M19" s="1275"/>
    </row>
    <row r="20" spans="2:13" x14ac:dyDescent="0.2">
      <c r="B20" s="879" t="s">
        <v>1532</v>
      </c>
      <c r="C20" s="1306">
        <v>0</v>
      </c>
      <c r="D20" s="305"/>
      <c r="E20" s="881" t="s">
        <v>1578</v>
      </c>
      <c r="F20" s="1311">
        <v>0</v>
      </c>
      <c r="I20" s="1498"/>
      <c r="J20" s="1499"/>
      <c r="L20" s="1274"/>
      <c r="M20" s="1275"/>
    </row>
    <row r="21" spans="2:13" x14ac:dyDescent="0.2">
      <c r="B21" s="881" t="s">
        <v>1526</v>
      </c>
      <c r="C21" s="1307">
        <v>0</v>
      </c>
      <c r="D21" s="305"/>
      <c r="E21" s="881" t="s">
        <v>1579</v>
      </c>
      <c r="F21" s="1311">
        <v>0</v>
      </c>
      <c r="I21" s="1498"/>
      <c r="J21" s="1499"/>
      <c r="L21" s="1274"/>
      <c r="M21" s="1275"/>
    </row>
    <row r="22" spans="2:13" x14ac:dyDescent="0.2">
      <c r="B22" s="881" t="s">
        <v>1527</v>
      </c>
      <c r="C22" s="1307">
        <v>0</v>
      </c>
      <c r="D22" s="305"/>
      <c r="E22" s="881" t="s">
        <v>1580</v>
      </c>
      <c r="F22" s="1311">
        <v>0</v>
      </c>
      <c r="I22" s="1498"/>
      <c r="J22" s="1499"/>
      <c r="L22" s="1274"/>
      <c r="M22" s="1275"/>
    </row>
    <row r="23" spans="2:13" x14ac:dyDescent="0.2">
      <c r="B23" s="881" t="s">
        <v>1528</v>
      </c>
      <c r="C23" s="1307">
        <v>0</v>
      </c>
      <c r="D23" s="305"/>
      <c r="E23" s="881" t="s">
        <v>1581</v>
      </c>
      <c r="F23" s="1311">
        <v>0</v>
      </c>
      <c r="I23" s="1498"/>
      <c r="J23" s="1499"/>
      <c r="L23" s="1274"/>
      <c r="M23" s="1275"/>
    </row>
    <row r="24" spans="2:13" x14ac:dyDescent="0.2">
      <c r="B24" s="881" t="s">
        <v>1529</v>
      </c>
      <c r="C24" s="1307">
        <v>0</v>
      </c>
      <c r="D24" s="305"/>
      <c r="E24" s="881" t="s">
        <v>1582</v>
      </c>
      <c r="F24" s="1311">
        <v>0</v>
      </c>
      <c r="I24" s="1498"/>
      <c r="J24" s="1499"/>
      <c r="L24" s="1274"/>
      <c r="M24" s="1275"/>
    </row>
    <row r="25" spans="2:13" x14ac:dyDescent="0.2">
      <c r="B25" s="881" t="s">
        <v>1530</v>
      </c>
      <c r="C25" s="1307">
        <v>0</v>
      </c>
      <c r="D25" s="305"/>
      <c r="E25" s="881" t="s">
        <v>1583</v>
      </c>
      <c r="F25" s="1311">
        <v>0</v>
      </c>
      <c r="I25" s="1498"/>
      <c r="J25" s="1499"/>
      <c r="L25" s="1274"/>
      <c r="M25" s="1275"/>
    </row>
    <row r="26" spans="2:13" x14ac:dyDescent="0.2">
      <c r="B26" s="881" t="s">
        <v>1533</v>
      </c>
      <c r="C26" s="1307">
        <v>0</v>
      </c>
      <c r="D26" s="305"/>
      <c r="E26" s="878" t="s">
        <v>1584</v>
      </c>
      <c r="F26" s="1312">
        <v>0</v>
      </c>
      <c r="I26" s="1498"/>
      <c r="J26" s="1499"/>
      <c r="L26" s="1274"/>
      <c r="M26" s="1275"/>
    </row>
    <row r="27" spans="2:13" x14ac:dyDescent="0.2">
      <c r="B27" s="881" t="s">
        <v>1534</v>
      </c>
      <c r="C27" s="1307">
        <v>0</v>
      </c>
      <c r="D27" s="305"/>
      <c r="E27" s="878" t="s">
        <v>1585</v>
      </c>
      <c r="F27" s="1309">
        <v>0</v>
      </c>
      <c r="I27" s="1498"/>
      <c r="J27" s="1499"/>
      <c r="L27" s="1274"/>
      <c r="M27" s="1275"/>
    </row>
    <row r="28" spans="2:13" x14ac:dyDescent="0.2">
      <c r="B28" s="881" t="s">
        <v>1535</v>
      </c>
      <c r="C28" s="1307">
        <v>0</v>
      </c>
      <c r="D28" s="305"/>
      <c r="E28" s="881" t="s">
        <v>1586</v>
      </c>
      <c r="F28" s="1310">
        <v>0</v>
      </c>
      <c r="I28" s="1498"/>
      <c r="J28" s="1499"/>
      <c r="L28" s="1274"/>
      <c r="M28" s="1275"/>
    </row>
    <row r="29" spans="2:13" x14ac:dyDescent="0.2">
      <c r="B29" s="881" t="s">
        <v>1536</v>
      </c>
      <c r="C29" s="1307">
        <v>0</v>
      </c>
      <c r="D29" s="305"/>
      <c r="E29" s="881" t="s">
        <v>1587</v>
      </c>
      <c r="F29" s="1310">
        <v>0</v>
      </c>
      <c r="I29" s="1498"/>
      <c r="J29" s="1499"/>
      <c r="L29" s="1274"/>
      <c r="M29" s="1275"/>
    </row>
    <row r="30" spans="2:13" x14ac:dyDescent="0.2">
      <c r="B30" s="881" t="s">
        <v>1537</v>
      </c>
      <c r="C30" s="1307">
        <v>0</v>
      </c>
      <c r="D30" s="305"/>
      <c r="E30" s="881" t="s">
        <v>1588</v>
      </c>
      <c r="F30" s="1310">
        <v>0</v>
      </c>
      <c r="I30" s="1498"/>
      <c r="J30" s="1499"/>
      <c r="L30" s="1274"/>
      <c r="M30" s="1275"/>
    </row>
    <row r="31" spans="2:13" x14ac:dyDescent="0.2">
      <c r="B31" s="878" t="s">
        <v>1538</v>
      </c>
      <c r="C31" s="1308">
        <v>0</v>
      </c>
      <c r="D31" s="305"/>
      <c r="E31" s="881" t="s">
        <v>1589</v>
      </c>
      <c r="F31" s="1310">
        <v>0</v>
      </c>
      <c r="I31" s="1498"/>
      <c r="J31" s="1499"/>
      <c r="L31" s="1274"/>
      <c r="M31" s="1275"/>
    </row>
    <row r="32" spans="2:13" x14ac:dyDescent="0.2">
      <c r="B32" s="879" t="s">
        <v>1539</v>
      </c>
      <c r="C32" s="1306">
        <v>0</v>
      </c>
      <c r="D32" s="305"/>
      <c r="E32" s="881" t="s">
        <v>1590</v>
      </c>
      <c r="F32" s="1310">
        <v>0</v>
      </c>
      <c r="I32" s="1498"/>
      <c r="J32" s="1499"/>
      <c r="L32" s="1274"/>
      <c r="M32" s="1275"/>
    </row>
    <row r="33" spans="2:13" x14ac:dyDescent="0.2">
      <c r="B33" s="881" t="s">
        <v>1540</v>
      </c>
      <c r="C33" s="1307">
        <v>0</v>
      </c>
      <c r="D33" s="305"/>
      <c r="E33" s="878" t="s">
        <v>1591</v>
      </c>
      <c r="F33" s="1312">
        <v>0</v>
      </c>
      <c r="I33" s="1498"/>
      <c r="J33" s="1499"/>
      <c r="L33" s="1274"/>
      <c r="M33" s="1275"/>
    </row>
    <row r="34" spans="2:13" x14ac:dyDescent="0.2">
      <c r="B34" s="881" t="s">
        <v>1541</v>
      </c>
      <c r="C34" s="1307">
        <v>0</v>
      </c>
      <c r="D34" s="305"/>
      <c r="E34" s="881" t="s">
        <v>1592</v>
      </c>
      <c r="F34" s="1311">
        <v>0</v>
      </c>
      <c r="I34" s="1498"/>
      <c r="J34" s="1499"/>
      <c r="L34" s="1274"/>
      <c r="M34" s="1275"/>
    </row>
    <row r="35" spans="2:13" x14ac:dyDescent="0.2">
      <c r="B35" s="881" t="s">
        <v>1542</v>
      </c>
      <c r="C35" s="1307">
        <v>0</v>
      </c>
      <c r="D35" s="305"/>
      <c r="E35" s="881" t="s">
        <v>1593</v>
      </c>
      <c r="F35" s="1310">
        <v>0</v>
      </c>
      <c r="I35" s="1498"/>
      <c r="J35" s="1499"/>
      <c r="L35" s="1274"/>
      <c r="M35" s="1275"/>
    </row>
    <row r="36" spans="2:13" x14ac:dyDescent="0.2">
      <c r="B36" s="881" t="s">
        <v>1543</v>
      </c>
      <c r="C36" s="1307">
        <v>0</v>
      </c>
      <c r="D36" s="305"/>
      <c r="E36" s="881" t="s">
        <v>1594</v>
      </c>
      <c r="F36" s="1311">
        <v>0</v>
      </c>
      <c r="I36" s="1498"/>
      <c r="J36" s="1499"/>
      <c r="L36" s="1274"/>
      <c r="M36" s="1275"/>
    </row>
    <row r="37" spans="2:13" x14ac:dyDescent="0.2">
      <c r="B37" s="881" t="s">
        <v>1544</v>
      </c>
      <c r="C37" s="1307">
        <v>0</v>
      </c>
      <c r="D37" s="305"/>
      <c r="E37" s="881" t="s">
        <v>1595</v>
      </c>
      <c r="F37" s="1311">
        <v>0</v>
      </c>
      <c r="I37" s="1498"/>
      <c r="J37" s="1499"/>
      <c r="L37" s="1274"/>
      <c r="M37" s="1275"/>
    </row>
    <row r="38" spans="2:13" x14ac:dyDescent="0.2">
      <c r="B38" s="881" t="s">
        <v>1545</v>
      </c>
      <c r="C38" s="1307">
        <v>0</v>
      </c>
      <c r="D38" s="305"/>
      <c r="E38" s="879" t="s">
        <v>1596</v>
      </c>
      <c r="F38" s="1508">
        <v>0</v>
      </c>
      <c r="I38" s="1498"/>
      <c r="J38" s="1499"/>
      <c r="L38" s="1274"/>
      <c r="M38" s="1275"/>
    </row>
    <row r="39" spans="2:13" x14ac:dyDescent="0.2">
      <c r="B39" s="881" t="s">
        <v>1546</v>
      </c>
      <c r="C39" s="1307">
        <v>0</v>
      </c>
      <c r="D39" s="305"/>
      <c r="E39" s="1314" t="s">
        <v>1597</v>
      </c>
      <c r="F39" s="1310">
        <v>0</v>
      </c>
      <c r="I39" s="1498"/>
      <c r="J39" s="1499"/>
      <c r="L39" s="1274"/>
      <c r="M39" s="1275"/>
    </row>
    <row r="40" spans="2:13" x14ac:dyDescent="0.2">
      <c r="B40" s="881" t="s">
        <v>1547</v>
      </c>
      <c r="C40" s="1307">
        <v>0</v>
      </c>
      <c r="D40" s="305"/>
      <c r="E40" s="881" t="s">
        <v>1598</v>
      </c>
      <c r="F40" s="1307">
        <v>0</v>
      </c>
      <c r="I40" s="1498"/>
      <c r="J40" s="1499"/>
      <c r="L40" s="1274"/>
      <c r="M40" s="1275"/>
    </row>
    <row r="41" spans="2:13" x14ac:dyDescent="0.2">
      <c r="B41" s="881" t="s">
        <v>1548</v>
      </c>
      <c r="C41" s="1307">
        <v>0</v>
      </c>
      <c r="D41" s="305"/>
      <c r="E41" s="881" t="s">
        <v>1599</v>
      </c>
      <c r="F41" s="1307">
        <v>0</v>
      </c>
      <c r="I41" s="1498"/>
      <c r="J41" s="1499"/>
      <c r="L41" s="1274"/>
      <c r="M41" s="1275"/>
    </row>
    <row r="42" spans="2:13" x14ac:dyDescent="0.2">
      <c r="B42" s="881" t="s">
        <v>1549</v>
      </c>
      <c r="C42" s="1307">
        <v>0</v>
      </c>
      <c r="D42" s="305"/>
      <c r="E42" s="881" t="s">
        <v>1600</v>
      </c>
      <c r="F42" s="1307">
        <v>0</v>
      </c>
      <c r="I42" s="1498"/>
      <c r="J42" s="1499"/>
      <c r="L42" s="1274"/>
      <c r="M42" s="1275"/>
    </row>
    <row r="43" spans="2:13" x14ac:dyDescent="0.2">
      <c r="B43" s="881" t="s">
        <v>1550</v>
      </c>
      <c r="C43" s="1307">
        <v>0</v>
      </c>
      <c r="D43" s="305"/>
      <c r="E43" s="881" t="s">
        <v>1601</v>
      </c>
      <c r="F43" s="1307">
        <v>0</v>
      </c>
      <c r="I43" s="1498"/>
      <c r="J43" s="1499"/>
      <c r="L43" s="1274"/>
      <c r="M43" s="1275"/>
    </row>
    <row r="44" spans="2:13" x14ac:dyDescent="0.2">
      <c r="B44" s="881" t="s">
        <v>1551</v>
      </c>
      <c r="C44" s="1307">
        <v>0</v>
      </c>
      <c r="D44" s="305"/>
      <c r="E44" s="881" t="s">
        <v>1602</v>
      </c>
      <c r="F44" s="1307">
        <v>0</v>
      </c>
      <c r="I44" s="1498"/>
      <c r="J44" s="1499"/>
      <c r="L44" s="1274"/>
      <c r="M44" s="1275"/>
    </row>
    <row r="45" spans="2:13" x14ac:dyDescent="0.2">
      <c r="B45" s="881" t="s">
        <v>1552</v>
      </c>
      <c r="C45" s="1307">
        <v>0</v>
      </c>
      <c r="D45" s="305"/>
      <c r="E45" s="881" t="s">
        <v>1603</v>
      </c>
      <c r="F45" s="1307">
        <v>0</v>
      </c>
      <c r="G45" s="876"/>
      <c r="I45" s="1498"/>
      <c r="J45" s="1499"/>
      <c r="L45" s="1274"/>
      <c r="M45" s="1275"/>
    </row>
    <row r="46" spans="2:13" x14ac:dyDescent="0.2">
      <c r="B46" s="881" t="s">
        <v>1553</v>
      </c>
      <c r="C46" s="1307">
        <v>0</v>
      </c>
      <c r="D46" s="305"/>
      <c r="E46" s="881" t="s">
        <v>1604</v>
      </c>
      <c r="F46" s="1307">
        <v>0</v>
      </c>
      <c r="G46" s="876"/>
      <c r="I46" s="1498"/>
      <c r="J46" s="1499"/>
      <c r="L46" s="1274"/>
      <c r="M46" s="1275"/>
    </row>
    <row r="47" spans="2:13" x14ac:dyDescent="0.2">
      <c r="B47" s="878" t="s">
        <v>1554</v>
      </c>
      <c r="C47" s="1308">
        <v>0</v>
      </c>
      <c r="D47" s="305"/>
      <c r="E47" s="1314" t="s">
        <v>1605</v>
      </c>
      <c r="F47" s="1310">
        <v>0</v>
      </c>
      <c r="G47" s="876"/>
      <c r="I47" s="1498"/>
      <c r="J47" s="1499"/>
      <c r="L47" s="1274"/>
      <c r="M47" s="1275"/>
    </row>
    <row r="48" spans="2:13" x14ac:dyDescent="0.2">
      <c r="B48" s="881" t="s">
        <v>1555</v>
      </c>
      <c r="C48" s="1307">
        <v>0</v>
      </c>
      <c r="D48" s="305"/>
      <c r="E48" s="1314" t="s">
        <v>1606</v>
      </c>
      <c r="F48" s="1310">
        <v>0</v>
      </c>
      <c r="G48" s="876"/>
      <c r="I48" s="1498"/>
      <c r="J48" s="1499"/>
      <c r="L48" s="1274"/>
      <c r="M48" s="1275"/>
    </row>
    <row r="49" spans="2:13" x14ac:dyDescent="0.2">
      <c r="B49" s="881" t="s">
        <v>1556</v>
      </c>
      <c r="C49" s="1307">
        <v>0</v>
      </c>
      <c r="D49" s="305"/>
      <c r="E49" s="1314" t="s">
        <v>1607</v>
      </c>
      <c r="F49" s="1310">
        <v>0</v>
      </c>
      <c r="G49" s="876"/>
      <c r="I49" s="1498"/>
      <c r="J49" s="1499"/>
      <c r="L49" s="1274"/>
      <c r="M49" s="1275"/>
    </row>
    <row r="50" spans="2:13" x14ac:dyDescent="0.2">
      <c r="B50" s="881" t="s">
        <v>1557</v>
      </c>
      <c r="C50" s="1307">
        <v>0</v>
      </c>
      <c r="D50" s="305"/>
      <c r="E50" s="1315" t="s">
        <v>1691</v>
      </c>
      <c r="F50" s="1313">
        <v>0</v>
      </c>
      <c r="G50" s="876"/>
      <c r="I50" s="1498"/>
      <c r="J50" s="1499"/>
      <c r="L50" s="1274"/>
      <c r="M50" s="1275"/>
    </row>
    <row r="51" spans="2:13" x14ac:dyDescent="0.2">
      <c r="B51" s="880" t="s">
        <v>1558</v>
      </c>
      <c r="C51" s="1317">
        <v>0</v>
      </c>
      <c r="D51" s="305"/>
      <c r="E51" s="879" t="s">
        <v>1608</v>
      </c>
      <c r="F51" s="1316">
        <v>0</v>
      </c>
      <c r="G51" s="876"/>
      <c r="I51" s="1498"/>
      <c r="J51" s="1499"/>
      <c r="L51" s="1274"/>
      <c r="M51" s="1275"/>
    </row>
    <row r="52" spans="2:13" x14ac:dyDescent="0.2">
      <c r="B52" s="875" t="s">
        <v>1559</v>
      </c>
      <c r="C52" s="1318">
        <v>0</v>
      </c>
      <c r="D52" s="305"/>
      <c r="E52" s="881" t="s">
        <v>1609</v>
      </c>
      <c r="F52" s="1310">
        <v>0</v>
      </c>
      <c r="G52" s="876"/>
      <c r="I52" s="1498"/>
      <c r="J52" s="1499"/>
      <c r="L52" s="1274"/>
      <c r="M52" s="1275"/>
    </row>
    <row r="53" spans="2:13" x14ac:dyDescent="0.2">
      <c r="B53" s="875" t="s">
        <v>1560</v>
      </c>
      <c r="C53" s="1318">
        <v>0</v>
      </c>
      <c r="D53" s="305"/>
      <c r="E53" s="878" t="s">
        <v>1610</v>
      </c>
      <c r="F53" s="1317">
        <v>0</v>
      </c>
      <c r="G53" s="876"/>
      <c r="I53" s="1498"/>
      <c r="J53" s="1499"/>
      <c r="L53" s="1274"/>
      <c r="M53" s="1275"/>
    </row>
    <row r="54" spans="2:13" x14ac:dyDescent="0.2">
      <c r="B54" s="875" t="s">
        <v>1561</v>
      </c>
      <c r="C54" s="1318">
        <v>0</v>
      </c>
      <c r="D54" s="305"/>
      <c r="E54" s="879" t="s">
        <v>1611</v>
      </c>
      <c r="F54" s="1319">
        <v>0</v>
      </c>
      <c r="G54" s="877"/>
      <c r="I54" s="1498"/>
      <c r="J54" s="1499"/>
      <c r="L54" s="1274"/>
      <c r="M54" s="1275"/>
    </row>
    <row r="55" spans="2:13" x14ac:dyDescent="0.2">
      <c r="B55" s="1472" t="s">
        <v>1562</v>
      </c>
      <c r="C55" s="1318">
        <v>0</v>
      </c>
      <c r="D55" s="305"/>
      <c r="E55" s="878" t="s">
        <v>1612</v>
      </c>
      <c r="F55" s="1317">
        <v>0</v>
      </c>
      <c r="G55" s="876"/>
      <c r="I55" s="1498"/>
      <c r="J55" s="1499"/>
      <c r="L55" s="1274"/>
      <c r="M55" s="1275"/>
    </row>
    <row r="56" spans="2:13" x14ac:dyDescent="0.2">
      <c r="B56" s="1496" t="s">
        <v>1563</v>
      </c>
      <c r="C56" s="1319">
        <v>0</v>
      </c>
      <c r="D56" s="305"/>
      <c r="E56" s="1320" t="s">
        <v>1613</v>
      </c>
      <c r="F56" s="1317">
        <v>0</v>
      </c>
      <c r="I56" s="1498"/>
      <c r="J56" s="1499"/>
      <c r="L56" s="1274"/>
      <c r="M56" s="1275"/>
    </row>
    <row r="57" spans="2:13" x14ac:dyDescent="0.2">
      <c r="B57" s="881" t="s">
        <v>1564</v>
      </c>
      <c r="C57" s="1307">
        <v>0</v>
      </c>
      <c r="D57" s="305"/>
      <c r="E57" s="1320" t="s">
        <v>1614</v>
      </c>
      <c r="F57" s="1317">
        <v>0</v>
      </c>
      <c r="I57" s="1498"/>
      <c r="J57" s="1499"/>
      <c r="M57" s="1275"/>
    </row>
    <row r="58" spans="2:13" x14ac:dyDescent="0.2">
      <c r="B58" s="881" t="s">
        <v>1565</v>
      </c>
      <c r="C58" s="1307">
        <v>0</v>
      </c>
      <c r="D58" s="305"/>
      <c r="E58" s="1320" t="s">
        <v>1615</v>
      </c>
      <c r="F58" s="1317">
        <v>0</v>
      </c>
      <c r="I58" s="1498"/>
      <c r="J58" s="1499"/>
      <c r="L58" s="1276"/>
      <c r="M58" s="1275"/>
    </row>
    <row r="59" spans="2:13" ht="13.5" customHeight="1" x14ac:dyDescent="0.2">
      <c r="B59" s="881" t="s">
        <v>1566</v>
      </c>
      <c r="C59" s="1307">
        <v>0</v>
      </c>
      <c r="D59" s="305"/>
      <c r="E59" s="1321" t="s">
        <v>1616</v>
      </c>
      <c r="F59" s="1317">
        <v>0</v>
      </c>
      <c r="I59" s="1498"/>
      <c r="J59" s="1499"/>
      <c r="L59" s="1276"/>
      <c r="M59" s="1275"/>
    </row>
    <row r="60" spans="2:13" x14ac:dyDescent="0.2">
      <c r="B60" s="879" t="s">
        <v>1567</v>
      </c>
      <c r="C60" s="1306">
        <v>0</v>
      </c>
      <c r="D60" s="305"/>
      <c r="E60" s="1322" t="s">
        <v>1617</v>
      </c>
      <c r="F60" s="1317">
        <v>0</v>
      </c>
      <c r="I60" s="1498"/>
      <c r="J60" s="1499"/>
      <c r="L60" s="1276"/>
      <c r="M60" s="1275"/>
    </row>
    <row r="61" spans="2:13" ht="13.5" customHeight="1" x14ac:dyDescent="0.2">
      <c r="D61" s="305"/>
      <c r="E61" s="1321" t="s">
        <v>1618</v>
      </c>
      <c r="F61" s="1323">
        <v>0</v>
      </c>
      <c r="I61" s="1498"/>
      <c r="J61" s="1499"/>
      <c r="L61" s="1276"/>
      <c r="M61" s="1275"/>
    </row>
    <row r="62" spans="2:13" ht="13.5" customHeight="1" x14ac:dyDescent="0.2">
      <c r="D62" s="305"/>
      <c r="E62" s="1324" t="s">
        <v>1619</v>
      </c>
      <c r="F62" s="1325">
        <v>0</v>
      </c>
      <c r="I62" s="1498"/>
      <c r="J62" s="1499"/>
      <c r="L62" s="1276"/>
      <c r="M62" s="1275"/>
    </row>
    <row r="63" spans="2:13" x14ac:dyDescent="0.2">
      <c r="D63" s="305"/>
      <c r="E63" s="1326" t="s">
        <v>1620</v>
      </c>
      <c r="F63" s="1327">
        <v>0</v>
      </c>
      <c r="I63" s="1498"/>
      <c r="J63" s="1499"/>
      <c r="L63" s="1276"/>
      <c r="M63" s="1275"/>
    </row>
    <row r="64" spans="2:13" x14ac:dyDescent="0.2">
      <c r="D64" s="305"/>
      <c r="E64" s="1321" t="s">
        <v>1621</v>
      </c>
      <c r="F64" s="1328">
        <v>0</v>
      </c>
      <c r="I64" s="1498"/>
      <c r="J64" s="1499"/>
      <c r="L64" s="1276"/>
      <c r="M64" s="1275"/>
    </row>
    <row r="65" spans="2:13" x14ac:dyDescent="0.2">
      <c r="E65" s="1322" t="s">
        <v>1622</v>
      </c>
      <c r="F65" s="1507">
        <v>0</v>
      </c>
      <c r="I65" s="1498"/>
      <c r="J65" s="1499"/>
      <c r="L65" s="1276"/>
      <c r="M65" s="1275"/>
    </row>
    <row r="66" spans="2:13" x14ac:dyDescent="0.2">
      <c r="E66" s="1512" t="s">
        <v>1623</v>
      </c>
      <c r="F66" s="431">
        <v>0</v>
      </c>
      <c r="I66" s="1498"/>
      <c r="J66" s="1499"/>
      <c r="L66" s="1276"/>
      <c r="M66" s="1275"/>
    </row>
    <row r="67" spans="2:13" x14ac:dyDescent="0.2">
      <c r="D67" s="1495"/>
      <c r="E67" s="1497" t="s">
        <v>1624</v>
      </c>
      <c r="F67" s="1505">
        <v>0</v>
      </c>
      <c r="I67" s="1498"/>
      <c r="J67" s="1499"/>
      <c r="L67" s="1276"/>
      <c r="M67" s="1275"/>
    </row>
    <row r="68" spans="2:13" x14ac:dyDescent="0.2">
      <c r="D68" s="1495"/>
      <c r="E68" s="1504" t="s">
        <v>1625</v>
      </c>
      <c r="F68" s="1506">
        <v>0</v>
      </c>
      <c r="I68" s="1498"/>
      <c r="J68" s="1499"/>
      <c r="L68" s="1276"/>
      <c r="M68" s="1275"/>
    </row>
    <row r="69" spans="2:13" x14ac:dyDescent="0.2">
      <c r="D69" s="1583"/>
      <c r="E69" s="1504" t="s">
        <v>1626</v>
      </c>
      <c r="F69" s="1506">
        <v>0</v>
      </c>
      <c r="I69" s="1498"/>
      <c r="J69" s="1499"/>
      <c r="L69" s="1276"/>
      <c r="M69" s="1275"/>
    </row>
    <row r="70" spans="2:13" x14ac:dyDescent="0.2">
      <c r="D70" s="1583"/>
      <c r="E70" s="1594" t="s">
        <v>1652</v>
      </c>
      <c r="F70" s="1595">
        <v>0</v>
      </c>
      <c r="I70" s="1498"/>
      <c r="J70" s="1499"/>
      <c r="L70" s="1276"/>
      <c r="M70" s="1275"/>
    </row>
    <row r="71" spans="2:13" x14ac:dyDescent="0.2">
      <c r="D71" s="1583"/>
      <c r="E71" s="1504" t="s">
        <v>1661</v>
      </c>
      <c r="F71" s="1596">
        <v>0</v>
      </c>
      <c r="I71" s="1498"/>
      <c r="J71" s="1499"/>
      <c r="L71" s="1276"/>
      <c r="M71" s="1275"/>
    </row>
    <row r="72" spans="2:13" x14ac:dyDescent="0.2">
      <c r="D72" s="1583"/>
      <c r="E72" s="1504" t="s">
        <v>1662</v>
      </c>
      <c r="F72" s="1596">
        <v>0</v>
      </c>
      <c r="I72" s="1498"/>
      <c r="J72" s="1499"/>
      <c r="L72" s="1276"/>
      <c r="M72" s="1275"/>
    </row>
    <row r="73" spans="2:13" x14ac:dyDescent="0.2">
      <c r="D73" s="1583"/>
      <c r="E73" s="1504" t="s">
        <v>1663</v>
      </c>
      <c r="F73" s="1596">
        <v>0</v>
      </c>
      <c r="I73" s="1498"/>
      <c r="J73" s="1499"/>
      <c r="L73" s="1276"/>
      <c r="M73" s="1275"/>
    </row>
    <row r="74" spans="2:13" ht="13.5" thickBot="1" x14ac:dyDescent="0.25">
      <c r="D74" s="1721"/>
      <c r="E74" s="1744" t="s">
        <v>1698</v>
      </c>
      <c r="F74" s="1745">
        <v>0</v>
      </c>
      <c r="I74" s="1498"/>
      <c r="J74" s="1499"/>
      <c r="L74" s="1276"/>
      <c r="M74" s="1275"/>
    </row>
    <row r="75" spans="2:13" ht="13.5" thickBot="1" x14ac:dyDescent="0.25">
      <c r="D75" s="838"/>
      <c r="F75" s="305"/>
      <c r="I75" s="1498"/>
      <c r="J75" s="1499"/>
      <c r="L75" s="1276"/>
      <c r="M75" s="1275"/>
    </row>
    <row r="76" spans="2:13" x14ac:dyDescent="0.2">
      <c r="B76" s="874"/>
      <c r="C76" s="873" t="s">
        <v>862</v>
      </c>
      <c r="D76" s="1511"/>
      <c r="E76" s="872" t="s">
        <v>861</v>
      </c>
      <c r="F76" s="305"/>
      <c r="I76" s="1498"/>
      <c r="J76" s="1499"/>
      <c r="L76" s="1276"/>
      <c r="M76" s="1275"/>
    </row>
    <row r="77" spans="2:13" x14ac:dyDescent="0.2">
      <c r="B77" s="729" t="s">
        <v>0</v>
      </c>
      <c r="C77" s="341" t="s">
        <v>859</v>
      </c>
      <c r="D77" s="351"/>
      <c r="E77" s="871" t="s">
        <v>858</v>
      </c>
      <c r="F77" s="865"/>
      <c r="I77" s="1498"/>
      <c r="J77" s="1499"/>
      <c r="L77" s="1276"/>
      <c r="M77" s="1275"/>
    </row>
    <row r="78" spans="2:13" ht="13.5" thickBot="1" x14ac:dyDescent="0.25">
      <c r="B78" s="870"/>
      <c r="C78" s="869" t="s">
        <v>743</v>
      </c>
      <c r="D78" s="858"/>
      <c r="E78" s="868" t="s">
        <v>857</v>
      </c>
      <c r="F78" s="865"/>
      <c r="I78" s="1498"/>
      <c r="J78" s="1499"/>
      <c r="L78" s="1276"/>
      <c r="M78" s="1275"/>
    </row>
    <row r="79" spans="2:13" x14ac:dyDescent="0.2">
      <c r="B79" s="866" t="s">
        <v>12</v>
      </c>
      <c r="C79" s="860">
        <v>0</v>
      </c>
      <c r="D79" s="351"/>
      <c r="E79" s="857">
        <v>0</v>
      </c>
      <c r="F79" s="865"/>
      <c r="I79" s="1498"/>
      <c r="J79" s="1499"/>
      <c r="L79" s="1276"/>
      <c r="M79" s="1275"/>
    </row>
    <row r="80" spans="2:13" x14ac:dyDescent="0.2">
      <c r="B80" s="866" t="s">
        <v>39</v>
      </c>
      <c r="C80" s="860">
        <v>0</v>
      </c>
      <c r="D80" s="351"/>
      <c r="E80" s="857">
        <v>0</v>
      </c>
      <c r="F80" s="865"/>
      <c r="I80" s="1498"/>
      <c r="J80" s="1499"/>
      <c r="L80" s="1276"/>
      <c r="M80" s="1275"/>
    </row>
    <row r="81" spans="2:13" x14ac:dyDescent="0.2">
      <c r="B81" s="866" t="s">
        <v>98</v>
      </c>
      <c r="C81" s="860">
        <v>0</v>
      </c>
      <c r="D81" s="351"/>
      <c r="E81" s="857">
        <v>0</v>
      </c>
      <c r="F81" s="865"/>
      <c r="J81" s="1499"/>
      <c r="L81" s="1276"/>
      <c r="M81" s="1275"/>
    </row>
    <row r="82" spans="2:13" x14ac:dyDescent="0.2">
      <c r="B82" s="866" t="s">
        <v>131</v>
      </c>
      <c r="C82" s="860">
        <v>0</v>
      </c>
      <c r="D82" s="351"/>
      <c r="E82" s="857">
        <v>0</v>
      </c>
      <c r="F82" s="865"/>
      <c r="J82" s="1499"/>
      <c r="L82" s="1276"/>
      <c r="M82" s="1275"/>
    </row>
    <row r="83" spans="2:13" x14ac:dyDescent="0.2">
      <c r="B83" s="866" t="s">
        <v>420</v>
      </c>
      <c r="C83" s="860">
        <v>0</v>
      </c>
      <c r="D83" s="351"/>
      <c r="E83" s="857">
        <v>0</v>
      </c>
      <c r="F83" s="865"/>
      <c r="J83" s="1499"/>
      <c r="L83" s="1276"/>
      <c r="M83" s="1275"/>
    </row>
    <row r="84" spans="2:13" x14ac:dyDescent="0.2">
      <c r="B84" s="866" t="s">
        <v>217</v>
      </c>
      <c r="C84" s="860">
        <v>0</v>
      </c>
      <c r="D84" s="351"/>
      <c r="E84" s="857">
        <v>0</v>
      </c>
      <c r="F84" s="865"/>
      <c r="J84" s="1499"/>
      <c r="L84" s="1276"/>
      <c r="M84" s="1275"/>
    </row>
    <row r="85" spans="2:13" x14ac:dyDescent="0.2">
      <c r="B85" s="866" t="s">
        <v>91</v>
      </c>
      <c r="C85" s="860">
        <v>0</v>
      </c>
      <c r="D85" s="351"/>
      <c r="E85" s="857">
        <v>0</v>
      </c>
      <c r="F85" s="865"/>
      <c r="J85" s="1499"/>
      <c r="L85" s="1276"/>
      <c r="M85" s="1275"/>
    </row>
    <row r="86" spans="2:13" x14ac:dyDescent="0.2">
      <c r="B86" s="866" t="s">
        <v>169</v>
      </c>
      <c r="C86" s="860">
        <v>0</v>
      </c>
      <c r="D86" s="351"/>
      <c r="E86" s="857">
        <v>0</v>
      </c>
      <c r="F86" s="865"/>
      <c r="J86" s="1499"/>
      <c r="L86" s="1276"/>
      <c r="M86" s="1275"/>
    </row>
    <row r="87" spans="2:13" x14ac:dyDescent="0.2">
      <c r="B87" s="866" t="s">
        <v>182</v>
      </c>
      <c r="C87" s="860">
        <v>0</v>
      </c>
      <c r="D87" s="351"/>
      <c r="E87" s="857">
        <v>0</v>
      </c>
      <c r="F87" s="865"/>
      <c r="J87" s="1499"/>
      <c r="L87" s="1276"/>
      <c r="M87" s="1275"/>
    </row>
    <row r="88" spans="2:13" x14ac:dyDescent="0.2">
      <c r="B88" s="866" t="s">
        <v>201</v>
      </c>
      <c r="C88" s="860">
        <v>0</v>
      </c>
      <c r="D88" s="351"/>
      <c r="E88" s="857">
        <v>0</v>
      </c>
      <c r="F88" s="865"/>
      <c r="J88" s="1499"/>
      <c r="L88" s="1276"/>
      <c r="M88" s="1275"/>
    </row>
    <row r="89" spans="2:13" x14ac:dyDescent="0.2">
      <c r="B89" s="867" t="s">
        <v>210</v>
      </c>
      <c r="C89" s="860">
        <v>0</v>
      </c>
      <c r="D89" s="351"/>
      <c r="E89" s="857">
        <v>0</v>
      </c>
      <c r="F89" s="865"/>
      <c r="J89" s="1499"/>
      <c r="L89" s="1276"/>
      <c r="M89" s="1275"/>
    </row>
    <row r="90" spans="2:13" x14ac:dyDescent="0.2">
      <c r="B90" s="866" t="s">
        <v>299</v>
      </c>
      <c r="C90" s="860">
        <v>0</v>
      </c>
      <c r="D90" s="351"/>
      <c r="E90" s="857">
        <v>0</v>
      </c>
      <c r="F90" s="865"/>
      <c r="J90" s="1499"/>
      <c r="L90" s="1276"/>
      <c r="M90" s="1275"/>
    </row>
    <row r="91" spans="2:13" x14ac:dyDescent="0.2">
      <c r="B91" s="866" t="s">
        <v>255</v>
      </c>
      <c r="C91" s="860">
        <v>0</v>
      </c>
      <c r="D91" s="351"/>
      <c r="E91" s="857">
        <v>0</v>
      </c>
      <c r="F91" s="865"/>
      <c r="J91" s="1499"/>
      <c r="L91" s="1276"/>
      <c r="M91" s="1275"/>
    </row>
    <row r="92" spans="2:13" ht="13.5" customHeight="1" x14ac:dyDescent="0.2">
      <c r="B92" s="866" t="s">
        <v>266</v>
      </c>
      <c r="C92" s="860">
        <v>0</v>
      </c>
      <c r="D92" s="351"/>
      <c r="E92" s="857">
        <v>0</v>
      </c>
      <c r="F92" s="865"/>
      <c r="J92" s="1499"/>
      <c r="L92" s="1276"/>
      <c r="M92" s="1275"/>
    </row>
    <row r="93" spans="2:13" x14ac:dyDescent="0.2">
      <c r="B93" s="866" t="s">
        <v>348</v>
      </c>
      <c r="C93" s="860">
        <v>0</v>
      </c>
      <c r="D93" s="351"/>
      <c r="E93" s="857">
        <v>0</v>
      </c>
      <c r="F93" s="865"/>
      <c r="J93" s="1499"/>
      <c r="L93" s="1276"/>
      <c r="M93" s="1275"/>
    </row>
    <row r="94" spans="2:13" x14ac:dyDescent="0.2">
      <c r="B94" s="864" t="s">
        <v>729</v>
      </c>
      <c r="C94" s="860">
        <v>0</v>
      </c>
      <c r="D94" s="351"/>
      <c r="E94" s="857">
        <v>0</v>
      </c>
      <c r="F94" s="865"/>
      <c r="J94" s="1499"/>
      <c r="L94" s="1276"/>
      <c r="M94" s="1275"/>
    </row>
    <row r="95" spans="2:13" x14ac:dyDescent="0.2">
      <c r="B95" s="864" t="s">
        <v>297</v>
      </c>
      <c r="C95" s="860">
        <v>0</v>
      </c>
      <c r="D95" s="351"/>
      <c r="E95" s="857">
        <v>0</v>
      </c>
      <c r="J95" s="1499"/>
      <c r="L95" s="1276"/>
      <c r="M95" s="1275"/>
    </row>
    <row r="96" spans="2:13" x14ac:dyDescent="0.2">
      <c r="B96" s="864" t="s">
        <v>349</v>
      </c>
      <c r="C96" s="860">
        <v>0</v>
      </c>
      <c r="D96" s="351"/>
      <c r="E96" s="857">
        <v>0</v>
      </c>
      <c r="J96" s="1499"/>
      <c r="L96" s="1276"/>
      <c r="M96" s="1275"/>
    </row>
    <row r="97" spans="2:13" x14ac:dyDescent="0.2">
      <c r="B97" s="864" t="s">
        <v>328</v>
      </c>
      <c r="C97" s="860">
        <v>0</v>
      </c>
      <c r="D97" s="351"/>
      <c r="E97" s="857">
        <v>0</v>
      </c>
      <c r="J97" s="1499"/>
      <c r="L97" s="1276"/>
      <c r="M97" s="1275"/>
    </row>
    <row r="98" spans="2:13" x14ac:dyDescent="0.2">
      <c r="B98" s="863" t="s">
        <v>350</v>
      </c>
      <c r="C98" s="860">
        <v>0</v>
      </c>
      <c r="D98" s="351"/>
      <c r="E98" s="857">
        <v>0</v>
      </c>
      <c r="J98" s="1499"/>
      <c r="L98" s="1276"/>
      <c r="M98" s="1275"/>
    </row>
    <row r="99" spans="2:13" x14ac:dyDescent="0.2">
      <c r="B99" s="862" t="s">
        <v>351</v>
      </c>
      <c r="C99" s="860">
        <v>0</v>
      </c>
      <c r="D99" s="351"/>
      <c r="E99" s="857">
        <v>0</v>
      </c>
      <c r="J99" s="1499"/>
      <c r="L99" s="1276"/>
      <c r="M99" s="1275"/>
    </row>
    <row r="100" spans="2:13" x14ac:dyDescent="0.2">
      <c r="B100" s="849" t="s">
        <v>352</v>
      </c>
      <c r="C100" s="860">
        <v>0</v>
      </c>
      <c r="D100" s="351"/>
      <c r="E100" s="857">
        <v>0</v>
      </c>
      <c r="J100" s="1499"/>
      <c r="L100" s="1276"/>
      <c r="M100" s="1275"/>
    </row>
    <row r="101" spans="2:13" x14ac:dyDescent="0.2">
      <c r="B101" s="862" t="s">
        <v>353</v>
      </c>
      <c r="C101" s="860">
        <v>0</v>
      </c>
      <c r="D101" s="351"/>
      <c r="E101" s="857">
        <v>0</v>
      </c>
      <c r="J101" s="1499"/>
      <c r="L101" s="1276"/>
      <c r="M101" s="1275"/>
    </row>
    <row r="102" spans="2:13" x14ac:dyDescent="0.2">
      <c r="B102" s="861" t="s">
        <v>336</v>
      </c>
      <c r="C102" s="860">
        <v>0</v>
      </c>
      <c r="D102" s="351"/>
      <c r="E102" s="857">
        <v>0</v>
      </c>
      <c r="J102" s="1499"/>
      <c r="L102" s="1276"/>
      <c r="M102" s="1275"/>
    </row>
    <row r="103" spans="2:13" x14ac:dyDescent="0.2">
      <c r="B103" s="861" t="s">
        <v>354</v>
      </c>
      <c r="C103" s="860">
        <v>0</v>
      </c>
      <c r="D103" s="351"/>
      <c r="E103" s="857">
        <v>0</v>
      </c>
      <c r="J103" s="1499"/>
      <c r="L103" s="1276"/>
      <c r="M103" s="1275"/>
    </row>
    <row r="104" spans="2:13" x14ac:dyDescent="0.2">
      <c r="B104" s="710" t="s">
        <v>1364</v>
      </c>
      <c r="C104" s="860">
        <v>0</v>
      </c>
      <c r="D104" s="351"/>
      <c r="E104" s="857">
        <v>0</v>
      </c>
      <c r="J104" s="1499"/>
      <c r="L104" s="1276"/>
      <c r="M104" s="1275"/>
    </row>
    <row r="105" spans="2:13" ht="12.75" customHeight="1" x14ac:dyDescent="0.2">
      <c r="B105" s="710" t="s">
        <v>1433</v>
      </c>
      <c r="C105" s="860">
        <v>0</v>
      </c>
      <c r="D105" s="351"/>
      <c r="E105" s="857">
        <v>0</v>
      </c>
      <c r="J105" s="1499"/>
      <c r="L105" s="1276"/>
      <c r="M105" s="1275"/>
    </row>
    <row r="106" spans="2:13" ht="12.75" customHeight="1" x14ac:dyDescent="0.2">
      <c r="B106" s="710" t="s">
        <v>1651</v>
      </c>
      <c r="C106" s="860">
        <v>0</v>
      </c>
      <c r="D106" s="308"/>
      <c r="E106" s="857">
        <v>0</v>
      </c>
      <c r="J106" s="1499"/>
      <c r="L106" s="1276"/>
      <c r="M106" s="1275"/>
    </row>
    <row r="107" spans="2:13" ht="12.75" customHeight="1" x14ac:dyDescent="0.2">
      <c r="B107" s="710" t="s">
        <v>1667</v>
      </c>
      <c r="C107" s="860">
        <v>0</v>
      </c>
      <c r="D107" s="308"/>
      <c r="E107" s="857">
        <v>0</v>
      </c>
      <c r="J107" s="1499"/>
      <c r="L107" s="1276"/>
      <c r="M107" s="1275"/>
    </row>
    <row r="108" spans="2:13" ht="12.75" customHeight="1" x14ac:dyDescent="0.2">
      <c r="B108" s="710" t="s">
        <v>1668</v>
      </c>
      <c r="C108" s="860">
        <v>0</v>
      </c>
      <c r="D108" s="308"/>
      <c r="E108" s="857">
        <v>0</v>
      </c>
      <c r="J108" s="1499"/>
      <c r="L108" s="1276"/>
      <c r="M108" s="1275"/>
    </row>
    <row r="109" spans="2:13" x14ac:dyDescent="0.2">
      <c r="B109" s="710" t="s">
        <v>1669</v>
      </c>
      <c r="C109" s="860">
        <v>0</v>
      </c>
      <c r="D109" s="308"/>
      <c r="E109" s="857">
        <v>0</v>
      </c>
      <c r="J109" s="1499"/>
      <c r="L109" s="1276"/>
      <c r="M109" s="1275"/>
    </row>
    <row r="110" spans="2:13" ht="13.5" thickBot="1" x14ac:dyDescent="0.25">
      <c r="B110" s="710" t="s">
        <v>1696</v>
      </c>
      <c r="C110" s="860">
        <v>0</v>
      </c>
      <c r="D110" s="308"/>
      <c r="E110" s="857">
        <v>0</v>
      </c>
      <c r="J110" s="1499"/>
      <c r="L110" s="1276"/>
      <c r="M110" s="1275"/>
    </row>
    <row r="111" spans="2:13" ht="13.5" thickBot="1" x14ac:dyDescent="0.25">
      <c r="B111" s="1533" t="s">
        <v>344</v>
      </c>
      <c r="C111" s="856">
        <f>SUM(C79:C110)</f>
        <v>0</v>
      </c>
      <c r="D111" s="1494"/>
      <c r="E111" s="855">
        <f>SUM(E79:E110)</f>
        <v>0</v>
      </c>
      <c r="J111" s="1499"/>
      <c r="L111" s="1276"/>
      <c r="M111" s="1275"/>
    </row>
    <row r="112" spans="2:13" x14ac:dyDescent="0.2">
      <c r="C112" s="852"/>
      <c r="D112" s="852"/>
      <c r="E112" s="854" t="e">
        <f>+#REF!/$C$111*'6'!$F$140</f>
        <v>#REF!</v>
      </c>
      <c r="J112" s="1499"/>
      <c r="L112" s="1276"/>
      <c r="M112" s="1275"/>
    </row>
    <row r="113" spans="5:13" x14ac:dyDescent="0.2">
      <c r="E113" s="853"/>
      <c r="F113" s="852"/>
      <c r="J113" s="1499"/>
      <c r="L113" s="1280"/>
      <c r="M113" s="1275"/>
    </row>
    <row r="114" spans="5:13" x14ac:dyDescent="0.2">
      <c r="F114" s="852"/>
      <c r="J114" s="1499"/>
      <c r="L114" s="1280"/>
      <c r="M114" s="1275"/>
    </row>
    <row r="115" spans="5:13" x14ac:dyDescent="0.2">
      <c r="J115" s="1499"/>
      <c r="L115" s="1270"/>
      <c r="M115" s="1275"/>
    </row>
    <row r="116" spans="5:13" x14ac:dyDescent="0.2">
      <c r="J116" s="1499"/>
      <c r="L116" s="1270"/>
      <c r="M116" s="1275"/>
    </row>
    <row r="117" spans="5:13" x14ac:dyDescent="0.2">
      <c r="J117" s="1499"/>
    </row>
    <row r="118" spans="5:13" x14ac:dyDescent="0.2">
      <c r="J118" s="1498"/>
    </row>
    <row r="119" spans="5:13" x14ac:dyDescent="0.2">
      <c r="J119" s="1498"/>
    </row>
    <row r="120" spans="5:13" x14ac:dyDescent="0.2">
      <c r="J120" s="1498"/>
    </row>
    <row r="121" spans="5:13" x14ac:dyDescent="0.2">
      <c r="J121" s="1498"/>
    </row>
    <row r="122" spans="5:13" x14ac:dyDescent="0.2">
      <c r="J122" s="1498"/>
    </row>
    <row r="123" spans="5:13" x14ac:dyDescent="0.2">
      <c r="J123" s="1498"/>
    </row>
    <row r="124" spans="5:13" x14ac:dyDescent="0.2">
      <c r="J124" s="1498"/>
    </row>
    <row r="125" spans="5:13" x14ac:dyDescent="0.2">
      <c r="J125" s="1498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B105"/>
  <sheetViews>
    <sheetView showGridLines="0" view="pageBreakPreview" zoomScale="86" zoomScaleNormal="100" zoomScaleSheetLayoutView="86" workbookViewId="0">
      <selection activeCell="A71" sqref="A71"/>
    </sheetView>
  </sheetViews>
  <sheetFormatPr defaultColWidth="9.140625" defaultRowHeight="12.75" x14ac:dyDescent="0.2"/>
  <cols>
    <col min="1" max="1" width="21.28515625" style="888" customWidth="1"/>
    <col min="2" max="2" width="9.42578125" style="888" customWidth="1"/>
    <col min="3" max="3" width="8.5703125" style="888" customWidth="1"/>
    <col min="4" max="4" width="10.140625" style="888" hidden="1" customWidth="1"/>
    <col min="5" max="5" width="8.7109375" style="888" customWidth="1"/>
    <col min="6" max="6" width="9.42578125" style="888" customWidth="1"/>
    <col min="7" max="7" width="8.7109375" style="888" customWidth="1"/>
    <col min="8" max="9" width="11.7109375" style="888" customWidth="1"/>
    <col min="10" max="10" width="11.28515625" style="888" hidden="1" customWidth="1"/>
    <col min="11" max="12" width="10.5703125" style="888" hidden="1" customWidth="1"/>
    <col min="13" max="13" width="8.7109375" style="888" customWidth="1"/>
    <col min="14" max="14" width="8.7109375" style="888" hidden="1" customWidth="1"/>
    <col min="15" max="15" width="8.7109375" style="888" customWidth="1"/>
    <col min="16" max="16" width="11.85546875" style="888" customWidth="1"/>
    <col min="17" max="17" width="9.42578125" style="888" hidden="1" customWidth="1"/>
    <col min="18" max="18" width="8.42578125" style="888" customWidth="1"/>
    <col min="19" max="20" width="8.7109375" style="888" hidden="1" customWidth="1"/>
    <col min="21" max="21" width="9.140625" style="888" hidden="1" customWidth="1"/>
    <col min="22" max="22" width="9.140625" style="888" customWidth="1"/>
    <col min="23" max="23" width="9.140625" style="888" hidden="1" customWidth="1"/>
    <col min="24" max="24" width="11.42578125" style="888" hidden="1" customWidth="1"/>
    <col min="25" max="25" width="10.28515625" style="888" bestFit="1" customWidth="1"/>
    <col min="26" max="26" width="9.28515625" style="888" bestFit="1" customWidth="1"/>
    <col min="27" max="27" width="9.28515625" style="888" hidden="1" customWidth="1"/>
    <col min="28" max="28" width="9.140625" style="888" hidden="1" customWidth="1"/>
    <col min="29" max="16384" width="9.140625" style="888"/>
  </cols>
  <sheetData>
    <row r="3" spans="1:28" x14ac:dyDescent="0.2">
      <c r="A3" s="2406"/>
      <c r="B3" s="2406"/>
      <c r="C3" s="2406"/>
      <c r="D3" s="2406"/>
      <c r="E3" s="2406"/>
      <c r="F3" s="2406"/>
      <c r="G3" s="2406"/>
      <c r="H3" s="2406"/>
      <c r="I3" s="2406"/>
      <c r="J3" s="2406"/>
      <c r="K3" s="2406"/>
      <c r="L3" s="2406"/>
      <c r="M3" s="2406"/>
      <c r="N3" s="2406"/>
      <c r="O3" s="2406"/>
      <c r="P3" s="2406"/>
      <c r="Q3" s="2406"/>
      <c r="R3" s="2406"/>
      <c r="S3" s="2406"/>
      <c r="T3" s="2406"/>
      <c r="U3" s="2406"/>
      <c r="V3" s="2406"/>
      <c r="W3" s="2406"/>
      <c r="X3" s="2406"/>
      <c r="Y3" s="2406"/>
      <c r="Z3" s="2406"/>
      <c r="AA3" s="1679"/>
    </row>
    <row r="4" spans="1:28" x14ac:dyDescent="0.2">
      <c r="Z4" s="914" t="str">
        <f>+RELACION!C65</f>
        <v>COES/D/DO/STR-INF-016-2013 Revisión 1</v>
      </c>
      <c r="AA4" s="914"/>
    </row>
    <row r="5" spans="1:28" x14ac:dyDescent="0.2">
      <c r="Z5" s="914"/>
      <c r="AA5" s="914"/>
    </row>
    <row r="6" spans="1:28" x14ac:dyDescent="0.2">
      <c r="A6" s="2405" t="s">
        <v>1343</v>
      </c>
      <c r="B6" s="2405"/>
      <c r="C6" s="2405"/>
      <c r="D6" s="2405"/>
      <c r="E6" s="2405"/>
      <c r="F6" s="2405"/>
      <c r="G6" s="2405"/>
      <c r="H6" s="2405"/>
      <c r="I6" s="2405"/>
      <c r="J6" s="2405"/>
      <c r="K6" s="2405"/>
      <c r="L6" s="2405"/>
      <c r="M6" s="2405"/>
      <c r="N6" s="2405"/>
      <c r="O6" s="2405"/>
      <c r="P6" s="2405"/>
      <c r="Q6" s="2405"/>
      <c r="R6" s="2405"/>
      <c r="S6" s="2405"/>
      <c r="T6" s="2405"/>
      <c r="U6" s="2405"/>
      <c r="V6" s="2405"/>
      <c r="W6" s="2405"/>
      <c r="X6" s="2405"/>
      <c r="Y6" s="2405"/>
      <c r="Z6" s="2405"/>
      <c r="AA6" s="1678"/>
    </row>
    <row r="7" spans="1:28" ht="13.5" thickBot="1" x14ac:dyDescent="0.25">
      <c r="A7" s="1173"/>
      <c r="B7" s="1173"/>
      <c r="C7" s="1173"/>
      <c r="D7" s="1173"/>
      <c r="E7" s="1173"/>
      <c r="F7" s="1173"/>
      <c r="G7" s="1173"/>
      <c r="H7" s="1173"/>
      <c r="I7" s="1173"/>
      <c r="J7" s="1173"/>
      <c r="K7" s="1173"/>
      <c r="L7" s="1173"/>
      <c r="M7" s="1173"/>
      <c r="N7" s="1173"/>
      <c r="O7" s="1173"/>
      <c r="P7" s="1173"/>
      <c r="Q7" s="1173"/>
      <c r="R7" s="1173"/>
      <c r="S7" s="1173"/>
      <c r="T7" s="1173"/>
      <c r="U7" s="1173"/>
      <c r="V7" s="1173"/>
      <c r="W7" s="1173"/>
      <c r="X7" s="1173"/>
      <c r="Y7" s="1173"/>
      <c r="Z7" s="1173"/>
      <c r="AA7" s="1173"/>
    </row>
    <row r="8" spans="1:28" s="909" customFormat="1" ht="17.25" customHeight="1" x14ac:dyDescent="0.15">
      <c r="A8" s="913" t="s">
        <v>880</v>
      </c>
      <c r="B8" s="1373" t="s">
        <v>39</v>
      </c>
      <c r="C8" s="1373" t="s">
        <v>169</v>
      </c>
      <c r="D8" s="1373" t="s">
        <v>201</v>
      </c>
      <c r="E8" s="1374" t="s">
        <v>131</v>
      </c>
      <c r="F8" s="1374" t="s">
        <v>131</v>
      </c>
      <c r="G8" s="1374" t="s">
        <v>182</v>
      </c>
      <c r="H8" s="1373" t="s">
        <v>420</v>
      </c>
      <c r="I8" s="1373" t="s">
        <v>420</v>
      </c>
      <c r="J8" s="1373" t="s">
        <v>299</v>
      </c>
      <c r="K8" s="1373" t="s">
        <v>39</v>
      </c>
      <c r="L8" s="1373" t="s">
        <v>98</v>
      </c>
      <c r="M8" s="1373" t="s">
        <v>299</v>
      </c>
      <c r="N8" s="1373" t="s">
        <v>299</v>
      </c>
      <c r="O8" s="1373" t="s">
        <v>299</v>
      </c>
      <c r="P8" s="1373" t="s">
        <v>420</v>
      </c>
      <c r="Q8" s="1373" t="s">
        <v>397</v>
      </c>
      <c r="R8" s="1373" t="s">
        <v>397</v>
      </c>
      <c r="S8" s="1374" t="s">
        <v>299</v>
      </c>
      <c r="T8" s="1374" t="s">
        <v>299</v>
      </c>
      <c r="U8" s="1373" t="s">
        <v>12</v>
      </c>
      <c r="V8" s="1373" t="s">
        <v>328</v>
      </c>
      <c r="W8" s="1373" t="s">
        <v>39</v>
      </c>
      <c r="X8" s="1373" t="s">
        <v>397</v>
      </c>
      <c r="Y8" s="1375" t="s">
        <v>217</v>
      </c>
      <c r="Z8" s="1376" t="s">
        <v>217</v>
      </c>
      <c r="AA8" s="1683" t="s">
        <v>91</v>
      </c>
      <c r="AB8" s="912" t="s">
        <v>39</v>
      </c>
    </row>
    <row r="9" spans="1:28" s="909" customFormat="1" ht="9" x14ac:dyDescent="0.15">
      <c r="A9" s="911"/>
      <c r="B9" s="1377" t="s">
        <v>867</v>
      </c>
      <c r="C9" s="1377" t="s">
        <v>860</v>
      </c>
      <c r="D9" s="1378" t="s">
        <v>411</v>
      </c>
      <c r="E9" s="1378" t="s">
        <v>391</v>
      </c>
      <c r="F9" s="1378" t="s">
        <v>879</v>
      </c>
      <c r="G9" s="1378" t="s">
        <v>855</v>
      </c>
      <c r="H9" s="1378" t="s">
        <v>865</v>
      </c>
      <c r="I9" s="1377" t="s">
        <v>402</v>
      </c>
      <c r="J9" s="1377" t="s">
        <v>878</v>
      </c>
      <c r="K9" s="1377" t="s">
        <v>1371</v>
      </c>
      <c r="L9" s="1377" t="s">
        <v>877</v>
      </c>
      <c r="M9" s="1377" t="s">
        <v>849</v>
      </c>
      <c r="N9" s="1377" t="s">
        <v>876</v>
      </c>
      <c r="O9" s="1377" t="s">
        <v>875</v>
      </c>
      <c r="P9" s="1377" t="s">
        <v>869</v>
      </c>
      <c r="Q9" s="1377" t="s">
        <v>866</v>
      </c>
      <c r="R9" s="1379" t="s">
        <v>1692</v>
      </c>
      <c r="S9" s="1379" t="s">
        <v>874</v>
      </c>
      <c r="T9" s="1379" t="s">
        <v>873</v>
      </c>
      <c r="U9" s="1380" t="s">
        <v>870</v>
      </c>
      <c r="V9" s="1380" t="s">
        <v>852</v>
      </c>
      <c r="W9" s="1380" t="s">
        <v>863</v>
      </c>
      <c r="X9" s="1379" t="s">
        <v>853</v>
      </c>
      <c r="Y9" s="1762" t="s">
        <v>864</v>
      </c>
      <c r="Z9" s="1763" t="s">
        <v>854</v>
      </c>
      <c r="AA9" s="1684" t="s">
        <v>1693</v>
      </c>
      <c r="AB9" s="910" t="s">
        <v>1370</v>
      </c>
    </row>
    <row r="10" spans="1:28" ht="13.5" x14ac:dyDescent="0.25">
      <c r="A10" s="896" t="s">
        <v>12</v>
      </c>
      <c r="B10" s="1329">
        <v>0</v>
      </c>
      <c r="C10" s="1329">
        <v>0</v>
      </c>
      <c r="D10" s="1329">
        <v>0</v>
      </c>
      <c r="E10" s="1329">
        <v>0</v>
      </c>
      <c r="F10" s="1329">
        <v>0</v>
      </c>
      <c r="G10" s="1329">
        <v>0</v>
      </c>
      <c r="H10" s="1329">
        <v>0</v>
      </c>
      <c r="I10" s="1329">
        <v>0</v>
      </c>
      <c r="J10" s="1329">
        <v>0</v>
      </c>
      <c r="K10" s="1329">
        <v>0</v>
      </c>
      <c r="L10" s="1330">
        <v>0</v>
      </c>
      <c r="M10" s="1329">
        <v>0</v>
      </c>
      <c r="N10" s="1329">
        <v>0</v>
      </c>
      <c r="O10" s="1329">
        <v>0</v>
      </c>
      <c r="P10" s="1329">
        <v>0</v>
      </c>
      <c r="Q10" s="1330">
        <v>0</v>
      </c>
      <c r="R10" s="1330">
        <v>0</v>
      </c>
      <c r="S10" s="1329">
        <v>0</v>
      </c>
      <c r="T10" s="1329">
        <v>0</v>
      </c>
      <c r="U10" s="1330">
        <v>0</v>
      </c>
      <c r="V10" s="1329">
        <v>0</v>
      </c>
      <c r="W10" s="1330">
        <v>0</v>
      </c>
      <c r="X10" s="1330">
        <v>0</v>
      </c>
      <c r="Y10" s="1329">
        <v>0</v>
      </c>
      <c r="Z10" s="1331">
        <v>0</v>
      </c>
      <c r="AA10" s="1331">
        <v>0</v>
      </c>
      <c r="AB10" s="1329">
        <v>0</v>
      </c>
    </row>
    <row r="11" spans="1:28" ht="13.5" x14ac:dyDescent="0.25">
      <c r="A11" s="896" t="s">
        <v>39</v>
      </c>
      <c r="B11" s="1332">
        <v>0</v>
      </c>
      <c r="C11" s="1332">
        <v>0</v>
      </c>
      <c r="D11" s="1332">
        <v>0</v>
      </c>
      <c r="E11" s="1332">
        <v>0</v>
      </c>
      <c r="F11" s="1332">
        <v>0</v>
      </c>
      <c r="G11" s="1332">
        <v>0</v>
      </c>
      <c r="H11" s="1332">
        <v>0</v>
      </c>
      <c r="I11" s="1332">
        <v>0</v>
      </c>
      <c r="J11" s="1332">
        <v>0</v>
      </c>
      <c r="K11" s="1332">
        <v>0</v>
      </c>
      <c r="L11" s="1333">
        <v>0</v>
      </c>
      <c r="M11" s="1332">
        <v>0</v>
      </c>
      <c r="N11" s="1332">
        <v>0</v>
      </c>
      <c r="O11" s="1332">
        <v>0</v>
      </c>
      <c r="P11" s="1332">
        <v>0</v>
      </c>
      <c r="Q11" s="1333">
        <v>0</v>
      </c>
      <c r="R11" s="1333">
        <v>0</v>
      </c>
      <c r="S11" s="1332">
        <v>0</v>
      </c>
      <c r="T11" s="1332">
        <v>0</v>
      </c>
      <c r="U11" s="1333">
        <v>0</v>
      </c>
      <c r="V11" s="1332">
        <v>0</v>
      </c>
      <c r="W11" s="1333">
        <v>0</v>
      </c>
      <c r="X11" s="1333">
        <v>0</v>
      </c>
      <c r="Y11" s="1332">
        <v>0</v>
      </c>
      <c r="Z11" s="1334">
        <v>0</v>
      </c>
      <c r="AA11" s="1334">
        <v>0</v>
      </c>
      <c r="AB11" s="1332">
        <v>0</v>
      </c>
    </row>
    <row r="12" spans="1:28" ht="13.5" x14ac:dyDescent="0.25">
      <c r="A12" s="896" t="s">
        <v>98</v>
      </c>
      <c r="B12" s="1332">
        <v>0</v>
      </c>
      <c r="C12" s="1332">
        <v>0</v>
      </c>
      <c r="D12" s="1332">
        <v>0</v>
      </c>
      <c r="E12" s="1332">
        <v>0</v>
      </c>
      <c r="F12" s="1332">
        <v>0</v>
      </c>
      <c r="G12" s="1332">
        <v>0</v>
      </c>
      <c r="H12" s="1332">
        <v>0</v>
      </c>
      <c r="I12" s="1332">
        <v>0</v>
      </c>
      <c r="J12" s="1332">
        <v>0</v>
      </c>
      <c r="K12" s="1332">
        <v>0</v>
      </c>
      <c r="L12" s="1333">
        <v>0</v>
      </c>
      <c r="M12" s="1332">
        <v>0</v>
      </c>
      <c r="N12" s="1332">
        <v>0</v>
      </c>
      <c r="O12" s="1332">
        <v>0</v>
      </c>
      <c r="P12" s="1332">
        <v>0</v>
      </c>
      <c r="Q12" s="1333">
        <v>0</v>
      </c>
      <c r="R12" s="1333">
        <v>0</v>
      </c>
      <c r="S12" s="1332">
        <v>0</v>
      </c>
      <c r="T12" s="1332">
        <v>0</v>
      </c>
      <c r="U12" s="1333">
        <v>0</v>
      </c>
      <c r="V12" s="1332">
        <v>0</v>
      </c>
      <c r="W12" s="1333">
        <v>0</v>
      </c>
      <c r="X12" s="1333">
        <v>0</v>
      </c>
      <c r="Y12" s="1332">
        <v>0</v>
      </c>
      <c r="Z12" s="1334">
        <v>0</v>
      </c>
      <c r="AA12" s="1334">
        <v>0</v>
      </c>
      <c r="AB12" s="1332">
        <v>0</v>
      </c>
    </row>
    <row r="13" spans="1:28" ht="14.25" customHeight="1" x14ac:dyDescent="0.25">
      <c r="A13" s="896" t="s">
        <v>131</v>
      </c>
      <c r="B13" s="1332">
        <v>0</v>
      </c>
      <c r="C13" s="1332">
        <v>0</v>
      </c>
      <c r="D13" s="1332">
        <v>0</v>
      </c>
      <c r="E13" s="1332">
        <v>0</v>
      </c>
      <c r="F13" s="1332">
        <v>0</v>
      </c>
      <c r="G13" s="1332">
        <v>0</v>
      </c>
      <c r="H13" s="1332">
        <v>0</v>
      </c>
      <c r="I13" s="1332">
        <v>0</v>
      </c>
      <c r="J13" s="1332">
        <v>0</v>
      </c>
      <c r="K13" s="1332">
        <v>0</v>
      </c>
      <c r="L13" s="1333">
        <v>0</v>
      </c>
      <c r="M13" s="1332">
        <v>0</v>
      </c>
      <c r="N13" s="1332">
        <v>0</v>
      </c>
      <c r="O13" s="1332">
        <v>0</v>
      </c>
      <c r="P13" s="1332">
        <v>0</v>
      </c>
      <c r="Q13" s="1333">
        <v>0</v>
      </c>
      <c r="R13" s="1333">
        <v>0</v>
      </c>
      <c r="S13" s="1332">
        <v>0</v>
      </c>
      <c r="T13" s="1332">
        <v>0</v>
      </c>
      <c r="U13" s="1333">
        <v>0</v>
      </c>
      <c r="V13" s="1332">
        <v>0</v>
      </c>
      <c r="W13" s="1333">
        <v>0</v>
      </c>
      <c r="X13" s="1333">
        <v>0</v>
      </c>
      <c r="Y13" s="1332">
        <v>0</v>
      </c>
      <c r="Z13" s="1334">
        <v>0</v>
      </c>
      <c r="AA13" s="1334">
        <v>0</v>
      </c>
      <c r="AB13" s="1332">
        <v>0</v>
      </c>
    </row>
    <row r="14" spans="1:28" ht="13.5" customHeight="1" x14ac:dyDescent="0.25">
      <c r="A14" s="896" t="s">
        <v>420</v>
      </c>
      <c r="B14" s="1332">
        <v>0</v>
      </c>
      <c r="C14" s="1332">
        <v>0</v>
      </c>
      <c r="D14" s="1332">
        <v>0</v>
      </c>
      <c r="E14" s="1332">
        <v>0</v>
      </c>
      <c r="F14" s="1332">
        <v>0</v>
      </c>
      <c r="G14" s="1332">
        <v>0</v>
      </c>
      <c r="H14" s="1332">
        <v>0</v>
      </c>
      <c r="I14" s="1332">
        <v>0</v>
      </c>
      <c r="J14" s="1332">
        <v>0</v>
      </c>
      <c r="K14" s="1332">
        <v>0</v>
      </c>
      <c r="L14" s="1333">
        <v>0</v>
      </c>
      <c r="M14" s="1332">
        <v>0</v>
      </c>
      <c r="N14" s="1332">
        <v>0</v>
      </c>
      <c r="O14" s="1332">
        <v>0</v>
      </c>
      <c r="P14" s="1332">
        <v>0</v>
      </c>
      <c r="Q14" s="1333">
        <v>0</v>
      </c>
      <c r="R14" s="1333">
        <v>0</v>
      </c>
      <c r="S14" s="1332">
        <v>0</v>
      </c>
      <c r="T14" s="1332">
        <v>0</v>
      </c>
      <c r="U14" s="1333">
        <v>0</v>
      </c>
      <c r="V14" s="1332">
        <v>0</v>
      </c>
      <c r="W14" s="1333">
        <v>0</v>
      </c>
      <c r="X14" s="1333">
        <v>0</v>
      </c>
      <c r="Y14" s="1332">
        <v>0</v>
      </c>
      <c r="Z14" s="1334">
        <v>0</v>
      </c>
      <c r="AA14" s="1334">
        <v>0</v>
      </c>
      <c r="AB14" s="1332">
        <v>0</v>
      </c>
    </row>
    <row r="15" spans="1:28" ht="13.5" customHeight="1" x14ac:dyDescent="0.25">
      <c r="A15" s="896" t="s">
        <v>217</v>
      </c>
      <c r="B15" s="1332">
        <v>0</v>
      </c>
      <c r="C15" s="1332">
        <v>0</v>
      </c>
      <c r="D15" s="1332">
        <v>0</v>
      </c>
      <c r="E15" s="1332">
        <v>0</v>
      </c>
      <c r="F15" s="1332">
        <v>0</v>
      </c>
      <c r="G15" s="1332">
        <v>0</v>
      </c>
      <c r="H15" s="1332">
        <v>0</v>
      </c>
      <c r="I15" s="1332">
        <v>0</v>
      </c>
      <c r="J15" s="1332">
        <v>0</v>
      </c>
      <c r="K15" s="1332">
        <v>0</v>
      </c>
      <c r="L15" s="1333">
        <v>0</v>
      </c>
      <c r="M15" s="1332">
        <v>0</v>
      </c>
      <c r="N15" s="1332">
        <v>0</v>
      </c>
      <c r="O15" s="1332">
        <v>0</v>
      </c>
      <c r="P15" s="1332">
        <v>0</v>
      </c>
      <c r="Q15" s="1333">
        <v>0</v>
      </c>
      <c r="R15" s="1333">
        <v>0</v>
      </c>
      <c r="S15" s="1332">
        <v>0</v>
      </c>
      <c r="T15" s="1332">
        <v>0</v>
      </c>
      <c r="U15" s="1333">
        <v>0</v>
      </c>
      <c r="V15" s="1332">
        <v>0</v>
      </c>
      <c r="W15" s="1333">
        <v>0</v>
      </c>
      <c r="X15" s="1333">
        <v>0</v>
      </c>
      <c r="Y15" s="1332">
        <v>0</v>
      </c>
      <c r="Z15" s="1334">
        <v>0</v>
      </c>
      <c r="AA15" s="1334">
        <v>0</v>
      </c>
      <c r="AB15" s="1332">
        <v>0</v>
      </c>
    </row>
    <row r="16" spans="1:28" ht="12.75" customHeight="1" x14ac:dyDescent="0.25">
      <c r="A16" s="896" t="s">
        <v>91</v>
      </c>
      <c r="B16" s="1332">
        <v>0</v>
      </c>
      <c r="C16" s="1332">
        <v>0</v>
      </c>
      <c r="D16" s="1332">
        <v>0</v>
      </c>
      <c r="E16" s="1332">
        <v>0</v>
      </c>
      <c r="F16" s="1332">
        <v>0</v>
      </c>
      <c r="G16" s="1332">
        <v>0</v>
      </c>
      <c r="H16" s="1332">
        <v>0</v>
      </c>
      <c r="I16" s="1332">
        <v>0</v>
      </c>
      <c r="J16" s="1332">
        <v>0</v>
      </c>
      <c r="K16" s="1332">
        <v>0</v>
      </c>
      <c r="L16" s="1333">
        <v>0</v>
      </c>
      <c r="M16" s="1332">
        <v>0</v>
      </c>
      <c r="N16" s="1332">
        <v>0</v>
      </c>
      <c r="O16" s="1332">
        <v>0</v>
      </c>
      <c r="P16" s="1332">
        <v>0</v>
      </c>
      <c r="Q16" s="1333">
        <v>0</v>
      </c>
      <c r="R16" s="1333">
        <v>0</v>
      </c>
      <c r="S16" s="1332">
        <v>0</v>
      </c>
      <c r="T16" s="1332">
        <v>0</v>
      </c>
      <c r="U16" s="1333">
        <v>0</v>
      </c>
      <c r="V16" s="1332">
        <v>0</v>
      </c>
      <c r="W16" s="1333">
        <v>0</v>
      </c>
      <c r="X16" s="1333">
        <v>0</v>
      </c>
      <c r="Y16" s="1332">
        <v>0</v>
      </c>
      <c r="Z16" s="1334">
        <v>0</v>
      </c>
      <c r="AA16" s="1334">
        <v>0</v>
      </c>
      <c r="AB16" s="1332">
        <v>0</v>
      </c>
    </row>
    <row r="17" spans="1:28" ht="13.5" x14ac:dyDescent="0.25">
      <c r="A17" s="896" t="s">
        <v>169</v>
      </c>
      <c r="B17" s="1332">
        <v>0</v>
      </c>
      <c r="C17" s="1332">
        <v>0</v>
      </c>
      <c r="D17" s="1332">
        <v>0</v>
      </c>
      <c r="E17" s="1332">
        <v>0</v>
      </c>
      <c r="F17" s="1332">
        <v>0</v>
      </c>
      <c r="G17" s="1332">
        <v>0</v>
      </c>
      <c r="H17" s="1332">
        <v>0</v>
      </c>
      <c r="I17" s="1332">
        <v>0</v>
      </c>
      <c r="J17" s="1332">
        <v>0</v>
      </c>
      <c r="K17" s="1332">
        <v>0</v>
      </c>
      <c r="L17" s="1333">
        <v>0</v>
      </c>
      <c r="M17" s="1332">
        <v>0</v>
      </c>
      <c r="N17" s="1332">
        <v>0</v>
      </c>
      <c r="O17" s="1332">
        <v>0</v>
      </c>
      <c r="P17" s="1332">
        <v>0</v>
      </c>
      <c r="Q17" s="1333">
        <v>0</v>
      </c>
      <c r="R17" s="1333">
        <v>0</v>
      </c>
      <c r="S17" s="1332">
        <v>0</v>
      </c>
      <c r="T17" s="1332">
        <v>0</v>
      </c>
      <c r="U17" s="1333">
        <v>0</v>
      </c>
      <c r="V17" s="1332">
        <v>0</v>
      </c>
      <c r="W17" s="1333">
        <v>0</v>
      </c>
      <c r="X17" s="1333">
        <v>0</v>
      </c>
      <c r="Y17" s="1332">
        <v>0</v>
      </c>
      <c r="Z17" s="1334">
        <v>0</v>
      </c>
      <c r="AA17" s="1334">
        <v>0</v>
      </c>
      <c r="AB17" s="1332">
        <v>0</v>
      </c>
    </row>
    <row r="18" spans="1:28" ht="12.75" customHeight="1" x14ac:dyDescent="0.25">
      <c r="A18" s="896" t="s">
        <v>182</v>
      </c>
      <c r="B18" s="1332">
        <v>0</v>
      </c>
      <c r="C18" s="1332">
        <v>0</v>
      </c>
      <c r="D18" s="1332">
        <v>0</v>
      </c>
      <c r="E18" s="1332">
        <v>0</v>
      </c>
      <c r="F18" s="1332">
        <v>0</v>
      </c>
      <c r="G18" s="1332">
        <v>0</v>
      </c>
      <c r="H18" s="1332">
        <v>0</v>
      </c>
      <c r="I18" s="1332">
        <v>0</v>
      </c>
      <c r="J18" s="1332">
        <v>0</v>
      </c>
      <c r="K18" s="1332">
        <v>0</v>
      </c>
      <c r="L18" s="1333">
        <v>0</v>
      </c>
      <c r="M18" s="1332">
        <v>0</v>
      </c>
      <c r="N18" s="1332">
        <v>0</v>
      </c>
      <c r="O18" s="1332">
        <v>0</v>
      </c>
      <c r="P18" s="1332">
        <v>0</v>
      </c>
      <c r="Q18" s="1333">
        <v>0</v>
      </c>
      <c r="R18" s="1333">
        <v>0</v>
      </c>
      <c r="S18" s="1332">
        <v>0</v>
      </c>
      <c r="T18" s="1332">
        <v>0</v>
      </c>
      <c r="U18" s="1333">
        <v>0</v>
      </c>
      <c r="V18" s="1332">
        <v>0</v>
      </c>
      <c r="W18" s="1333">
        <v>0</v>
      </c>
      <c r="X18" s="1333">
        <v>0</v>
      </c>
      <c r="Y18" s="1332">
        <v>0</v>
      </c>
      <c r="Z18" s="1334">
        <v>0</v>
      </c>
      <c r="AA18" s="1334">
        <v>0</v>
      </c>
      <c r="AB18" s="1332">
        <v>0</v>
      </c>
    </row>
    <row r="19" spans="1:28" ht="13.5" x14ac:dyDescent="0.25">
      <c r="A19" s="896" t="s">
        <v>201</v>
      </c>
      <c r="B19" s="1332">
        <v>0</v>
      </c>
      <c r="C19" s="1332">
        <v>0</v>
      </c>
      <c r="D19" s="1332">
        <v>0</v>
      </c>
      <c r="E19" s="1332">
        <v>0</v>
      </c>
      <c r="F19" s="1332">
        <v>0</v>
      </c>
      <c r="G19" s="1332">
        <v>0</v>
      </c>
      <c r="H19" s="1332">
        <v>0</v>
      </c>
      <c r="I19" s="1332">
        <v>0</v>
      </c>
      <c r="J19" s="1332">
        <v>0</v>
      </c>
      <c r="K19" s="1332">
        <v>0</v>
      </c>
      <c r="L19" s="1333">
        <v>0</v>
      </c>
      <c r="M19" s="1332">
        <v>0</v>
      </c>
      <c r="N19" s="1332">
        <v>0</v>
      </c>
      <c r="O19" s="1332">
        <v>0</v>
      </c>
      <c r="P19" s="1332">
        <v>0</v>
      </c>
      <c r="Q19" s="1333">
        <v>0</v>
      </c>
      <c r="R19" s="1333">
        <v>0</v>
      </c>
      <c r="S19" s="1332">
        <v>0</v>
      </c>
      <c r="T19" s="1332">
        <v>0</v>
      </c>
      <c r="U19" s="1333">
        <v>0</v>
      </c>
      <c r="V19" s="1332">
        <v>0</v>
      </c>
      <c r="W19" s="1333">
        <v>0</v>
      </c>
      <c r="X19" s="1333">
        <v>0</v>
      </c>
      <c r="Y19" s="1332">
        <v>0</v>
      </c>
      <c r="Z19" s="1334">
        <v>0</v>
      </c>
      <c r="AA19" s="1334">
        <v>0</v>
      </c>
      <c r="AB19" s="1332">
        <v>0</v>
      </c>
    </row>
    <row r="20" spans="1:28" ht="15" customHeight="1" x14ac:dyDescent="0.25">
      <c r="A20" s="896" t="s">
        <v>210</v>
      </c>
      <c r="B20" s="1332">
        <v>0</v>
      </c>
      <c r="C20" s="1332">
        <v>0</v>
      </c>
      <c r="D20" s="1332">
        <v>0</v>
      </c>
      <c r="E20" s="1332">
        <v>0</v>
      </c>
      <c r="F20" s="1332">
        <v>0</v>
      </c>
      <c r="G20" s="1332">
        <v>0</v>
      </c>
      <c r="H20" s="1332">
        <v>0</v>
      </c>
      <c r="I20" s="1332">
        <v>0</v>
      </c>
      <c r="J20" s="1332">
        <v>0</v>
      </c>
      <c r="K20" s="1332">
        <v>0</v>
      </c>
      <c r="L20" s="1333">
        <v>0</v>
      </c>
      <c r="M20" s="1332">
        <v>0</v>
      </c>
      <c r="N20" s="1332">
        <v>0</v>
      </c>
      <c r="O20" s="1332">
        <v>0</v>
      </c>
      <c r="P20" s="1332">
        <v>0</v>
      </c>
      <c r="Q20" s="1333">
        <v>0</v>
      </c>
      <c r="R20" s="1333">
        <v>0</v>
      </c>
      <c r="S20" s="1332">
        <v>0</v>
      </c>
      <c r="T20" s="1332">
        <v>0</v>
      </c>
      <c r="U20" s="1333">
        <v>0</v>
      </c>
      <c r="V20" s="1332">
        <v>0</v>
      </c>
      <c r="W20" s="1333">
        <v>0</v>
      </c>
      <c r="X20" s="1333">
        <v>0</v>
      </c>
      <c r="Y20" s="1332">
        <v>0</v>
      </c>
      <c r="Z20" s="1334">
        <v>0</v>
      </c>
      <c r="AA20" s="1334">
        <v>0</v>
      </c>
      <c r="AB20" s="1332">
        <v>0</v>
      </c>
    </row>
    <row r="21" spans="1:28" ht="13.5" x14ac:dyDescent="0.25">
      <c r="A21" s="896" t="s">
        <v>299</v>
      </c>
      <c r="B21" s="1332">
        <v>0</v>
      </c>
      <c r="C21" s="1332">
        <v>0</v>
      </c>
      <c r="D21" s="1332">
        <v>0</v>
      </c>
      <c r="E21" s="1332">
        <v>0</v>
      </c>
      <c r="F21" s="1332">
        <v>0</v>
      </c>
      <c r="G21" s="1332">
        <v>0</v>
      </c>
      <c r="H21" s="1332">
        <v>0</v>
      </c>
      <c r="I21" s="1332">
        <v>0</v>
      </c>
      <c r="J21" s="1332">
        <v>0</v>
      </c>
      <c r="K21" s="1332">
        <v>0</v>
      </c>
      <c r="L21" s="1333">
        <v>0</v>
      </c>
      <c r="M21" s="1332">
        <v>0</v>
      </c>
      <c r="N21" s="1332">
        <v>0</v>
      </c>
      <c r="O21" s="1332">
        <v>0</v>
      </c>
      <c r="P21" s="1332">
        <v>0</v>
      </c>
      <c r="Q21" s="1333">
        <v>0</v>
      </c>
      <c r="R21" s="1333">
        <v>0</v>
      </c>
      <c r="S21" s="1332">
        <v>0</v>
      </c>
      <c r="T21" s="1332">
        <v>0</v>
      </c>
      <c r="U21" s="1333">
        <v>0</v>
      </c>
      <c r="V21" s="1332">
        <v>0</v>
      </c>
      <c r="W21" s="1333">
        <v>0</v>
      </c>
      <c r="X21" s="1333">
        <v>0</v>
      </c>
      <c r="Y21" s="1332">
        <v>0</v>
      </c>
      <c r="Z21" s="1334">
        <v>0</v>
      </c>
      <c r="AA21" s="1334">
        <v>0</v>
      </c>
      <c r="AB21" s="1332">
        <v>0</v>
      </c>
    </row>
    <row r="22" spans="1:28" ht="13.5" x14ac:dyDescent="0.25">
      <c r="A22" s="896" t="s">
        <v>255</v>
      </c>
      <c r="B22" s="1332">
        <v>0</v>
      </c>
      <c r="C22" s="1332">
        <v>0</v>
      </c>
      <c r="D22" s="1332">
        <v>0</v>
      </c>
      <c r="E22" s="1332">
        <v>0</v>
      </c>
      <c r="F22" s="1332">
        <v>0</v>
      </c>
      <c r="G22" s="1332">
        <v>0</v>
      </c>
      <c r="H22" s="1332">
        <v>0</v>
      </c>
      <c r="I22" s="1332">
        <v>0</v>
      </c>
      <c r="J22" s="1332">
        <v>0</v>
      </c>
      <c r="K22" s="1332">
        <v>0</v>
      </c>
      <c r="L22" s="1333">
        <v>0</v>
      </c>
      <c r="M22" s="1332">
        <v>0</v>
      </c>
      <c r="N22" s="1332">
        <v>0</v>
      </c>
      <c r="O22" s="1332">
        <v>0</v>
      </c>
      <c r="P22" s="1332">
        <v>0</v>
      </c>
      <c r="Q22" s="1333">
        <v>0</v>
      </c>
      <c r="R22" s="1333">
        <v>0</v>
      </c>
      <c r="S22" s="1332">
        <v>0</v>
      </c>
      <c r="T22" s="1332">
        <v>0</v>
      </c>
      <c r="U22" s="1333">
        <v>0</v>
      </c>
      <c r="V22" s="1332">
        <v>0</v>
      </c>
      <c r="W22" s="1333">
        <v>0</v>
      </c>
      <c r="X22" s="1333">
        <v>0</v>
      </c>
      <c r="Y22" s="1332">
        <v>0</v>
      </c>
      <c r="Z22" s="1334">
        <v>0</v>
      </c>
      <c r="AA22" s="1334">
        <v>0</v>
      </c>
      <c r="AB22" s="1332">
        <v>0</v>
      </c>
    </row>
    <row r="23" spans="1:28" ht="13.5" x14ac:dyDescent="0.25">
      <c r="A23" s="896" t="s">
        <v>266</v>
      </c>
      <c r="B23" s="1332">
        <v>0</v>
      </c>
      <c r="C23" s="1332">
        <v>0</v>
      </c>
      <c r="D23" s="1332">
        <v>0</v>
      </c>
      <c r="E23" s="1332">
        <v>0</v>
      </c>
      <c r="F23" s="1332">
        <v>0</v>
      </c>
      <c r="G23" s="1332">
        <v>0</v>
      </c>
      <c r="H23" s="1332">
        <v>0</v>
      </c>
      <c r="I23" s="1332">
        <v>0</v>
      </c>
      <c r="J23" s="1332">
        <v>0</v>
      </c>
      <c r="K23" s="1332">
        <v>0</v>
      </c>
      <c r="L23" s="1333">
        <v>0</v>
      </c>
      <c r="M23" s="1332">
        <v>0</v>
      </c>
      <c r="N23" s="1332">
        <v>0</v>
      </c>
      <c r="O23" s="1332">
        <v>0</v>
      </c>
      <c r="P23" s="1332">
        <v>0</v>
      </c>
      <c r="Q23" s="1333">
        <v>0</v>
      </c>
      <c r="R23" s="1333">
        <v>0</v>
      </c>
      <c r="S23" s="1332">
        <v>0</v>
      </c>
      <c r="T23" s="1332">
        <v>0</v>
      </c>
      <c r="U23" s="1333">
        <v>0</v>
      </c>
      <c r="V23" s="1332">
        <v>0</v>
      </c>
      <c r="W23" s="1333">
        <v>0</v>
      </c>
      <c r="X23" s="1333">
        <v>0</v>
      </c>
      <c r="Y23" s="1332">
        <v>0</v>
      </c>
      <c r="Z23" s="1334">
        <v>0</v>
      </c>
      <c r="AA23" s="1334">
        <v>0</v>
      </c>
      <c r="AB23" s="1332">
        <v>0</v>
      </c>
    </row>
    <row r="24" spans="1:28" ht="13.5" x14ac:dyDescent="0.25">
      <c r="A24" s="896" t="s">
        <v>348</v>
      </c>
      <c r="B24" s="1332">
        <v>0</v>
      </c>
      <c r="C24" s="1332">
        <v>0</v>
      </c>
      <c r="D24" s="1332">
        <v>0</v>
      </c>
      <c r="E24" s="1332">
        <v>0</v>
      </c>
      <c r="F24" s="1332">
        <v>0</v>
      </c>
      <c r="G24" s="1332">
        <v>0</v>
      </c>
      <c r="H24" s="1332">
        <v>0</v>
      </c>
      <c r="I24" s="1332">
        <v>0</v>
      </c>
      <c r="J24" s="1332">
        <v>0</v>
      </c>
      <c r="K24" s="1332">
        <v>0</v>
      </c>
      <c r="L24" s="1333">
        <v>0</v>
      </c>
      <c r="M24" s="1332">
        <v>0</v>
      </c>
      <c r="N24" s="1332">
        <v>0</v>
      </c>
      <c r="O24" s="1332">
        <v>0</v>
      </c>
      <c r="P24" s="1332">
        <v>0</v>
      </c>
      <c r="Q24" s="1333">
        <v>0</v>
      </c>
      <c r="R24" s="1333">
        <v>0</v>
      </c>
      <c r="S24" s="1332">
        <v>0</v>
      </c>
      <c r="T24" s="1332">
        <v>0</v>
      </c>
      <c r="U24" s="1333">
        <v>0</v>
      </c>
      <c r="V24" s="1332">
        <v>0</v>
      </c>
      <c r="W24" s="1333">
        <v>0</v>
      </c>
      <c r="X24" s="1333">
        <v>0</v>
      </c>
      <c r="Y24" s="1332">
        <v>0</v>
      </c>
      <c r="Z24" s="1334">
        <v>0</v>
      </c>
      <c r="AA24" s="1334">
        <v>0</v>
      </c>
      <c r="AB24" s="1332">
        <v>0</v>
      </c>
    </row>
    <row r="25" spans="1:28" x14ac:dyDescent="0.2">
      <c r="A25" s="862" t="s">
        <v>729</v>
      </c>
      <c r="B25" s="1332">
        <v>0</v>
      </c>
      <c r="C25" s="1332">
        <v>0</v>
      </c>
      <c r="D25" s="1332">
        <v>0</v>
      </c>
      <c r="E25" s="1332">
        <v>0</v>
      </c>
      <c r="F25" s="1332">
        <v>0</v>
      </c>
      <c r="G25" s="1332">
        <v>0</v>
      </c>
      <c r="H25" s="1332">
        <v>0</v>
      </c>
      <c r="I25" s="1332">
        <v>0</v>
      </c>
      <c r="J25" s="1332">
        <v>0</v>
      </c>
      <c r="K25" s="1332">
        <v>0</v>
      </c>
      <c r="L25" s="1333">
        <v>0</v>
      </c>
      <c r="M25" s="1332">
        <v>0</v>
      </c>
      <c r="N25" s="1332">
        <v>0</v>
      </c>
      <c r="O25" s="1332">
        <v>0</v>
      </c>
      <c r="P25" s="1332">
        <v>0</v>
      </c>
      <c r="Q25" s="1333">
        <v>0</v>
      </c>
      <c r="R25" s="1333">
        <v>0</v>
      </c>
      <c r="S25" s="1332">
        <v>0</v>
      </c>
      <c r="T25" s="1332">
        <v>0</v>
      </c>
      <c r="U25" s="1333">
        <v>0</v>
      </c>
      <c r="V25" s="1332">
        <v>0</v>
      </c>
      <c r="W25" s="1333">
        <v>0</v>
      </c>
      <c r="X25" s="1333">
        <v>0</v>
      </c>
      <c r="Y25" s="1332">
        <v>0</v>
      </c>
      <c r="Z25" s="1334">
        <v>0</v>
      </c>
      <c r="AA25" s="1334">
        <v>0</v>
      </c>
      <c r="AB25" s="1332">
        <v>0</v>
      </c>
    </row>
    <row r="26" spans="1:28" x14ac:dyDescent="0.2">
      <c r="A26" s="862" t="s">
        <v>297</v>
      </c>
      <c r="B26" s="1332">
        <v>0</v>
      </c>
      <c r="C26" s="1332">
        <v>0</v>
      </c>
      <c r="D26" s="1332">
        <v>0</v>
      </c>
      <c r="E26" s="1332">
        <v>0</v>
      </c>
      <c r="F26" s="1332">
        <v>0</v>
      </c>
      <c r="G26" s="1332">
        <v>0</v>
      </c>
      <c r="H26" s="1332">
        <v>0</v>
      </c>
      <c r="I26" s="1332">
        <v>0</v>
      </c>
      <c r="J26" s="1332">
        <v>0</v>
      </c>
      <c r="K26" s="1332">
        <v>0</v>
      </c>
      <c r="L26" s="1333">
        <v>0</v>
      </c>
      <c r="M26" s="1332">
        <v>0</v>
      </c>
      <c r="N26" s="1332">
        <v>0</v>
      </c>
      <c r="O26" s="1332">
        <v>0</v>
      </c>
      <c r="P26" s="1332">
        <v>0</v>
      </c>
      <c r="Q26" s="1333">
        <v>0</v>
      </c>
      <c r="R26" s="1333">
        <v>0</v>
      </c>
      <c r="S26" s="1332">
        <v>0</v>
      </c>
      <c r="T26" s="1332">
        <v>0</v>
      </c>
      <c r="U26" s="1333">
        <v>0</v>
      </c>
      <c r="V26" s="1332">
        <v>0</v>
      </c>
      <c r="W26" s="1333">
        <v>0</v>
      </c>
      <c r="X26" s="1333">
        <v>0</v>
      </c>
      <c r="Y26" s="1332">
        <v>0</v>
      </c>
      <c r="Z26" s="1334">
        <v>0</v>
      </c>
      <c r="AA26" s="1334">
        <v>0</v>
      </c>
      <c r="AB26" s="1332">
        <v>0</v>
      </c>
    </row>
    <row r="27" spans="1:28" x14ac:dyDescent="0.2">
      <c r="A27" s="862" t="s">
        <v>349</v>
      </c>
      <c r="B27" s="1332">
        <v>0</v>
      </c>
      <c r="C27" s="1332">
        <v>0</v>
      </c>
      <c r="D27" s="1332">
        <v>0</v>
      </c>
      <c r="E27" s="1332">
        <v>0</v>
      </c>
      <c r="F27" s="1332">
        <v>0</v>
      </c>
      <c r="G27" s="1332">
        <v>0</v>
      </c>
      <c r="H27" s="1332">
        <v>0</v>
      </c>
      <c r="I27" s="1332">
        <v>0</v>
      </c>
      <c r="J27" s="1332">
        <v>0</v>
      </c>
      <c r="K27" s="1332">
        <v>0</v>
      </c>
      <c r="L27" s="1333">
        <v>0</v>
      </c>
      <c r="M27" s="1332">
        <v>0</v>
      </c>
      <c r="N27" s="1332">
        <v>0</v>
      </c>
      <c r="O27" s="1332">
        <v>0</v>
      </c>
      <c r="P27" s="1332">
        <v>0</v>
      </c>
      <c r="Q27" s="1333">
        <v>0</v>
      </c>
      <c r="R27" s="1333">
        <v>0</v>
      </c>
      <c r="S27" s="1332">
        <v>0</v>
      </c>
      <c r="T27" s="1332">
        <v>0</v>
      </c>
      <c r="U27" s="1333">
        <v>0</v>
      </c>
      <c r="V27" s="1332">
        <v>0</v>
      </c>
      <c r="W27" s="1333">
        <v>0</v>
      </c>
      <c r="X27" s="1333">
        <v>0</v>
      </c>
      <c r="Y27" s="1332">
        <v>0</v>
      </c>
      <c r="Z27" s="1334">
        <v>0</v>
      </c>
      <c r="AA27" s="1334">
        <v>0</v>
      </c>
      <c r="AB27" s="1332">
        <v>0</v>
      </c>
    </row>
    <row r="28" spans="1:28" x14ac:dyDescent="0.2">
      <c r="A28" s="862" t="s">
        <v>328</v>
      </c>
      <c r="B28" s="1332">
        <v>0</v>
      </c>
      <c r="C28" s="1332">
        <v>0</v>
      </c>
      <c r="D28" s="1332">
        <v>0</v>
      </c>
      <c r="E28" s="1332">
        <v>0</v>
      </c>
      <c r="F28" s="1332">
        <v>0</v>
      </c>
      <c r="G28" s="1332">
        <v>0</v>
      </c>
      <c r="H28" s="1332">
        <v>0</v>
      </c>
      <c r="I28" s="1332">
        <v>0</v>
      </c>
      <c r="J28" s="1332">
        <v>0</v>
      </c>
      <c r="K28" s="1332">
        <v>0</v>
      </c>
      <c r="L28" s="1333">
        <v>0</v>
      </c>
      <c r="M28" s="1332">
        <v>0</v>
      </c>
      <c r="N28" s="1332">
        <v>0</v>
      </c>
      <c r="O28" s="1332">
        <v>0</v>
      </c>
      <c r="P28" s="1332">
        <v>0</v>
      </c>
      <c r="Q28" s="1333">
        <v>0</v>
      </c>
      <c r="R28" s="1333">
        <v>0</v>
      </c>
      <c r="S28" s="1332">
        <v>0</v>
      </c>
      <c r="T28" s="1332">
        <v>0</v>
      </c>
      <c r="U28" s="1333">
        <v>0</v>
      </c>
      <c r="V28" s="1332">
        <v>0</v>
      </c>
      <c r="W28" s="1333">
        <v>0</v>
      </c>
      <c r="X28" s="1333">
        <v>0</v>
      </c>
      <c r="Y28" s="1332">
        <v>0</v>
      </c>
      <c r="Z28" s="1334">
        <v>0</v>
      </c>
      <c r="AA28" s="1334">
        <v>0</v>
      </c>
      <c r="AB28" s="1332">
        <v>0</v>
      </c>
    </row>
    <row r="29" spans="1:28" s="908" customFormat="1" x14ac:dyDescent="0.2">
      <c r="A29" s="862" t="s">
        <v>350</v>
      </c>
      <c r="B29" s="1332">
        <v>0</v>
      </c>
      <c r="C29" s="1332">
        <v>0</v>
      </c>
      <c r="D29" s="1332">
        <v>0</v>
      </c>
      <c r="E29" s="1332">
        <v>0</v>
      </c>
      <c r="F29" s="1332">
        <v>0</v>
      </c>
      <c r="G29" s="1332">
        <v>0</v>
      </c>
      <c r="H29" s="1332">
        <v>0</v>
      </c>
      <c r="I29" s="1332">
        <v>0</v>
      </c>
      <c r="J29" s="1332">
        <v>0</v>
      </c>
      <c r="K29" s="1332">
        <v>0</v>
      </c>
      <c r="L29" s="1333">
        <v>0</v>
      </c>
      <c r="M29" s="1332">
        <v>0</v>
      </c>
      <c r="N29" s="1332">
        <v>0</v>
      </c>
      <c r="O29" s="1332">
        <v>0</v>
      </c>
      <c r="P29" s="1332">
        <v>0</v>
      </c>
      <c r="Q29" s="1333">
        <v>0</v>
      </c>
      <c r="R29" s="1333">
        <v>0</v>
      </c>
      <c r="S29" s="1332">
        <v>0</v>
      </c>
      <c r="T29" s="1332">
        <v>0</v>
      </c>
      <c r="U29" s="1333">
        <v>0</v>
      </c>
      <c r="V29" s="1332">
        <v>0</v>
      </c>
      <c r="W29" s="1333">
        <v>0</v>
      </c>
      <c r="X29" s="1333">
        <v>0</v>
      </c>
      <c r="Y29" s="1332">
        <v>0</v>
      </c>
      <c r="Z29" s="1334">
        <v>0</v>
      </c>
      <c r="AA29" s="1334">
        <v>0</v>
      </c>
      <c r="AB29" s="1332">
        <v>0</v>
      </c>
    </row>
    <row r="30" spans="1:28" x14ac:dyDescent="0.2">
      <c r="A30" s="862" t="s">
        <v>351</v>
      </c>
      <c r="B30" s="1332">
        <v>0</v>
      </c>
      <c r="C30" s="1332">
        <v>0</v>
      </c>
      <c r="D30" s="1332">
        <v>0</v>
      </c>
      <c r="E30" s="1332">
        <v>0</v>
      </c>
      <c r="F30" s="1332">
        <v>0</v>
      </c>
      <c r="G30" s="1332">
        <v>0</v>
      </c>
      <c r="H30" s="1332">
        <v>0</v>
      </c>
      <c r="I30" s="1332">
        <v>0</v>
      </c>
      <c r="J30" s="1332">
        <v>0</v>
      </c>
      <c r="K30" s="1332">
        <v>0</v>
      </c>
      <c r="L30" s="1333">
        <v>0</v>
      </c>
      <c r="M30" s="1332">
        <v>0</v>
      </c>
      <c r="N30" s="1332">
        <v>0</v>
      </c>
      <c r="O30" s="1332">
        <v>0</v>
      </c>
      <c r="P30" s="1332">
        <v>0</v>
      </c>
      <c r="Q30" s="1333">
        <v>0</v>
      </c>
      <c r="R30" s="1333">
        <v>0</v>
      </c>
      <c r="S30" s="1332">
        <v>0</v>
      </c>
      <c r="T30" s="1332">
        <v>0</v>
      </c>
      <c r="U30" s="1333">
        <v>0</v>
      </c>
      <c r="V30" s="1332">
        <v>0</v>
      </c>
      <c r="W30" s="1333">
        <v>0</v>
      </c>
      <c r="X30" s="1333">
        <v>0</v>
      </c>
      <c r="Y30" s="1332">
        <v>0</v>
      </c>
      <c r="Z30" s="1334">
        <v>0</v>
      </c>
      <c r="AA30" s="1334">
        <v>0</v>
      </c>
      <c r="AB30" s="1332">
        <v>0</v>
      </c>
    </row>
    <row r="31" spans="1:28" x14ac:dyDescent="0.2">
      <c r="A31" s="862" t="s">
        <v>352</v>
      </c>
      <c r="B31" s="1332">
        <v>0</v>
      </c>
      <c r="C31" s="1332">
        <v>0</v>
      </c>
      <c r="D31" s="1332">
        <v>0</v>
      </c>
      <c r="E31" s="1332">
        <v>0</v>
      </c>
      <c r="F31" s="1332">
        <v>0</v>
      </c>
      <c r="G31" s="1332">
        <v>0</v>
      </c>
      <c r="H31" s="1332">
        <v>0</v>
      </c>
      <c r="I31" s="1332">
        <v>0</v>
      </c>
      <c r="J31" s="1332">
        <v>0</v>
      </c>
      <c r="K31" s="1332">
        <v>0</v>
      </c>
      <c r="L31" s="1333">
        <v>0</v>
      </c>
      <c r="M31" s="1332">
        <v>0</v>
      </c>
      <c r="N31" s="1332">
        <v>0</v>
      </c>
      <c r="O31" s="1332">
        <v>0</v>
      </c>
      <c r="P31" s="1332">
        <v>0</v>
      </c>
      <c r="Q31" s="1333">
        <v>0</v>
      </c>
      <c r="R31" s="1333">
        <v>0</v>
      </c>
      <c r="S31" s="1332">
        <v>0</v>
      </c>
      <c r="T31" s="1332">
        <v>0</v>
      </c>
      <c r="U31" s="1333">
        <v>0</v>
      </c>
      <c r="V31" s="1332">
        <v>0</v>
      </c>
      <c r="W31" s="1333">
        <v>0</v>
      </c>
      <c r="X31" s="1333">
        <v>0</v>
      </c>
      <c r="Y31" s="1332">
        <v>0</v>
      </c>
      <c r="Z31" s="1334">
        <v>0</v>
      </c>
      <c r="AA31" s="1334">
        <v>0</v>
      </c>
      <c r="AB31" s="1332">
        <v>0</v>
      </c>
    </row>
    <row r="32" spans="1:28" x14ac:dyDescent="0.2">
      <c r="A32" s="862" t="s">
        <v>353</v>
      </c>
      <c r="B32" s="1332">
        <v>0</v>
      </c>
      <c r="C32" s="1332">
        <v>0</v>
      </c>
      <c r="D32" s="1332">
        <v>0</v>
      </c>
      <c r="E32" s="1332">
        <v>0</v>
      </c>
      <c r="F32" s="1332">
        <v>0</v>
      </c>
      <c r="G32" s="1332">
        <v>0</v>
      </c>
      <c r="H32" s="1332">
        <v>0</v>
      </c>
      <c r="I32" s="1332">
        <v>0</v>
      </c>
      <c r="J32" s="1332">
        <v>0</v>
      </c>
      <c r="K32" s="1332">
        <v>0</v>
      </c>
      <c r="L32" s="1333">
        <v>0</v>
      </c>
      <c r="M32" s="1332">
        <v>0</v>
      </c>
      <c r="N32" s="1332">
        <v>0</v>
      </c>
      <c r="O32" s="1332">
        <v>0</v>
      </c>
      <c r="P32" s="1332">
        <v>0</v>
      </c>
      <c r="Q32" s="1333">
        <v>0</v>
      </c>
      <c r="R32" s="1333">
        <v>0</v>
      </c>
      <c r="S32" s="1332">
        <v>0</v>
      </c>
      <c r="T32" s="1332">
        <v>0</v>
      </c>
      <c r="U32" s="1333">
        <v>0</v>
      </c>
      <c r="V32" s="1332">
        <v>0</v>
      </c>
      <c r="W32" s="1333">
        <v>0</v>
      </c>
      <c r="X32" s="1333">
        <v>0</v>
      </c>
      <c r="Y32" s="1332">
        <v>0</v>
      </c>
      <c r="Z32" s="1334">
        <v>0</v>
      </c>
      <c r="AA32" s="1334">
        <v>0</v>
      </c>
      <c r="AB32" s="1332">
        <v>0</v>
      </c>
    </row>
    <row r="33" spans="1:28" x14ac:dyDescent="0.2">
      <c r="A33" s="861" t="s">
        <v>336</v>
      </c>
      <c r="B33" s="1332">
        <v>0</v>
      </c>
      <c r="C33" s="1332">
        <v>0</v>
      </c>
      <c r="D33" s="1332">
        <v>0</v>
      </c>
      <c r="E33" s="1332">
        <v>0</v>
      </c>
      <c r="F33" s="1332">
        <v>0</v>
      </c>
      <c r="G33" s="1332">
        <v>0</v>
      </c>
      <c r="H33" s="1332">
        <v>0</v>
      </c>
      <c r="I33" s="1332">
        <v>0</v>
      </c>
      <c r="J33" s="1332">
        <v>0</v>
      </c>
      <c r="K33" s="1332">
        <v>0</v>
      </c>
      <c r="L33" s="1333">
        <v>0</v>
      </c>
      <c r="M33" s="1332">
        <v>0</v>
      </c>
      <c r="N33" s="1332">
        <v>0</v>
      </c>
      <c r="O33" s="1332">
        <v>0</v>
      </c>
      <c r="P33" s="1332">
        <v>0</v>
      </c>
      <c r="Q33" s="1333">
        <v>0</v>
      </c>
      <c r="R33" s="1333">
        <v>0</v>
      </c>
      <c r="S33" s="1332">
        <v>0</v>
      </c>
      <c r="T33" s="1332">
        <v>0</v>
      </c>
      <c r="U33" s="1333">
        <v>0</v>
      </c>
      <c r="V33" s="1332">
        <v>0</v>
      </c>
      <c r="W33" s="1333">
        <v>0</v>
      </c>
      <c r="X33" s="1333">
        <v>0</v>
      </c>
      <c r="Y33" s="1332">
        <v>0</v>
      </c>
      <c r="Z33" s="1334">
        <v>0</v>
      </c>
      <c r="AA33" s="1334">
        <v>0</v>
      </c>
      <c r="AB33" s="1332">
        <v>0</v>
      </c>
    </row>
    <row r="34" spans="1:28" x14ac:dyDescent="0.2">
      <c r="A34" s="861" t="s">
        <v>354</v>
      </c>
      <c r="B34" s="1332">
        <v>0</v>
      </c>
      <c r="C34" s="1332">
        <v>0</v>
      </c>
      <c r="D34" s="1332">
        <v>0</v>
      </c>
      <c r="E34" s="1332">
        <v>0</v>
      </c>
      <c r="F34" s="1332">
        <v>0</v>
      </c>
      <c r="G34" s="1332">
        <v>0</v>
      </c>
      <c r="H34" s="1332">
        <v>0</v>
      </c>
      <c r="I34" s="1332">
        <v>0</v>
      </c>
      <c r="J34" s="1332">
        <v>0</v>
      </c>
      <c r="K34" s="1332">
        <v>0</v>
      </c>
      <c r="L34" s="1333">
        <v>0</v>
      </c>
      <c r="M34" s="1332">
        <v>0</v>
      </c>
      <c r="N34" s="1332">
        <v>0</v>
      </c>
      <c r="O34" s="1332">
        <v>0</v>
      </c>
      <c r="P34" s="1332">
        <v>0</v>
      </c>
      <c r="Q34" s="1333">
        <v>0</v>
      </c>
      <c r="R34" s="1333">
        <v>0</v>
      </c>
      <c r="S34" s="1332">
        <v>0</v>
      </c>
      <c r="T34" s="1332">
        <v>0</v>
      </c>
      <c r="U34" s="1333">
        <v>0</v>
      </c>
      <c r="V34" s="1332">
        <v>0</v>
      </c>
      <c r="W34" s="1333">
        <v>0</v>
      </c>
      <c r="X34" s="1333">
        <v>0</v>
      </c>
      <c r="Y34" s="1332">
        <v>0</v>
      </c>
      <c r="Z34" s="1334">
        <v>0</v>
      </c>
      <c r="AA34" s="1334">
        <v>0</v>
      </c>
      <c r="AB34" s="1332">
        <v>0</v>
      </c>
    </row>
    <row r="35" spans="1:28" ht="13.5" thickBot="1" x14ac:dyDescent="0.25">
      <c r="A35" s="861" t="s">
        <v>1364</v>
      </c>
      <c r="B35" s="1332">
        <v>0</v>
      </c>
      <c r="C35" s="1332">
        <v>0</v>
      </c>
      <c r="D35" s="1332">
        <v>0</v>
      </c>
      <c r="E35" s="1332">
        <v>0</v>
      </c>
      <c r="F35" s="1332">
        <v>0</v>
      </c>
      <c r="G35" s="1332">
        <v>0</v>
      </c>
      <c r="H35" s="1332">
        <v>0</v>
      </c>
      <c r="I35" s="1332">
        <v>0</v>
      </c>
      <c r="J35" s="1332">
        <v>0</v>
      </c>
      <c r="K35" s="1332">
        <v>0</v>
      </c>
      <c r="L35" s="1333">
        <v>0</v>
      </c>
      <c r="M35" s="1332">
        <v>0</v>
      </c>
      <c r="N35" s="1332">
        <v>0</v>
      </c>
      <c r="O35" s="1332">
        <v>0</v>
      </c>
      <c r="P35" s="1332">
        <v>0</v>
      </c>
      <c r="Q35" s="1333">
        <v>0</v>
      </c>
      <c r="R35" s="1333">
        <v>0</v>
      </c>
      <c r="S35" s="1332">
        <v>0</v>
      </c>
      <c r="T35" s="1332">
        <v>0</v>
      </c>
      <c r="U35" s="1333">
        <v>0</v>
      </c>
      <c r="V35" s="1332">
        <v>0</v>
      </c>
      <c r="W35" s="1333">
        <v>0</v>
      </c>
      <c r="X35" s="1333">
        <v>0</v>
      </c>
      <c r="Y35" s="1332">
        <v>0</v>
      </c>
      <c r="Z35" s="1334">
        <v>0</v>
      </c>
      <c r="AA35" s="1334">
        <v>0</v>
      </c>
      <c r="AB35" s="1335">
        <v>0</v>
      </c>
    </row>
    <row r="36" spans="1:28" ht="13.5" thickBot="1" x14ac:dyDescent="0.25">
      <c r="A36" s="861" t="s">
        <v>1433</v>
      </c>
      <c r="B36" s="1332">
        <v>0</v>
      </c>
      <c r="C36" s="1332">
        <v>0</v>
      </c>
      <c r="D36" s="1332">
        <v>0</v>
      </c>
      <c r="E36" s="1332">
        <v>0</v>
      </c>
      <c r="F36" s="1332">
        <v>0</v>
      </c>
      <c r="G36" s="1332">
        <v>0</v>
      </c>
      <c r="H36" s="1332">
        <v>0</v>
      </c>
      <c r="I36" s="1332">
        <v>0</v>
      </c>
      <c r="J36" s="1332">
        <v>0</v>
      </c>
      <c r="K36" s="1332">
        <v>0</v>
      </c>
      <c r="L36" s="1333">
        <v>0</v>
      </c>
      <c r="M36" s="1332">
        <v>0</v>
      </c>
      <c r="N36" s="1332">
        <v>0</v>
      </c>
      <c r="O36" s="1332">
        <v>0</v>
      </c>
      <c r="P36" s="1332">
        <v>0</v>
      </c>
      <c r="Q36" s="1333">
        <v>0</v>
      </c>
      <c r="R36" s="1333">
        <v>0</v>
      </c>
      <c r="S36" s="1332">
        <v>0</v>
      </c>
      <c r="T36" s="1332">
        <v>0</v>
      </c>
      <c r="U36" s="1333">
        <v>0</v>
      </c>
      <c r="V36" s="1332">
        <v>0</v>
      </c>
      <c r="W36" s="1333">
        <v>0</v>
      </c>
      <c r="X36" s="1333">
        <v>0</v>
      </c>
      <c r="Y36" s="1332">
        <v>0</v>
      </c>
      <c r="Z36" s="1334">
        <v>0</v>
      </c>
      <c r="AA36" s="1334">
        <v>0</v>
      </c>
      <c r="AB36" s="1335"/>
    </row>
    <row r="37" spans="1:28" ht="13.5" thickBot="1" x14ac:dyDescent="0.25">
      <c r="A37" s="861" t="s">
        <v>1651</v>
      </c>
      <c r="B37" s="1332">
        <v>0</v>
      </c>
      <c r="C37" s="1332">
        <v>0</v>
      </c>
      <c r="D37" s="1332">
        <v>0</v>
      </c>
      <c r="E37" s="1332">
        <v>0</v>
      </c>
      <c r="F37" s="1332">
        <v>0</v>
      </c>
      <c r="G37" s="1332">
        <v>0</v>
      </c>
      <c r="H37" s="1332">
        <v>0</v>
      </c>
      <c r="I37" s="1332">
        <v>0</v>
      </c>
      <c r="J37" s="1332">
        <v>0</v>
      </c>
      <c r="K37" s="1332">
        <v>0</v>
      </c>
      <c r="L37" s="1333">
        <v>0</v>
      </c>
      <c r="M37" s="1332">
        <v>0</v>
      </c>
      <c r="N37" s="1332">
        <v>0</v>
      </c>
      <c r="O37" s="1332">
        <v>0</v>
      </c>
      <c r="P37" s="1332">
        <v>0</v>
      </c>
      <c r="Q37" s="1333">
        <v>0</v>
      </c>
      <c r="R37" s="1333">
        <v>0</v>
      </c>
      <c r="S37" s="1332">
        <v>0</v>
      </c>
      <c r="T37" s="1332">
        <v>0</v>
      </c>
      <c r="U37" s="1333">
        <v>0</v>
      </c>
      <c r="V37" s="1332">
        <v>0</v>
      </c>
      <c r="W37" s="1333">
        <v>0</v>
      </c>
      <c r="X37" s="1333">
        <v>0</v>
      </c>
      <c r="Y37" s="1332">
        <v>0</v>
      </c>
      <c r="Z37" s="1334">
        <v>0</v>
      </c>
      <c r="AA37" s="1334">
        <v>0</v>
      </c>
      <c r="AB37" s="1335"/>
    </row>
    <row r="38" spans="1:28" ht="13.5" thickBot="1" x14ac:dyDescent="0.25">
      <c r="A38" s="861" t="s">
        <v>1667</v>
      </c>
      <c r="B38" s="1332">
        <v>0</v>
      </c>
      <c r="C38" s="1332">
        <v>0</v>
      </c>
      <c r="D38" s="1332">
        <v>0</v>
      </c>
      <c r="E38" s="1332">
        <v>0</v>
      </c>
      <c r="F38" s="1332">
        <v>0</v>
      </c>
      <c r="G38" s="1332">
        <v>0</v>
      </c>
      <c r="H38" s="1332">
        <v>0</v>
      </c>
      <c r="I38" s="1332">
        <v>0</v>
      </c>
      <c r="J38" s="1332">
        <v>0</v>
      </c>
      <c r="K38" s="1332">
        <v>0</v>
      </c>
      <c r="L38" s="1333">
        <v>0</v>
      </c>
      <c r="M38" s="1332">
        <v>0</v>
      </c>
      <c r="N38" s="1332">
        <v>0</v>
      </c>
      <c r="O38" s="1332">
        <v>0</v>
      </c>
      <c r="P38" s="1332">
        <v>0</v>
      </c>
      <c r="Q38" s="1333">
        <v>0</v>
      </c>
      <c r="R38" s="1333">
        <v>0</v>
      </c>
      <c r="S38" s="1332">
        <v>0</v>
      </c>
      <c r="T38" s="1332">
        <v>0</v>
      </c>
      <c r="U38" s="1333">
        <v>0</v>
      </c>
      <c r="V38" s="1332">
        <v>0</v>
      </c>
      <c r="W38" s="1333">
        <v>0</v>
      </c>
      <c r="X38" s="1333">
        <v>0</v>
      </c>
      <c r="Y38" s="1332">
        <v>0</v>
      </c>
      <c r="Z38" s="1334">
        <v>0</v>
      </c>
      <c r="AA38" s="1334">
        <v>0</v>
      </c>
      <c r="AB38" s="1335"/>
    </row>
    <row r="39" spans="1:28" ht="13.5" thickBot="1" x14ac:dyDescent="0.25">
      <c r="A39" s="861" t="s">
        <v>1668</v>
      </c>
      <c r="B39" s="1332">
        <v>0</v>
      </c>
      <c r="C39" s="1332">
        <v>0</v>
      </c>
      <c r="D39" s="1332">
        <v>0</v>
      </c>
      <c r="E39" s="1332">
        <v>0</v>
      </c>
      <c r="F39" s="1332">
        <v>0</v>
      </c>
      <c r="G39" s="1332">
        <v>0</v>
      </c>
      <c r="H39" s="1332">
        <v>0</v>
      </c>
      <c r="I39" s="1332">
        <v>0</v>
      </c>
      <c r="J39" s="1332">
        <v>0</v>
      </c>
      <c r="K39" s="1332">
        <v>0</v>
      </c>
      <c r="L39" s="1333">
        <v>0</v>
      </c>
      <c r="M39" s="1332">
        <v>0</v>
      </c>
      <c r="N39" s="1332">
        <v>0</v>
      </c>
      <c r="O39" s="1332">
        <v>0</v>
      </c>
      <c r="P39" s="1332">
        <v>0</v>
      </c>
      <c r="Q39" s="1333">
        <v>0</v>
      </c>
      <c r="R39" s="1333">
        <v>0</v>
      </c>
      <c r="S39" s="1332">
        <v>0</v>
      </c>
      <c r="T39" s="1332">
        <v>0</v>
      </c>
      <c r="U39" s="1333">
        <v>0</v>
      </c>
      <c r="V39" s="1332">
        <v>0</v>
      </c>
      <c r="W39" s="1333">
        <v>0</v>
      </c>
      <c r="X39" s="1333">
        <v>0</v>
      </c>
      <c r="Y39" s="1332">
        <v>0</v>
      </c>
      <c r="Z39" s="1334">
        <v>0</v>
      </c>
      <c r="AA39" s="1334">
        <v>0</v>
      </c>
      <c r="AB39" s="1335"/>
    </row>
    <row r="40" spans="1:28" ht="13.5" thickBot="1" x14ac:dyDescent="0.25">
      <c r="A40" s="859" t="s">
        <v>1669</v>
      </c>
      <c r="B40" s="1332">
        <v>0</v>
      </c>
      <c r="C40" s="1332">
        <v>0</v>
      </c>
      <c r="D40" s="1332">
        <v>0</v>
      </c>
      <c r="E40" s="1332">
        <v>0</v>
      </c>
      <c r="F40" s="1332">
        <v>0</v>
      </c>
      <c r="G40" s="1332">
        <v>0</v>
      </c>
      <c r="H40" s="1332">
        <v>0</v>
      </c>
      <c r="I40" s="1332">
        <v>0</v>
      </c>
      <c r="J40" s="1332">
        <v>0</v>
      </c>
      <c r="K40" s="1332">
        <v>0</v>
      </c>
      <c r="L40" s="1333">
        <v>0</v>
      </c>
      <c r="M40" s="1332">
        <v>0</v>
      </c>
      <c r="N40" s="1332">
        <v>0</v>
      </c>
      <c r="O40" s="1332">
        <v>0</v>
      </c>
      <c r="P40" s="1332">
        <v>0</v>
      </c>
      <c r="Q40" s="1333">
        <v>0</v>
      </c>
      <c r="R40" s="1333">
        <v>0</v>
      </c>
      <c r="S40" s="1332">
        <v>0</v>
      </c>
      <c r="T40" s="1332">
        <v>0</v>
      </c>
      <c r="U40" s="1333">
        <v>0</v>
      </c>
      <c r="V40" s="1332">
        <v>0</v>
      </c>
      <c r="W40" s="1333">
        <v>0</v>
      </c>
      <c r="X40" s="1333">
        <v>0</v>
      </c>
      <c r="Y40" s="1332">
        <v>0</v>
      </c>
      <c r="Z40" s="1334">
        <v>0</v>
      </c>
      <c r="AA40" s="1334">
        <v>0</v>
      </c>
      <c r="AB40" s="1335"/>
    </row>
    <row r="41" spans="1:28" ht="14.25" thickBot="1" x14ac:dyDescent="0.3">
      <c r="A41" s="907" t="s">
        <v>355</v>
      </c>
      <c r="B41" s="906">
        <f>SUM(B10:B40)</f>
        <v>0</v>
      </c>
      <c r="C41" s="906">
        <f t="shared" ref="C41:Z41" si="0">SUM(C10:C40)</f>
        <v>0</v>
      </c>
      <c r="D41" s="906">
        <f t="shared" si="0"/>
        <v>0</v>
      </c>
      <c r="E41" s="906">
        <f t="shared" si="0"/>
        <v>0</v>
      </c>
      <c r="F41" s="906">
        <f t="shared" si="0"/>
        <v>0</v>
      </c>
      <c r="G41" s="906">
        <f t="shared" si="0"/>
        <v>0</v>
      </c>
      <c r="H41" s="906">
        <f t="shared" si="0"/>
        <v>0</v>
      </c>
      <c r="I41" s="906">
        <f t="shared" si="0"/>
        <v>0</v>
      </c>
      <c r="J41" s="906">
        <f t="shared" si="0"/>
        <v>0</v>
      </c>
      <c r="K41" s="906">
        <f t="shared" si="0"/>
        <v>0</v>
      </c>
      <c r="L41" s="906">
        <f t="shared" si="0"/>
        <v>0</v>
      </c>
      <c r="M41" s="906">
        <f t="shared" si="0"/>
        <v>0</v>
      </c>
      <c r="N41" s="906">
        <f t="shared" si="0"/>
        <v>0</v>
      </c>
      <c r="O41" s="906">
        <f t="shared" si="0"/>
        <v>0</v>
      </c>
      <c r="P41" s="906">
        <f t="shared" si="0"/>
        <v>0</v>
      </c>
      <c r="Q41" s="906">
        <f t="shared" si="0"/>
        <v>0</v>
      </c>
      <c r="R41" s="906">
        <f t="shared" si="0"/>
        <v>0</v>
      </c>
      <c r="S41" s="906">
        <f t="shared" si="0"/>
        <v>0</v>
      </c>
      <c r="T41" s="906">
        <f t="shared" si="0"/>
        <v>0</v>
      </c>
      <c r="U41" s="906">
        <f t="shared" si="0"/>
        <v>0</v>
      </c>
      <c r="V41" s="906">
        <f t="shared" si="0"/>
        <v>0</v>
      </c>
      <c r="W41" s="906">
        <f t="shared" si="0"/>
        <v>0</v>
      </c>
      <c r="X41" s="906">
        <f t="shared" si="0"/>
        <v>0</v>
      </c>
      <c r="Y41" s="906">
        <f t="shared" si="0"/>
        <v>0</v>
      </c>
      <c r="Z41" s="905">
        <f t="shared" si="0"/>
        <v>0</v>
      </c>
      <c r="AA41" s="905">
        <f t="shared" ref="AA41" si="1">SUM(AA10:AA40)</f>
        <v>0</v>
      </c>
      <c r="AB41" s="906">
        <f t="shared" ref="AB41" si="2">SUM(AB10:AB35)</f>
        <v>0</v>
      </c>
    </row>
    <row r="42" spans="1:28" ht="14.25" thickBot="1" x14ac:dyDescent="0.3">
      <c r="A42" s="899"/>
      <c r="B42" s="904"/>
      <c r="C42" s="904"/>
      <c r="D42" s="904"/>
      <c r="E42" s="904"/>
      <c r="F42" s="904"/>
      <c r="G42" s="904"/>
      <c r="H42" s="904"/>
      <c r="I42" s="904"/>
      <c r="J42" s="904"/>
      <c r="K42" s="904"/>
      <c r="L42" s="904"/>
      <c r="M42" s="904"/>
      <c r="N42" s="904"/>
      <c r="O42" s="904"/>
      <c r="P42" s="904"/>
      <c r="Q42" s="904"/>
      <c r="R42" s="904"/>
      <c r="S42" s="904"/>
      <c r="T42" s="904"/>
      <c r="U42" s="904"/>
      <c r="V42" s="904"/>
      <c r="W42" s="904"/>
      <c r="X42" s="904"/>
      <c r="Y42" s="903"/>
      <c r="Z42" s="900"/>
      <c r="AA42" s="900"/>
    </row>
    <row r="43" spans="1:28" s="899" customFormat="1" ht="13.5" x14ac:dyDescent="0.25">
      <c r="A43" s="902" t="s">
        <v>0</v>
      </c>
      <c r="B43" s="901" t="s">
        <v>872</v>
      </c>
      <c r="C43" s="888"/>
      <c r="D43" s="888"/>
      <c r="E43" s="888"/>
      <c r="F43" s="900"/>
      <c r="G43" s="888"/>
      <c r="H43" s="888"/>
      <c r="I43" s="888"/>
      <c r="J43" s="888"/>
      <c r="K43" s="888"/>
      <c r="L43" s="888"/>
      <c r="M43" s="888"/>
      <c r="N43" s="888"/>
      <c r="O43" s="888"/>
      <c r="P43" s="888"/>
      <c r="Q43" s="888"/>
      <c r="R43" s="888"/>
      <c r="S43" s="888"/>
      <c r="T43" s="888"/>
      <c r="U43" s="888"/>
      <c r="V43" s="888"/>
      <c r="W43" s="888"/>
      <c r="X43" s="888"/>
    </row>
    <row r="44" spans="1:28" ht="13.5" x14ac:dyDescent="0.25">
      <c r="A44" s="898"/>
      <c r="B44" s="897"/>
    </row>
    <row r="45" spans="1:28" ht="13.5" x14ac:dyDescent="0.25">
      <c r="A45" s="896" t="s">
        <v>12</v>
      </c>
      <c r="B45" s="892">
        <f>-SUM(B10:AB10)+U41</f>
        <v>0</v>
      </c>
      <c r="D45" s="895"/>
      <c r="E45" s="895"/>
      <c r="F45" s="895"/>
      <c r="G45" s="895"/>
      <c r="H45" s="895"/>
    </row>
    <row r="46" spans="1:28" ht="13.5" x14ac:dyDescent="0.25">
      <c r="A46" s="896" t="s">
        <v>39</v>
      </c>
      <c r="B46" s="892">
        <f>-SUM(B11:AB11)+B41+K41+W41+AB41</f>
        <v>0</v>
      </c>
      <c r="D46" s="895"/>
      <c r="E46" s="895"/>
      <c r="F46" s="895"/>
      <c r="G46" s="895"/>
      <c r="H46" s="895"/>
    </row>
    <row r="47" spans="1:28" ht="13.5" x14ac:dyDescent="0.25">
      <c r="A47" s="896" t="s">
        <v>98</v>
      </c>
      <c r="B47" s="892">
        <f>-SUM(B12:AB12)+L41</f>
        <v>0</v>
      </c>
      <c r="D47" s="895"/>
      <c r="E47" s="895"/>
      <c r="F47" s="895"/>
      <c r="G47" s="895"/>
      <c r="H47" s="895"/>
    </row>
    <row r="48" spans="1:28" ht="13.5" x14ac:dyDescent="0.25">
      <c r="A48" s="896" t="s">
        <v>131</v>
      </c>
      <c r="B48" s="892">
        <f>-SUM(B13:AB13)+E41+F41</f>
        <v>0</v>
      </c>
      <c r="D48" s="895"/>
      <c r="E48" s="895"/>
      <c r="F48" s="895"/>
      <c r="G48" s="895"/>
      <c r="H48" s="895"/>
    </row>
    <row r="49" spans="1:8" ht="13.5" x14ac:dyDescent="0.25">
      <c r="A49" s="896" t="s">
        <v>420</v>
      </c>
      <c r="B49" s="892">
        <f>-SUM(B14:AB14)+H41+I41+P41</f>
        <v>0</v>
      </c>
      <c r="D49" s="895"/>
      <c r="E49" s="895"/>
      <c r="F49" s="895"/>
      <c r="G49" s="895"/>
      <c r="H49" s="895"/>
    </row>
    <row r="50" spans="1:8" ht="13.5" x14ac:dyDescent="0.25">
      <c r="A50" s="896" t="s">
        <v>217</v>
      </c>
      <c r="B50" s="892">
        <f>-SUM(B15:AB15)+Y41+Z41</f>
        <v>0</v>
      </c>
      <c r="D50" s="895"/>
      <c r="E50" s="895"/>
      <c r="F50" s="895"/>
      <c r="G50" s="895"/>
      <c r="H50" s="895"/>
    </row>
    <row r="51" spans="1:8" ht="13.5" x14ac:dyDescent="0.25">
      <c r="A51" s="896" t="s">
        <v>91</v>
      </c>
      <c r="B51" s="892">
        <f>-SUM(B16:AB16)+AA41</f>
        <v>0</v>
      </c>
      <c r="D51" s="895"/>
      <c r="E51" s="895"/>
      <c r="F51" s="895"/>
      <c r="G51" s="895"/>
      <c r="H51" s="895"/>
    </row>
    <row r="52" spans="1:8" ht="13.5" x14ac:dyDescent="0.25">
      <c r="A52" s="896" t="s">
        <v>169</v>
      </c>
      <c r="B52" s="892">
        <f>-SUM(B17:AB17)+C41</f>
        <v>0</v>
      </c>
      <c r="D52" s="895"/>
      <c r="E52" s="895"/>
      <c r="F52" s="895"/>
      <c r="G52" s="895"/>
      <c r="H52" s="895"/>
    </row>
    <row r="53" spans="1:8" ht="13.5" x14ac:dyDescent="0.25">
      <c r="A53" s="896" t="s">
        <v>182</v>
      </c>
      <c r="B53" s="892">
        <f>-SUM(B18:AB18)+G41</f>
        <v>0</v>
      </c>
      <c r="D53" s="895"/>
      <c r="E53" s="895"/>
      <c r="F53" s="895"/>
      <c r="G53" s="895"/>
      <c r="H53" s="895"/>
    </row>
    <row r="54" spans="1:8" ht="13.5" x14ac:dyDescent="0.25">
      <c r="A54" s="896" t="s">
        <v>201</v>
      </c>
      <c r="B54" s="892">
        <f>-SUM(B19:AB19)+D41</f>
        <v>0</v>
      </c>
      <c r="D54" s="895"/>
      <c r="E54" s="895"/>
      <c r="F54" s="895"/>
      <c r="G54" s="895"/>
      <c r="H54" s="895"/>
    </row>
    <row r="55" spans="1:8" ht="13.5" x14ac:dyDescent="0.25">
      <c r="A55" s="896" t="s">
        <v>210</v>
      </c>
      <c r="B55" s="892">
        <f>-SUM(B20:AB20)</f>
        <v>0</v>
      </c>
      <c r="D55" s="895"/>
      <c r="E55" s="895"/>
      <c r="F55" s="895"/>
      <c r="G55" s="895"/>
      <c r="H55" s="895"/>
    </row>
    <row r="56" spans="1:8" ht="13.5" x14ac:dyDescent="0.25">
      <c r="A56" s="896" t="s">
        <v>299</v>
      </c>
      <c r="B56" s="892">
        <f>-SUM(B21:AB21)+M41+N41+O41+S41+T41+J41</f>
        <v>0</v>
      </c>
      <c r="D56" s="895"/>
      <c r="E56" s="895"/>
      <c r="F56" s="895"/>
      <c r="G56" s="895"/>
      <c r="H56" s="895"/>
    </row>
    <row r="57" spans="1:8" ht="13.5" x14ac:dyDescent="0.25">
      <c r="A57" s="896" t="s">
        <v>255</v>
      </c>
      <c r="B57" s="892">
        <f>-SUM(B22:AB22)</f>
        <v>0</v>
      </c>
      <c r="D57" s="895"/>
      <c r="E57" s="895"/>
      <c r="F57" s="895"/>
      <c r="G57" s="895"/>
      <c r="H57" s="895"/>
    </row>
    <row r="58" spans="1:8" ht="13.5" x14ac:dyDescent="0.25">
      <c r="A58" s="893" t="s">
        <v>266</v>
      </c>
      <c r="B58" s="894">
        <f>-SUM(B23:AB23)+R41+Q41+X41</f>
        <v>0</v>
      </c>
    </row>
    <row r="59" spans="1:8" ht="13.5" x14ac:dyDescent="0.25">
      <c r="A59" s="893" t="s">
        <v>348</v>
      </c>
      <c r="B59" s="892">
        <f>-SUM(B24:AB24)</f>
        <v>0</v>
      </c>
    </row>
    <row r="60" spans="1:8" x14ac:dyDescent="0.2">
      <c r="A60" s="862" t="s">
        <v>729</v>
      </c>
      <c r="B60" s="892">
        <f>-SUM(B25:AB25)</f>
        <v>0</v>
      </c>
    </row>
    <row r="61" spans="1:8" x14ac:dyDescent="0.2">
      <c r="A61" s="862" t="s">
        <v>297</v>
      </c>
      <c r="B61" s="892">
        <f>-SUM(B26:AB26)</f>
        <v>0</v>
      </c>
    </row>
    <row r="62" spans="1:8" x14ac:dyDescent="0.2">
      <c r="A62" s="862" t="s">
        <v>349</v>
      </c>
      <c r="B62" s="892">
        <f>-SUM(B27:AB27)</f>
        <v>0</v>
      </c>
    </row>
    <row r="63" spans="1:8" x14ac:dyDescent="0.2">
      <c r="A63" s="862" t="s">
        <v>328</v>
      </c>
      <c r="B63" s="892">
        <f>-SUM(B28:AB28)+V41</f>
        <v>0</v>
      </c>
    </row>
    <row r="64" spans="1:8" x14ac:dyDescent="0.2">
      <c r="A64" s="862" t="s">
        <v>350</v>
      </c>
      <c r="B64" s="892">
        <f t="shared" ref="B64:B70" si="3">-SUM(B29:AB29)</f>
        <v>0</v>
      </c>
    </row>
    <row r="65" spans="1:23" x14ac:dyDescent="0.2">
      <c r="A65" s="862" t="s">
        <v>351</v>
      </c>
      <c r="B65" s="892">
        <f t="shared" si="3"/>
        <v>0</v>
      </c>
    </row>
    <row r="66" spans="1:23" x14ac:dyDescent="0.2">
      <c r="A66" s="862" t="s">
        <v>352</v>
      </c>
      <c r="B66" s="892">
        <f t="shared" si="3"/>
        <v>0</v>
      </c>
    </row>
    <row r="67" spans="1:23" x14ac:dyDescent="0.2">
      <c r="A67" s="862" t="s">
        <v>353</v>
      </c>
      <c r="B67" s="892">
        <f t="shared" si="3"/>
        <v>0</v>
      </c>
    </row>
    <row r="68" spans="1:23" x14ac:dyDescent="0.2">
      <c r="A68" s="861" t="s">
        <v>336</v>
      </c>
      <c r="B68" s="892">
        <f t="shared" si="3"/>
        <v>0</v>
      </c>
    </row>
    <row r="69" spans="1:23" x14ac:dyDescent="0.2">
      <c r="A69" s="861" t="s">
        <v>354</v>
      </c>
      <c r="B69" s="892">
        <f t="shared" si="3"/>
        <v>0</v>
      </c>
    </row>
    <row r="70" spans="1:23" x14ac:dyDescent="0.2">
      <c r="A70" s="861" t="s">
        <v>1364</v>
      </c>
      <c r="B70" s="892">
        <f t="shared" si="3"/>
        <v>0</v>
      </c>
    </row>
    <row r="71" spans="1:23" x14ac:dyDescent="0.2">
      <c r="A71" s="861" t="s">
        <v>1433</v>
      </c>
      <c r="B71" s="892">
        <v>0</v>
      </c>
    </row>
    <row r="72" spans="1:23" x14ac:dyDescent="0.2">
      <c r="A72" s="861" t="s">
        <v>1651</v>
      </c>
      <c r="B72" s="892">
        <v>0</v>
      </c>
    </row>
    <row r="73" spans="1:23" x14ac:dyDescent="0.2">
      <c r="A73" s="861" t="s">
        <v>1667</v>
      </c>
      <c r="B73" s="892">
        <v>0</v>
      </c>
    </row>
    <row r="74" spans="1:23" x14ac:dyDescent="0.2">
      <c r="A74" s="861" t="s">
        <v>1668</v>
      </c>
      <c r="B74" s="892">
        <v>0</v>
      </c>
    </row>
    <row r="75" spans="1:23" x14ac:dyDescent="0.2">
      <c r="A75" s="861" t="s">
        <v>1669</v>
      </c>
      <c r="B75" s="892">
        <v>0</v>
      </c>
    </row>
    <row r="76" spans="1:23" ht="13.5" thickBot="1" x14ac:dyDescent="0.25">
      <c r="A76" s="859" t="s">
        <v>1696</v>
      </c>
      <c r="B76" s="892">
        <v>0</v>
      </c>
    </row>
    <row r="77" spans="1:23" ht="14.25" thickBot="1" x14ac:dyDescent="0.3">
      <c r="A77" s="891" t="s">
        <v>355</v>
      </c>
      <c r="B77" s="890">
        <f>SUM(B45:B76)</f>
        <v>0</v>
      </c>
    </row>
    <row r="78" spans="1:23" x14ac:dyDescent="0.2">
      <c r="B78" s="1290"/>
      <c r="C78" s="889"/>
      <c r="D78" s="889"/>
      <c r="E78" s="889"/>
      <c r="F78" s="889"/>
      <c r="G78" s="889"/>
      <c r="H78" s="889"/>
      <c r="I78" s="889"/>
      <c r="J78" s="889"/>
      <c r="K78" s="889"/>
      <c r="L78" s="889"/>
      <c r="M78" s="889"/>
      <c r="N78" s="889"/>
      <c r="O78" s="889"/>
      <c r="P78" s="889"/>
      <c r="Q78" s="889"/>
      <c r="R78" s="1305"/>
      <c r="S78" s="889"/>
      <c r="T78" s="889"/>
      <c r="U78" s="889"/>
      <c r="V78" s="889"/>
    </row>
    <row r="79" spans="1:23" x14ac:dyDescent="0.2">
      <c r="A79" s="1304"/>
      <c r="B79" s="1304"/>
      <c r="C79" s="1304"/>
      <c r="D79" s="1304"/>
      <c r="E79" s="1304"/>
      <c r="F79" s="1304"/>
      <c r="G79" s="1304"/>
      <c r="H79" s="1304"/>
      <c r="I79" s="1304"/>
      <c r="J79" s="1304"/>
      <c r="K79" s="1304"/>
      <c r="L79" s="1304"/>
      <c r="M79" s="1304"/>
      <c r="N79" s="1304"/>
      <c r="O79" s="1304"/>
      <c r="P79" s="1304"/>
      <c r="Q79" s="1304"/>
      <c r="R79" s="1304"/>
      <c r="S79" s="1304"/>
      <c r="T79" s="1304"/>
      <c r="U79" s="1304"/>
      <c r="V79" s="1304"/>
      <c r="W79" s="428"/>
    </row>
    <row r="80" spans="1:23" x14ac:dyDescent="0.2">
      <c r="A80" s="1304"/>
      <c r="B80" s="1304"/>
      <c r="C80" s="1304"/>
      <c r="D80" s="1304"/>
      <c r="E80" s="1304"/>
      <c r="F80" s="1304"/>
      <c r="G80" s="1304"/>
      <c r="H80" s="1304"/>
      <c r="I80" s="1304"/>
      <c r="J80" s="1304"/>
      <c r="K80" s="1304"/>
      <c r="L80" s="1304"/>
      <c r="M80" s="1304"/>
      <c r="N80" s="1304"/>
      <c r="O80" s="1304"/>
      <c r="P80" s="1304"/>
      <c r="Q80" s="1304"/>
      <c r="R80" s="1304"/>
      <c r="S80" s="1304"/>
      <c r="T80" s="1304"/>
      <c r="U80" s="1304"/>
      <c r="V80" s="1304"/>
      <c r="W80" s="428"/>
    </row>
    <row r="81" spans="1:23" x14ac:dyDescent="0.2">
      <c r="A81" s="1304"/>
      <c r="B81" s="1304"/>
      <c r="C81" s="1304"/>
      <c r="D81" s="1304"/>
      <c r="E81" s="1304"/>
      <c r="F81" s="1304"/>
      <c r="G81" s="1304"/>
      <c r="H81" s="1304"/>
      <c r="I81" s="1304"/>
      <c r="J81" s="1304"/>
      <c r="K81" s="1304"/>
      <c r="L81" s="1304"/>
      <c r="M81" s="1304"/>
      <c r="N81" s="1304"/>
      <c r="O81" s="1304"/>
      <c r="P81" s="1304"/>
      <c r="Q81" s="1304"/>
      <c r="R81" s="1304"/>
      <c r="S81" s="1304"/>
      <c r="T81" s="1304"/>
      <c r="U81" s="1304"/>
      <c r="V81" s="1304"/>
      <c r="W81" s="428"/>
    </row>
    <row r="82" spans="1:23" x14ac:dyDescent="0.2">
      <c r="A82" s="1304"/>
      <c r="B82" s="1304"/>
      <c r="C82" s="1304"/>
      <c r="D82" s="1304"/>
      <c r="E82" s="1304"/>
      <c r="F82" s="1304"/>
      <c r="G82" s="1304"/>
      <c r="H82" s="1304"/>
      <c r="I82" s="1304"/>
      <c r="J82" s="1304"/>
      <c r="K82" s="1304"/>
      <c r="L82" s="1304"/>
      <c r="M82" s="1304"/>
      <c r="N82" s="1304"/>
      <c r="O82" s="1304"/>
      <c r="P82" s="1304"/>
      <c r="Q82" s="1304"/>
      <c r="R82" s="1304"/>
      <c r="S82" s="1304"/>
      <c r="T82" s="1304"/>
      <c r="U82" s="1304"/>
      <c r="V82" s="1304"/>
      <c r="W82" s="428"/>
    </row>
    <row r="83" spans="1:23" x14ac:dyDescent="0.2">
      <c r="A83" s="1304"/>
      <c r="B83" s="1304"/>
      <c r="C83" s="1304"/>
      <c r="D83" s="1304"/>
      <c r="E83" s="1304"/>
      <c r="F83" s="1304"/>
      <c r="G83" s="1304"/>
      <c r="H83" s="1304"/>
      <c r="I83" s="1304"/>
      <c r="J83" s="1304"/>
      <c r="K83" s="1304"/>
      <c r="L83" s="1304"/>
      <c r="M83" s="1304"/>
      <c r="N83" s="1304"/>
      <c r="O83" s="1304"/>
      <c r="P83" s="1304"/>
      <c r="Q83" s="1304"/>
      <c r="R83" s="1304"/>
      <c r="S83" s="1304"/>
      <c r="T83" s="1304"/>
      <c r="U83" s="1304"/>
      <c r="V83" s="1304"/>
      <c r="W83" s="428"/>
    </row>
    <row r="84" spans="1:23" x14ac:dyDescent="0.2">
      <c r="A84" s="1304"/>
      <c r="B84" s="1304"/>
      <c r="C84" s="1304"/>
      <c r="D84" s="1304"/>
      <c r="E84" s="1304"/>
      <c r="F84" s="1304"/>
      <c r="G84" s="1304"/>
      <c r="H84" s="1304"/>
      <c r="I84" s="1304"/>
      <c r="J84" s="1304"/>
      <c r="K84" s="1304"/>
      <c r="L84" s="1304"/>
      <c r="M84" s="1304"/>
      <c r="N84" s="1304"/>
      <c r="O84" s="1304"/>
      <c r="P84" s="1304"/>
      <c r="Q84" s="1304"/>
      <c r="R84" s="1304"/>
      <c r="S84" s="1304"/>
      <c r="T84" s="1304"/>
      <c r="U84" s="1304"/>
      <c r="V84" s="1304"/>
      <c r="W84" s="428"/>
    </row>
    <row r="85" spans="1:23" x14ac:dyDescent="0.2">
      <c r="A85" s="1304"/>
      <c r="B85" s="1304"/>
      <c r="C85" s="1304"/>
      <c r="D85" s="1304"/>
      <c r="E85" s="1304"/>
      <c r="F85" s="1304"/>
      <c r="G85" s="1304"/>
      <c r="H85" s="1304"/>
      <c r="I85" s="1304"/>
      <c r="J85" s="1304"/>
      <c r="K85" s="1304"/>
      <c r="L85" s="1304"/>
      <c r="M85" s="1304"/>
      <c r="N85" s="1304"/>
      <c r="O85" s="1304"/>
      <c r="P85" s="1304"/>
      <c r="Q85" s="1304"/>
      <c r="R85" s="1304"/>
      <c r="S85" s="1304"/>
      <c r="T85" s="1304"/>
      <c r="U85" s="1304"/>
      <c r="V85" s="1304"/>
      <c r="W85" s="428"/>
    </row>
    <row r="86" spans="1:23" x14ac:dyDescent="0.2">
      <c r="A86" s="1304"/>
      <c r="B86" s="1304"/>
      <c r="C86" s="1304"/>
      <c r="D86" s="1304"/>
      <c r="E86" s="1304"/>
      <c r="F86" s="1304"/>
      <c r="G86" s="1304"/>
      <c r="H86" s="1304"/>
      <c r="I86" s="1304"/>
      <c r="J86" s="1304"/>
      <c r="K86" s="1304"/>
      <c r="L86" s="1304"/>
      <c r="M86" s="1304"/>
      <c r="N86" s="1304"/>
      <c r="O86" s="1304"/>
      <c r="P86" s="1304"/>
      <c r="Q86" s="1304"/>
      <c r="R86" s="1304"/>
      <c r="S86" s="1304"/>
      <c r="T86" s="1304"/>
      <c r="U86" s="1304"/>
      <c r="V86" s="1304"/>
      <c r="W86" s="428"/>
    </row>
    <row r="87" spans="1:23" x14ac:dyDescent="0.2">
      <c r="A87" s="1304"/>
      <c r="B87" s="1304"/>
      <c r="C87" s="1304"/>
      <c r="D87" s="1304"/>
      <c r="E87" s="1304"/>
      <c r="F87" s="1304"/>
      <c r="G87" s="1304"/>
      <c r="H87" s="1304"/>
      <c r="I87" s="1304"/>
      <c r="J87" s="1304"/>
      <c r="K87" s="1304"/>
      <c r="L87" s="1304"/>
      <c r="M87" s="1304"/>
      <c r="N87" s="1304"/>
      <c r="O87" s="1304"/>
      <c r="P87" s="1304"/>
      <c r="Q87" s="1304"/>
      <c r="R87" s="1304"/>
      <c r="S87" s="1304"/>
      <c r="T87" s="1304"/>
      <c r="U87" s="1304"/>
      <c r="V87" s="1304"/>
      <c r="W87" s="428"/>
    </row>
    <row r="88" spans="1:23" x14ac:dyDescent="0.2">
      <c r="A88" s="1304"/>
      <c r="B88" s="1304"/>
      <c r="C88" s="1304"/>
      <c r="D88" s="1304"/>
      <c r="E88" s="1304"/>
      <c r="F88" s="1304"/>
      <c r="G88" s="1304"/>
      <c r="H88" s="1304"/>
      <c r="I88" s="1304"/>
      <c r="J88" s="1304"/>
      <c r="K88" s="1304"/>
      <c r="L88" s="1304"/>
      <c r="M88" s="1304"/>
      <c r="N88" s="1304"/>
      <c r="O88" s="1304"/>
      <c r="P88" s="1304"/>
      <c r="Q88" s="1304"/>
      <c r="R88" s="1304"/>
      <c r="S88" s="1304"/>
      <c r="T88" s="1304"/>
      <c r="U88" s="1304"/>
      <c r="V88" s="1304"/>
      <c r="W88" s="428"/>
    </row>
    <row r="89" spans="1:23" x14ac:dyDescent="0.2">
      <c r="A89" s="1304"/>
      <c r="B89" s="1304"/>
      <c r="C89" s="1304"/>
      <c r="D89" s="1304"/>
      <c r="E89" s="1304"/>
      <c r="F89" s="1304"/>
      <c r="G89" s="1304"/>
      <c r="H89" s="1304"/>
      <c r="I89" s="1304"/>
      <c r="J89" s="1304"/>
      <c r="K89" s="1304"/>
      <c r="L89" s="1304"/>
      <c r="M89" s="1304"/>
      <c r="N89" s="1304"/>
      <c r="O89" s="1304"/>
      <c r="P89" s="1304"/>
      <c r="Q89" s="1304"/>
      <c r="R89" s="1304"/>
      <c r="S89" s="1304"/>
      <c r="T89" s="1304"/>
      <c r="U89" s="1304"/>
      <c r="V89" s="1304"/>
      <c r="W89" s="428"/>
    </row>
    <row r="90" spans="1:23" x14ac:dyDescent="0.2">
      <c r="A90" s="1304"/>
      <c r="B90" s="1304"/>
      <c r="C90" s="1304"/>
      <c r="D90" s="1304"/>
      <c r="E90" s="1304"/>
      <c r="F90" s="1304"/>
      <c r="G90" s="1304"/>
      <c r="H90" s="1304"/>
      <c r="I90" s="1304"/>
      <c r="J90" s="1304"/>
      <c r="K90" s="1304"/>
      <c r="L90" s="1304"/>
      <c r="M90" s="1304"/>
      <c r="N90" s="1304"/>
      <c r="O90" s="1304"/>
      <c r="P90" s="1304"/>
      <c r="Q90" s="1304"/>
      <c r="R90" s="1304"/>
      <c r="S90" s="1304"/>
      <c r="T90" s="1304"/>
      <c r="U90" s="1304"/>
      <c r="V90" s="1304"/>
      <c r="W90" s="428"/>
    </row>
    <row r="91" spans="1:23" x14ac:dyDescent="0.2">
      <c r="A91" s="1304"/>
      <c r="B91" s="1304"/>
      <c r="C91" s="1304"/>
      <c r="D91" s="1304"/>
      <c r="E91" s="1304"/>
      <c r="F91" s="1304"/>
      <c r="G91" s="1304"/>
      <c r="H91" s="1304"/>
      <c r="I91" s="1304"/>
      <c r="J91" s="1304"/>
      <c r="K91" s="1304"/>
      <c r="L91" s="1304"/>
      <c r="M91" s="1304"/>
      <c r="N91" s="1304"/>
      <c r="O91" s="1304"/>
      <c r="P91" s="1304"/>
      <c r="Q91" s="1304"/>
      <c r="R91" s="1304"/>
      <c r="S91" s="1304"/>
      <c r="T91" s="1304"/>
      <c r="U91" s="1304"/>
      <c r="V91" s="1304"/>
      <c r="W91" s="428"/>
    </row>
    <row r="92" spans="1:23" x14ac:dyDescent="0.2">
      <c r="A92" s="1304"/>
      <c r="B92" s="1304"/>
      <c r="C92" s="1304"/>
      <c r="D92" s="1304"/>
      <c r="E92" s="1304"/>
      <c r="F92" s="1304"/>
      <c r="G92" s="1304"/>
      <c r="H92" s="1304"/>
      <c r="I92" s="1304"/>
      <c r="J92" s="1304"/>
      <c r="K92" s="1304"/>
      <c r="L92" s="1304"/>
      <c r="M92" s="1304"/>
      <c r="N92" s="1304"/>
      <c r="O92" s="1304"/>
      <c r="P92" s="1304"/>
      <c r="Q92" s="1304"/>
      <c r="R92" s="1304"/>
      <c r="S92" s="1304"/>
      <c r="T92" s="1304"/>
      <c r="U92" s="1304"/>
      <c r="V92" s="1304"/>
      <c r="W92" s="428"/>
    </row>
    <row r="93" spans="1:23" x14ac:dyDescent="0.2">
      <c r="A93" s="1304"/>
      <c r="B93" s="1304"/>
      <c r="C93" s="1304"/>
      <c r="D93" s="1304"/>
      <c r="E93" s="1304"/>
      <c r="F93" s="1304"/>
      <c r="G93" s="1304"/>
      <c r="H93" s="1304"/>
      <c r="I93" s="1304"/>
      <c r="J93" s="1304"/>
      <c r="K93" s="1304"/>
      <c r="L93" s="1304"/>
      <c r="M93" s="1304"/>
      <c r="N93" s="1304"/>
      <c r="O93" s="1304"/>
      <c r="P93" s="1304"/>
      <c r="Q93" s="1304"/>
      <c r="R93" s="1304"/>
      <c r="S93" s="1304"/>
      <c r="T93" s="1304"/>
      <c r="U93" s="1304"/>
      <c r="V93" s="1304"/>
      <c r="W93" s="428"/>
    </row>
    <row r="94" spans="1:23" x14ac:dyDescent="0.2">
      <c r="A94" s="1304"/>
      <c r="B94" s="1304"/>
      <c r="C94" s="1304"/>
      <c r="D94" s="1304"/>
      <c r="E94" s="1304"/>
      <c r="F94" s="1304"/>
      <c r="G94" s="1304"/>
      <c r="H94" s="1304"/>
      <c r="I94" s="1304"/>
      <c r="J94" s="1304"/>
      <c r="K94" s="1304"/>
      <c r="L94" s="1304"/>
      <c r="M94" s="1304"/>
      <c r="N94" s="1304"/>
      <c r="O94" s="1304"/>
      <c r="P94" s="1304"/>
      <c r="Q94" s="1304"/>
      <c r="R94" s="1304"/>
      <c r="S94" s="1304"/>
      <c r="T94" s="1304"/>
      <c r="U94" s="1304"/>
      <c r="V94" s="1304"/>
      <c r="W94" s="428"/>
    </row>
    <row r="95" spans="1:23" x14ac:dyDescent="0.2">
      <c r="A95" s="1304"/>
      <c r="B95" s="1304"/>
      <c r="C95" s="1304"/>
      <c r="D95" s="1304"/>
      <c r="E95" s="1304"/>
      <c r="F95" s="1304"/>
      <c r="G95" s="1304"/>
      <c r="H95" s="1304"/>
      <c r="I95" s="1304"/>
      <c r="J95" s="1304"/>
      <c r="K95" s="1304"/>
      <c r="L95" s="1304"/>
      <c r="M95" s="1304"/>
      <c r="N95" s="1304"/>
      <c r="O95" s="1304"/>
      <c r="P95" s="1304"/>
      <c r="Q95" s="1304"/>
      <c r="R95" s="1304"/>
      <c r="S95" s="1304"/>
      <c r="T95" s="1304"/>
      <c r="U95" s="1304"/>
      <c r="V95" s="1304"/>
      <c r="W95" s="428"/>
    </row>
    <row r="96" spans="1:23" x14ac:dyDescent="0.2">
      <c r="A96" s="1304"/>
      <c r="B96" s="1304"/>
      <c r="C96" s="1304"/>
      <c r="D96" s="1304"/>
      <c r="E96" s="1304"/>
      <c r="F96" s="1304"/>
      <c r="G96" s="1304"/>
      <c r="H96" s="1304"/>
      <c r="I96" s="1304"/>
      <c r="J96" s="1304"/>
      <c r="K96" s="1304"/>
      <c r="L96" s="1304"/>
      <c r="M96" s="1304"/>
      <c r="N96" s="1304"/>
      <c r="O96" s="1304"/>
      <c r="P96" s="1304"/>
      <c r="Q96" s="1304"/>
      <c r="R96" s="1304"/>
      <c r="S96" s="1304"/>
      <c r="T96" s="1304"/>
      <c r="U96" s="1304"/>
      <c r="V96" s="1304"/>
      <c r="W96" s="428"/>
    </row>
    <row r="97" spans="1:23" x14ac:dyDescent="0.2">
      <c r="A97" s="1304"/>
      <c r="B97" s="1304"/>
      <c r="C97" s="1304"/>
      <c r="D97" s="1304"/>
      <c r="E97" s="1304"/>
      <c r="F97" s="1304"/>
      <c r="G97" s="1304"/>
      <c r="H97" s="1304"/>
      <c r="I97" s="1304"/>
      <c r="J97" s="1304"/>
      <c r="K97" s="1304"/>
      <c r="L97" s="1304"/>
      <c r="M97" s="1304"/>
      <c r="N97" s="1304"/>
      <c r="O97" s="1304"/>
      <c r="P97" s="1304"/>
      <c r="Q97" s="1304"/>
      <c r="R97" s="1304"/>
      <c r="S97" s="1304"/>
      <c r="T97" s="1304"/>
      <c r="U97" s="1304"/>
      <c r="V97" s="1304"/>
      <c r="W97" s="428"/>
    </row>
    <row r="98" spans="1:23" x14ac:dyDescent="0.2">
      <c r="A98" s="1304"/>
      <c r="B98" s="1304"/>
      <c r="C98" s="1304"/>
      <c r="D98" s="1304"/>
      <c r="E98" s="1304"/>
      <c r="F98" s="1304"/>
      <c r="G98" s="1304"/>
      <c r="H98" s="1304"/>
      <c r="I98" s="1304"/>
      <c r="J98" s="1304"/>
      <c r="K98" s="1304"/>
      <c r="L98" s="1304"/>
      <c r="M98" s="1304"/>
      <c r="N98" s="1304"/>
      <c r="O98" s="1304"/>
      <c r="P98" s="1304"/>
      <c r="Q98" s="1304"/>
      <c r="R98" s="1304"/>
      <c r="S98" s="1304"/>
      <c r="T98" s="1304"/>
      <c r="U98" s="1304"/>
      <c r="V98" s="1304"/>
      <c r="W98" s="428"/>
    </row>
    <row r="99" spans="1:23" x14ac:dyDescent="0.2">
      <c r="A99" s="1304"/>
      <c r="B99" s="1304"/>
      <c r="C99" s="1304"/>
      <c r="D99" s="1304"/>
      <c r="E99" s="1304"/>
      <c r="F99" s="1304"/>
      <c r="G99" s="1304"/>
      <c r="H99" s="1304"/>
      <c r="I99" s="1304"/>
      <c r="J99" s="1304"/>
      <c r="K99" s="1304"/>
      <c r="L99" s="1304"/>
      <c r="M99" s="1304"/>
      <c r="N99" s="1304"/>
      <c r="O99" s="1304"/>
      <c r="P99" s="1304"/>
      <c r="Q99" s="1304"/>
      <c r="R99" s="1304"/>
      <c r="S99" s="1304"/>
      <c r="T99" s="1304"/>
      <c r="U99" s="1304"/>
      <c r="V99" s="1304"/>
      <c r="W99" s="428"/>
    </row>
    <row r="100" spans="1:23" x14ac:dyDescent="0.2">
      <c r="A100" s="1304"/>
      <c r="B100" s="1304"/>
      <c r="C100" s="1304"/>
      <c r="D100" s="1304"/>
      <c r="E100" s="1304"/>
      <c r="F100" s="1304"/>
      <c r="G100" s="1304"/>
      <c r="H100" s="1304"/>
      <c r="I100" s="1304"/>
      <c r="J100" s="1304"/>
      <c r="K100" s="1304"/>
      <c r="L100" s="1304"/>
      <c r="M100" s="1304"/>
      <c r="N100" s="1304"/>
      <c r="O100" s="1304"/>
      <c r="P100" s="1304"/>
      <c r="Q100" s="1304"/>
      <c r="R100" s="1304"/>
      <c r="S100" s="1304"/>
      <c r="T100" s="1304"/>
      <c r="U100" s="1304"/>
      <c r="V100" s="1304"/>
      <c r="W100" s="428"/>
    </row>
    <row r="101" spans="1:23" x14ac:dyDescent="0.2">
      <c r="A101" s="1304"/>
      <c r="B101" s="1304"/>
      <c r="C101" s="1304"/>
      <c r="D101" s="1304"/>
      <c r="E101" s="1304"/>
      <c r="F101" s="1304"/>
      <c r="G101" s="1304"/>
      <c r="H101" s="1304"/>
      <c r="I101" s="1304"/>
      <c r="J101" s="1304"/>
      <c r="K101" s="1304"/>
      <c r="L101" s="1304"/>
      <c r="M101" s="1304"/>
      <c r="N101" s="1304"/>
      <c r="O101" s="1304"/>
      <c r="P101" s="1304"/>
      <c r="Q101" s="1304"/>
      <c r="R101" s="1304"/>
      <c r="S101" s="1304"/>
      <c r="T101" s="1304"/>
      <c r="U101" s="1304"/>
      <c r="V101" s="1304"/>
      <c r="W101" s="428"/>
    </row>
    <row r="102" spans="1:23" x14ac:dyDescent="0.2">
      <c r="A102" s="1304"/>
      <c r="B102" s="1304"/>
      <c r="C102" s="1304"/>
      <c r="D102" s="1304"/>
      <c r="E102" s="1304"/>
      <c r="F102" s="1304"/>
      <c r="G102" s="1304"/>
      <c r="H102" s="1304"/>
      <c r="I102" s="1304"/>
      <c r="J102" s="1304"/>
      <c r="K102" s="1304"/>
      <c r="L102" s="1304"/>
      <c r="M102" s="1304"/>
      <c r="N102" s="1304"/>
      <c r="O102" s="1304"/>
      <c r="P102" s="1304"/>
      <c r="Q102" s="1304"/>
      <c r="R102" s="1304"/>
      <c r="S102" s="1304"/>
      <c r="T102" s="1304"/>
      <c r="U102" s="1304"/>
      <c r="V102" s="1304"/>
      <c r="W102" s="428"/>
    </row>
    <row r="103" spans="1:23" x14ac:dyDescent="0.2">
      <c r="A103" s="1304"/>
      <c r="B103" s="1304"/>
      <c r="C103" s="1304"/>
      <c r="D103" s="1304"/>
      <c r="E103" s="1304"/>
      <c r="F103" s="1304"/>
      <c r="G103" s="1304"/>
      <c r="H103" s="1304"/>
      <c r="I103" s="1304"/>
      <c r="J103" s="1304"/>
      <c r="K103" s="1304"/>
      <c r="L103" s="1304"/>
      <c r="M103" s="1304"/>
      <c r="N103" s="1304"/>
      <c r="O103" s="1304"/>
      <c r="P103" s="1304"/>
      <c r="Q103" s="1304"/>
      <c r="R103" s="1304"/>
      <c r="S103" s="1304"/>
      <c r="T103" s="1304"/>
      <c r="U103" s="1304"/>
      <c r="V103" s="1304"/>
      <c r="W103" s="428"/>
    </row>
    <row r="104" spans="1:23" x14ac:dyDescent="0.2">
      <c r="A104" s="1304"/>
      <c r="B104" s="1304"/>
      <c r="C104" s="1304"/>
      <c r="D104" s="1304"/>
      <c r="E104" s="1304"/>
      <c r="F104" s="1304"/>
      <c r="G104" s="1304"/>
      <c r="H104" s="1304"/>
      <c r="I104" s="1304"/>
      <c r="J104" s="1304"/>
      <c r="K104" s="1304"/>
      <c r="L104" s="1304"/>
      <c r="M104" s="1304"/>
      <c r="N104" s="1304"/>
      <c r="O104" s="1304"/>
      <c r="P104" s="1304"/>
      <c r="Q104" s="1304"/>
      <c r="R104" s="1304"/>
      <c r="S104" s="1304"/>
      <c r="T104" s="1304"/>
      <c r="U104" s="1304"/>
      <c r="V104" s="1304"/>
      <c r="W104" s="428"/>
    </row>
    <row r="105" spans="1:23" x14ac:dyDescent="0.2">
      <c r="A105" s="1304"/>
      <c r="B105" s="1304"/>
      <c r="C105" s="1304"/>
      <c r="D105" s="1304"/>
      <c r="E105" s="1304"/>
      <c r="F105" s="1304"/>
      <c r="G105" s="1304"/>
      <c r="H105" s="1304"/>
      <c r="I105" s="1304"/>
      <c r="J105" s="1304"/>
      <c r="K105" s="1304"/>
      <c r="L105" s="1304"/>
      <c r="M105" s="1304"/>
      <c r="N105" s="1304"/>
      <c r="O105" s="1304"/>
      <c r="P105" s="1304"/>
      <c r="Q105" s="1304"/>
      <c r="R105" s="1304"/>
      <c r="S105" s="1304"/>
      <c r="T105" s="1304"/>
      <c r="U105" s="1304"/>
      <c r="V105" s="1304"/>
    </row>
  </sheetData>
  <mergeCells count="2">
    <mergeCell ref="A6:Z6"/>
    <mergeCell ref="A3:Z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55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9"/>
  <sheetViews>
    <sheetView showGridLines="0" view="pageBreakPreview" topLeftCell="A49" zoomScale="75" zoomScaleNormal="75" workbookViewId="0">
      <selection activeCell="E68" sqref="E68"/>
    </sheetView>
  </sheetViews>
  <sheetFormatPr defaultColWidth="11.42578125" defaultRowHeight="12" x14ac:dyDescent="0.2"/>
  <cols>
    <col min="1" max="1" width="30" style="915" customWidth="1"/>
    <col min="2" max="2" width="22.7109375" style="915" customWidth="1"/>
    <col min="3" max="3" width="23" style="1694" customWidth="1"/>
    <col min="4" max="4" width="23.42578125" style="1694" customWidth="1"/>
    <col min="5" max="6" width="21.28515625" style="1694" customWidth="1"/>
    <col min="7" max="7" width="21.28515625" style="915" customWidth="1"/>
    <col min="8" max="8" width="17.7109375" style="915" customWidth="1"/>
    <col min="9" max="9" width="20.85546875" style="915" customWidth="1"/>
    <col min="10" max="10" width="18.85546875" style="915" customWidth="1"/>
    <col min="11" max="11" width="21.140625" style="915" customWidth="1"/>
    <col min="12" max="12" width="20.5703125" style="915" customWidth="1"/>
    <col min="13" max="13" width="19.7109375" style="915" customWidth="1"/>
    <col min="14" max="16384" width="11.42578125" style="915"/>
  </cols>
  <sheetData>
    <row r="1" spans="1:28" ht="15" x14ac:dyDescent="0.25">
      <c r="A1" s="2412"/>
      <c r="B1" s="2412"/>
      <c r="C1" s="2412"/>
      <c r="D1" s="2412"/>
      <c r="E1" s="2412"/>
      <c r="F1" s="2412"/>
      <c r="G1" s="2412"/>
      <c r="H1" s="2412"/>
      <c r="I1" s="944"/>
      <c r="T1" s="2411"/>
      <c r="U1" s="2411"/>
      <c r="V1" s="2411"/>
      <c r="W1" s="2411"/>
      <c r="X1" s="2411"/>
      <c r="Y1" s="2411"/>
      <c r="Z1" s="2411"/>
      <c r="AA1" s="2411"/>
    </row>
    <row r="2" spans="1:28" ht="12.75" x14ac:dyDescent="0.2">
      <c r="A2" s="2373"/>
      <c r="B2" s="2373"/>
      <c r="C2" s="2373"/>
      <c r="D2" s="2373"/>
      <c r="E2" s="2373"/>
      <c r="F2" s="2373"/>
      <c r="G2" s="2373"/>
      <c r="H2" s="2373"/>
      <c r="J2" s="562"/>
      <c r="K2" s="562"/>
      <c r="L2" s="562"/>
      <c r="M2" s="562"/>
      <c r="N2" s="562"/>
      <c r="O2" s="562"/>
      <c r="S2" s="2373"/>
      <c r="T2" s="2373"/>
      <c r="U2" s="2373"/>
      <c r="V2" s="2373"/>
      <c r="W2" s="2373"/>
      <c r="X2" s="2373"/>
      <c r="Y2" s="2373"/>
      <c r="Z2" s="2373"/>
    </row>
    <row r="3" spans="1:28" ht="12.75" x14ac:dyDescent="0.2">
      <c r="A3" s="2412"/>
      <c r="B3" s="2412"/>
      <c r="C3" s="2412"/>
      <c r="D3" s="2412"/>
      <c r="E3" s="2412"/>
      <c r="F3" s="2412"/>
      <c r="G3" s="2412"/>
      <c r="H3" s="2412"/>
      <c r="I3" s="944"/>
      <c r="U3" s="2373"/>
      <c r="V3" s="2373"/>
      <c r="W3" s="2373"/>
      <c r="X3" s="2373"/>
      <c r="Y3" s="2373"/>
      <c r="Z3" s="2373"/>
      <c r="AA3" s="2373"/>
      <c r="AB3" s="2373"/>
    </row>
    <row r="4" spans="1:28" ht="12.75" x14ac:dyDescent="0.2">
      <c r="J4" s="943" t="str">
        <f>+RELACION!C65</f>
        <v>COES/D/DO/STR-INF-016-2013 Revisión 1</v>
      </c>
      <c r="K4" s="562"/>
      <c r="L4" s="562"/>
      <c r="M4" s="562"/>
      <c r="N4" s="562"/>
      <c r="O4" s="562"/>
      <c r="P4" s="562"/>
      <c r="Q4" s="562"/>
      <c r="R4" s="562"/>
    </row>
    <row r="5" spans="1:28" ht="12.75" x14ac:dyDescent="0.2">
      <c r="H5" s="943"/>
      <c r="K5" s="562"/>
      <c r="L5" s="562"/>
      <c r="M5" s="562"/>
      <c r="N5" s="562"/>
      <c r="O5" s="562"/>
      <c r="P5" s="562"/>
      <c r="Q5" s="562"/>
      <c r="R5" s="562"/>
    </row>
    <row r="6" spans="1:28" ht="12.75" customHeight="1" x14ac:dyDescent="0.2">
      <c r="A6" s="2410" t="s">
        <v>1344</v>
      </c>
      <c r="B6" s="2410"/>
      <c r="C6" s="2410"/>
      <c r="D6" s="2410"/>
      <c r="E6" s="2410"/>
      <c r="F6" s="2410"/>
      <c r="G6" s="2410"/>
      <c r="H6" s="2410"/>
      <c r="J6" s="942"/>
      <c r="K6" s="942"/>
      <c r="L6" s="942"/>
      <c r="M6" s="942"/>
      <c r="N6" s="942"/>
      <c r="O6" s="942"/>
      <c r="U6" s="2409"/>
      <c r="V6" s="2409"/>
      <c r="W6" s="2409"/>
      <c r="X6" s="2409"/>
      <c r="Y6" s="2409"/>
      <c r="Z6" s="2409"/>
      <c r="AA6" s="2409"/>
      <c r="AB6" s="2409"/>
    </row>
    <row r="7" spans="1:28" ht="12.75" thickBot="1" x14ac:dyDescent="0.25"/>
    <row r="8" spans="1:28" x14ac:dyDescent="0.2">
      <c r="A8" s="1600"/>
      <c r="B8" s="1601"/>
      <c r="C8" s="1695" t="s">
        <v>905</v>
      </c>
      <c r="D8" s="1696"/>
      <c r="E8" s="1697" t="s">
        <v>904</v>
      </c>
      <c r="F8" s="1698"/>
      <c r="G8" s="1602" t="s">
        <v>903</v>
      </c>
      <c r="H8" s="1603" t="s">
        <v>887</v>
      </c>
    </row>
    <row r="9" spans="1:28" x14ac:dyDescent="0.2">
      <c r="A9" s="1604"/>
      <c r="B9" s="937"/>
      <c r="C9" s="1598"/>
      <c r="D9" s="1699"/>
      <c r="E9" s="1700"/>
      <c r="F9" s="1699" t="s">
        <v>902</v>
      </c>
      <c r="G9" s="934" t="s">
        <v>901</v>
      </c>
      <c r="H9" s="1605" t="s">
        <v>885</v>
      </c>
      <c r="K9" s="940"/>
      <c r="L9" s="940"/>
    </row>
    <row r="10" spans="1:28" x14ac:dyDescent="0.2">
      <c r="A10" s="1604" t="s">
        <v>0</v>
      </c>
      <c r="B10" s="939" t="s">
        <v>838</v>
      </c>
      <c r="C10" s="1701" t="s">
        <v>900</v>
      </c>
      <c r="D10" s="1702" t="s">
        <v>344</v>
      </c>
      <c r="E10" s="1703" t="s">
        <v>899</v>
      </c>
      <c r="F10" s="1699" t="s">
        <v>898</v>
      </c>
      <c r="G10" s="934" t="s">
        <v>897</v>
      </c>
      <c r="H10" s="1605" t="s">
        <v>355</v>
      </c>
    </row>
    <row r="11" spans="1:28" x14ac:dyDescent="0.2">
      <c r="A11" s="1606"/>
      <c r="B11" s="937" t="s">
        <v>835</v>
      </c>
      <c r="C11" s="1704" t="s">
        <v>896</v>
      </c>
      <c r="D11" s="1699" t="s">
        <v>895</v>
      </c>
      <c r="E11" s="1700" t="s">
        <v>894</v>
      </c>
      <c r="F11" s="1699" t="s">
        <v>893</v>
      </c>
      <c r="G11" s="934" t="s">
        <v>892</v>
      </c>
      <c r="H11" s="1607"/>
    </row>
    <row r="12" spans="1:28" x14ac:dyDescent="0.2">
      <c r="A12" s="1606"/>
      <c r="B12" s="936"/>
      <c r="C12" s="1704" t="s">
        <v>891</v>
      </c>
      <c r="D12" s="1699" t="s">
        <v>5</v>
      </c>
      <c r="E12" s="1705"/>
      <c r="F12" s="1706" t="s">
        <v>890</v>
      </c>
      <c r="G12" s="934" t="s">
        <v>889</v>
      </c>
      <c r="H12" s="1608"/>
    </row>
    <row r="13" spans="1:28" ht="12.75" thickBot="1" x14ac:dyDescent="0.25">
      <c r="A13" s="1609"/>
      <c r="B13" s="933" t="s">
        <v>743</v>
      </c>
      <c r="C13" s="1707" t="s">
        <v>888</v>
      </c>
      <c r="D13" s="1708" t="s">
        <v>743</v>
      </c>
      <c r="E13" s="1709" t="s">
        <v>743</v>
      </c>
      <c r="F13" s="1708" t="s">
        <v>743</v>
      </c>
      <c r="G13" s="932" t="s">
        <v>743</v>
      </c>
      <c r="H13" s="1610" t="s">
        <v>743</v>
      </c>
    </row>
    <row r="14" spans="1:28" ht="12.75" x14ac:dyDescent="0.2">
      <c r="A14" s="1606" t="s">
        <v>12</v>
      </c>
      <c r="B14" s="931">
        <f t="shared" ref="B14:C41" si="0">+B95</f>
        <v>2271145.6931949751</v>
      </c>
      <c r="C14" s="1710">
        <f t="shared" si="0"/>
        <v>0</v>
      </c>
      <c r="D14" s="1711">
        <f t="shared" ref="D14:D38" si="1">+B14+C14</f>
        <v>2271145.6931949751</v>
      </c>
      <c r="E14" s="1712">
        <f>+'5'!D16</f>
        <v>3916989.2999944268</v>
      </c>
      <c r="F14" s="1711">
        <f t="shared" ref="F14:F38" si="2">+D14-E14</f>
        <v>-1645843.6067994516</v>
      </c>
      <c r="G14" s="930">
        <f t="shared" ref="G14:G38" si="3">+D95</f>
        <v>0</v>
      </c>
      <c r="H14" s="1611">
        <f t="shared" ref="H14:H38" si="4">+F14+G14</f>
        <v>-1645843.6067994516</v>
      </c>
      <c r="I14" s="929"/>
      <c r="J14" s="921"/>
      <c r="K14" s="928"/>
      <c r="L14" s="928"/>
      <c r="M14" s="927"/>
      <c r="N14" s="927"/>
    </row>
    <row r="15" spans="1:28" ht="12.75" x14ac:dyDescent="0.2">
      <c r="A15" s="1606" t="s">
        <v>39</v>
      </c>
      <c r="B15" s="931">
        <f t="shared" si="0"/>
        <v>19251251.862418603</v>
      </c>
      <c r="C15" s="1710">
        <f t="shared" si="0"/>
        <v>0</v>
      </c>
      <c r="D15" s="1711">
        <f t="shared" si="1"/>
        <v>19251251.862418603</v>
      </c>
      <c r="E15" s="1712">
        <f>+'5'!D17</f>
        <v>15437821.42344971</v>
      </c>
      <c r="F15" s="1711">
        <f t="shared" si="2"/>
        <v>3813430.4389688931</v>
      </c>
      <c r="G15" s="930">
        <f t="shared" si="3"/>
        <v>0</v>
      </c>
      <c r="H15" s="1611">
        <f t="shared" si="4"/>
        <v>3813430.4389688931</v>
      </c>
      <c r="I15" s="929"/>
      <c r="J15" s="921"/>
      <c r="K15" s="928"/>
      <c r="L15" s="928"/>
      <c r="M15" s="927"/>
      <c r="N15" s="927"/>
    </row>
    <row r="16" spans="1:28" ht="12.75" x14ac:dyDescent="0.2">
      <c r="A16" s="1606" t="s">
        <v>98</v>
      </c>
      <c r="B16" s="931">
        <f t="shared" si="0"/>
        <v>1400550.2357004951</v>
      </c>
      <c r="C16" s="1710">
        <f t="shared" si="0"/>
        <v>0</v>
      </c>
      <c r="D16" s="1711">
        <f t="shared" si="1"/>
        <v>1400550.2357004951</v>
      </c>
      <c r="E16" s="1712">
        <f>+'5'!D18</f>
        <v>1810847.9329140857</v>
      </c>
      <c r="F16" s="1711">
        <f t="shared" si="2"/>
        <v>-410297.69721359061</v>
      </c>
      <c r="G16" s="930">
        <f t="shared" si="3"/>
        <v>0</v>
      </c>
      <c r="H16" s="1611">
        <f t="shared" si="4"/>
        <v>-410297.69721359061</v>
      </c>
      <c r="I16" s="929"/>
      <c r="J16" s="921"/>
      <c r="K16" s="928"/>
      <c r="L16" s="928"/>
      <c r="M16" s="927"/>
      <c r="N16" s="927"/>
    </row>
    <row r="17" spans="1:14" ht="12.75" x14ac:dyDescent="0.2">
      <c r="A17" s="1606" t="s">
        <v>131</v>
      </c>
      <c r="B17" s="931">
        <f t="shared" si="0"/>
        <v>7214937.597825841</v>
      </c>
      <c r="C17" s="1710">
        <f t="shared" si="0"/>
        <v>0</v>
      </c>
      <c r="D17" s="1711">
        <f t="shared" si="1"/>
        <v>7214937.597825841</v>
      </c>
      <c r="E17" s="1712">
        <f>+'5'!D19</f>
        <v>4903185.0242115324</v>
      </c>
      <c r="F17" s="1711">
        <f t="shared" si="2"/>
        <v>2311752.5736143086</v>
      </c>
      <c r="G17" s="930">
        <f t="shared" si="3"/>
        <v>0</v>
      </c>
      <c r="H17" s="1611">
        <f t="shared" si="4"/>
        <v>2311752.5736143086</v>
      </c>
      <c r="I17" s="929"/>
      <c r="J17" s="921"/>
      <c r="K17" s="928"/>
      <c r="L17" s="928"/>
      <c r="M17" s="927"/>
      <c r="N17" s="927"/>
    </row>
    <row r="18" spans="1:14" ht="12.75" x14ac:dyDescent="0.2">
      <c r="A18" s="1606" t="s">
        <v>145</v>
      </c>
      <c r="B18" s="931">
        <f t="shared" si="0"/>
        <v>3440552.6456349045</v>
      </c>
      <c r="C18" s="1710">
        <f t="shared" si="0"/>
        <v>0</v>
      </c>
      <c r="D18" s="1711">
        <f t="shared" si="1"/>
        <v>3440552.6456349045</v>
      </c>
      <c r="E18" s="1712">
        <f>+'5'!D20</f>
        <v>4541237.6448625037</v>
      </c>
      <c r="F18" s="1711">
        <f t="shared" si="2"/>
        <v>-1100684.9992275992</v>
      </c>
      <c r="G18" s="930">
        <f t="shared" si="3"/>
        <v>0</v>
      </c>
      <c r="H18" s="1611">
        <f t="shared" si="4"/>
        <v>-1100684.9992275992</v>
      </c>
      <c r="I18" s="929"/>
      <c r="J18" s="921"/>
      <c r="K18" s="928"/>
      <c r="L18" s="928"/>
      <c r="M18" s="927"/>
      <c r="N18" s="927"/>
    </row>
    <row r="19" spans="1:14" ht="12.75" x14ac:dyDescent="0.2">
      <c r="A19" s="1606" t="s">
        <v>217</v>
      </c>
      <c r="B19" s="931">
        <f t="shared" si="0"/>
        <v>11712155.242601015</v>
      </c>
      <c r="C19" s="1710">
        <f t="shared" si="0"/>
        <v>0</v>
      </c>
      <c r="D19" s="1711">
        <f t="shared" si="1"/>
        <v>11712155.242601015</v>
      </c>
      <c r="E19" s="1712">
        <f>+'5'!D21</f>
        <v>10933109.083216513</v>
      </c>
      <c r="F19" s="1711">
        <f t="shared" si="2"/>
        <v>779046.1593845021</v>
      </c>
      <c r="G19" s="930">
        <f t="shared" si="3"/>
        <v>0</v>
      </c>
      <c r="H19" s="1611">
        <f t="shared" si="4"/>
        <v>779046.1593845021</v>
      </c>
      <c r="I19" s="929"/>
      <c r="J19" s="921"/>
      <c r="K19" s="928"/>
      <c r="L19" s="928"/>
      <c r="M19" s="927"/>
      <c r="N19" s="927"/>
    </row>
    <row r="20" spans="1:14" ht="12.75" x14ac:dyDescent="0.2">
      <c r="A20" s="1606" t="s">
        <v>91</v>
      </c>
      <c r="B20" s="931">
        <f t="shared" si="0"/>
        <v>0</v>
      </c>
      <c r="C20" s="1710">
        <f t="shared" si="0"/>
        <v>0</v>
      </c>
      <c r="D20" s="1711">
        <f t="shared" si="1"/>
        <v>0</v>
      </c>
      <c r="E20" s="1712">
        <f>+'5'!D22</f>
        <v>804039.58224640903</v>
      </c>
      <c r="F20" s="1711">
        <f t="shared" si="2"/>
        <v>-804039.58224640903</v>
      </c>
      <c r="G20" s="930">
        <f t="shared" si="3"/>
        <v>0</v>
      </c>
      <c r="H20" s="1611">
        <f t="shared" si="4"/>
        <v>-804039.58224640903</v>
      </c>
      <c r="I20" s="929"/>
      <c r="J20" s="921"/>
      <c r="K20" s="928"/>
      <c r="L20" s="928"/>
      <c r="M20" s="927"/>
      <c r="N20" s="927"/>
    </row>
    <row r="21" spans="1:14" ht="12.75" x14ac:dyDescent="0.2">
      <c r="A21" s="1606" t="s">
        <v>169</v>
      </c>
      <c r="B21" s="931">
        <f t="shared" si="0"/>
        <v>2526455.0096430294</v>
      </c>
      <c r="C21" s="1710">
        <f t="shared" si="0"/>
        <v>0</v>
      </c>
      <c r="D21" s="1711">
        <f t="shared" si="1"/>
        <v>2526455.0096430294</v>
      </c>
      <c r="E21" s="1712">
        <f>+'5'!D23</f>
        <v>1962983.6142220618</v>
      </c>
      <c r="F21" s="1711">
        <f t="shared" si="2"/>
        <v>563471.3954209676</v>
      </c>
      <c r="G21" s="930">
        <f t="shared" si="3"/>
        <v>0</v>
      </c>
      <c r="H21" s="1611">
        <f t="shared" si="4"/>
        <v>563471.3954209676</v>
      </c>
      <c r="I21" s="929"/>
      <c r="J21" s="921"/>
      <c r="K21" s="928"/>
      <c r="L21" s="928"/>
      <c r="M21" s="927"/>
      <c r="N21" s="927"/>
    </row>
    <row r="22" spans="1:14" ht="12.75" x14ac:dyDescent="0.2">
      <c r="A22" s="1606" t="s">
        <v>182</v>
      </c>
      <c r="B22" s="931">
        <f t="shared" si="0"/>
        <v>1194913.7780459896</v>
      </c>
      <c r="C22" s="1710">
        <f t="shared" si="0"/>
        <v>0</v>
      </c>
      <c r="D22" s="1711">
        <f t="shared" si="1"/>
        <v>1194913.7780459896</v>
      </c>
      <c r="E22" s="1712">
        <f>+'5'!D24</f>
        <v>1178370.0898054652</v>
      </c>
      <c r="F22" s="1711">
        <f t="shared" si="2"/>
        <v>16543.688240524381</v>
      </c>
      <c r="G22" s="930">
        <f t="shared" si="3"/>
        <v>0</v>
      </c>
      <c r="H22" s="1611">
        <f t="shared" si="4"/>
        <v>16543.688240524381</v>
      </c>
      <c r="I22" s="929"/>
      <c r="J22" s="921"/>
      <c r="K22" s="928"/>
      <c r="L22" s="928"/>
      <c r="M22" s="927"/>
      <c r="N22" s="927"/>
    </row>
    <row r="23" spans="1:14" ht="12.75" x14ac:dyDescent="0.2">
      <c r="A23" s="1606" t="s">
        <v>201</v>
      </c>
      <c r="B23" s="931">
        <f t="shared" si="0"/>
        <v>1491456.7894533905</v>
      </c>
      <c r="C23" s="1710">
        <f t="shared" si="0"/>
        <v>0</v>
      </c>
      <c r="D23" s="1711">
        <f t="shared" si="1"/>
        <v>1491456.7894533905</v>
      </c>
      <c r="E23" s="1712">
        <f>+'5'!D25</f>
        <v>2272843.1507802177</v>
      </c>
      <c r="F23" s="1711">
        <f t="shared" si="2"/>
        <v>-781386.3613268272</v>
      </c>
      <c r="G23" s="930">
        <f t="shared" si="3"/>
        <v>0</v>
      </c>
      <c r="H23" s="1611">
        <f t="shared" si="4"/>
        <v>-781386.3613268272</v>
      </c>
      <c r="I23" s="929"/>
      <c r="J23" s="921"/>
      <c r="K23" s="928"/>
      <c r="L23" s="928"/>
      <c r="M23" s="927"/>
      <c r="N23" s="927"/>
    </row>
    <row r="24" spans="1:14" ht="12.75" x14ac:dyDescent="0.2">
      <c r="A24" s="1606" t="s">
        <v>210</v>
      </c>
      <c r="B24" s="931">
        <f t="shared" si="0"/>
        <v>780890.4979419047</v>
      </c>
      <c r="C24" s="1710">
        <f t="shared" si="0"/>
        <v>0</v>
      </c>
      <c r="D24" s="1711">
        <f t="shared" si="1"/>
        <v>780890.4979419047</v>
      </c>
      <c r="E24" s="1712">
        <f>+'5'!D26</f>
        <v>686589.36370643938</v>
      </c>
      <c r="F24" s="1711">
        <f t="shared" si="2"/>
        <v>94301.134235465317</v>
      </c>
      <c r="G24" s="930">
        <f t="shared" si="3"/>
        <v>0</v>
      </c>
      <c r="H24" s="1611">
        <f t="shared" si="4"/>
        <v>94301.134235465317</v>
      </c>
      <c r="I24" s="929"/>
      <c r="J24" s="921"/>
      <c r="K24" s="928"/>
      <c r="L24" s="928"/>
      <c r="M24" s="927"/>
      <c r="N24" s="927"/>
    </row>
    <row r="25" spans="1:14" ht="12.75" x14ac:dyDescent="0.2">
      <c r="A25" s="1606" t="s">
        <v>299</v>
      </c>
      <c r="B25" s="931">
        <f t="shared" si="0"/>
        <v>15170715.916414112</v>
      </c>
      <c r="C25" s="1710">
        <f t="shared" si="0"/>
        <v>0</v>
      </c>
      <c r="D25" s="1711">
        <f t="shared" si="1"/>
        <v>15170715.916414112</v>
      </c>
      <c r="E25" s="1712">
        <f>+'5'!D27</f>
        <v>14771500.361939631</v>
      </c>
      <c r="F25" s="1711">
        <f t="shared" si="2"/>
        <v>399215.55447448045</v>
      </c>
      <c r="G25" s="930">
        <f t="shared" si="3"/>
        <v>0</v>
      </c>
      <c r="H25" s="1611">
        <f t="shared" si="4"/>
        <v>399215.55447448045</v>
      </c>
      <c r="I25" s="929"/>
      <c r="J25" s="921"/>
      <c r="K25" s="928"/>
      <c r="L25" s="928"/>
      <c r="M25" s="927"/>
      <c r="N25" s="927"/>
    </row>
    <row r="26" spans="1:14" ht="12.75" x14ac:dyDescent="0.2">
      <c r="A26" s="1606" t="s">
        <v>255</v>
      </c>
      <c r="B26" s="931">
        <f t="shared" si="0"/>
        <v>266500.63667116471</v>
      </c>
      <c r="C26" s="1710">
        <f t="shared" si="0"/>
        <v>0</v>
      </c>
      <c r="D26" s="1711">
        <f t="shared" si="1"/>
        <v>266500.63667116471</v>
      </c>
      <c r="E26" s="1712">
        <f>+'5'!D28</f>
        <v>213891.90970130984</v>
      </c>
      <c r="F26" s="1711">
        <f t="shared" si="2"/>
        <v>52608.726969854877</v>
      </c>
      <c r="G26" s="930">
        <f t="shared" si="3"/>
        <v>0</v>
      </c>
      <c r="H26" s="1611">
        <f t="shared" si="4"/>
        <v>52608.726969854877</v>
      </c>
      <c r="I26" s="929"/>
      <c r="J26" s="921"/>
      <c r="K26" s="928"/>
      <c r="L26" s="928"/>
      <c r="M26" s="927"/>
      <c r="N26" s="927"/>
    </row>
    <row r="27" spans="1:14" ht="12.75" x14ac:dyDescent="0.2">
      <c r="A27" s="1606" t="s">
        <v>266</v>
      </c>
      <c r="B27" s="931">
        <f t="shared" si="0"/>
        <v>11023810.894191496</v>
      </c>
      <c r="C27" s="1710">
        <f t="shared" si="0"/>
        <v>0</v>
      </c>
      <c r="D27" s="1711">
        <f t="shared" si="1"/>
        <v>11023810.894191496</v>
      </c>
      <c r="E27" s="1712">
        <f>+'5'!D29</f>
        <v>14364280.679421201</v>
      </c>
      <c r="F27" s="1711">
        <f t="shared" si="2"/>
        <v>-3340469.7852297053</v>
      </c>
      <c r="G27" s="930">
        <f t="shared" si="3"/>
        <v>0</v>
      </c>
      <c r="H27" s="1611">
        <f t="shared" si="4"/>
        <v>-3340469.7852297053</v>
      </c>
      <c r="I27" s="929"/>
      <c r="J27" s="921"/>
      <c r="K27" s="928"/>
      <c r="L27" s="928"/>
      <c r="M27" s="927"/>
      <c r="N27" s="927"/>
    </row>
    <row r="28" spans="1:14" ht="12.75" x14ac:dyDescent="0.2">
      <c r="A28" s="1606" t="s">
        <v>348</v>
      </c>
      <c r="B28" s="931">
        <f t="shared" si="0"/>
        <v>137452.76514267331</v>
      </c>
      <c r="C28" s="1710">
        <f t="shared" si="0"/>
        <v>0</v>
      </c>
      <c r="D28" s="1711">
        <f t="shared" si="1"/>
        <v>137452.76514267331</v>
      </c>
      <c r="E28" s="1712">
        <f>+'5'!D30</f>
        <v>0</v>
      </c>
      <c r="F28" s="1711">
        <f t="shared" si="2"/>
        <v>137452.76514267331</v>
      </c>
      <c r="G28" s="930">
        <f t="shared" si="3"/>
        <v>0</v>
      </c>
      <c r="H28" s="1611">
        <f t="shared" si="4"/>
        <v>137452.76514267331</v>
      </c>
      <c r="I28" s="929"/>
      <c r="J28" s="921"/>
      <c r="K28" s="928"/>
      <c r="L28" s="928"/>
      <c r="M28" s="927"/>
      <c r="N28" s="927"/>
    </row>
    <row r="29" spans="1:14" ht="12.75" x14ac:dyDescent="0.2">
      <c r="A29" s="1606" t="s">
        <v>138</v>
      </c>
      <c r="B29" s="931">
        <f t="shared" si="0"/>
        <v>147962.17792659788</v>
      </c>
      <c r="C29" s="1710">
        <f t="shared" si="0"/>
        <v>0</v>
      </c>
      <c r="D29" s="1711">
        <f t="shared" si="1"/>
        <v>147962.17792659788</v>
      </c>
      <c r="E29" s="1712">
        <f>+'5'!D31</f>
        <v>481235.79882094264</v>
      </c>
      <c r="F29" s="1711">
        <f t="shared" si="2"/>
        <v>-333273.62089434476</v>
      </c>
      <c r="G29" s="930">
        <f t="shared" si="3"/>
        <v>0</v>
      </c>
      <c r="H29" s="1611">
        <f t="shared" si="4"/>
        <v>-333273.62089434476</v>
      </c>
      <c r="I29" s="929"/>
      <c r="J29" s="921"/>
      <c r="K29" s="928"/>
      <c r="L29" s="928"/>
      <c r="M29" s="927"/>
      <c r="N29" s="927"/>
    </row>
    <row r="30" spans="1:14" ht="12.75" x14ac:dyDescent="0.2">
      <c r="A30" s="1606" t="s">
        <v>297</v>
      </c>
      <c r="B30" s="931">
        <f t="shared" si="0"/>
        <v>2073856.7406676724</v>
      </c>
      <c r="C30" s="1710">
        <f t="shared" si="0"/>
        <v>0</v>
      </c>
      <c r="D30" s="1711">
        <f t="shared" si="1"/>
        <v>2073856.7406676724</v>
      </c>
      <c r="E30" s="1712">
        <f>+'5'!D32</f>
        <v>2092775.2462881585</v>
      </c>
      <c r="F30" s="1711">
        <f t="shared" si="2"/>
        <v>-18918.505620486103</v>
      </c>
      <c r="G30" s="930">
        <f t="shared" si="3"/>
        <v>0</v>
      </c>
      <c r="H30" s="1611">
        <f t="shared" si="4"/>
        <v>-18918.505620486103</v>
      </c>
      <c r="I30" s="929"/>
      <c r="J30" s="921"/>
      <c r="K30" s="928"/>
      <c r="L30" s="928"/>
      <c r="M30" s="927"/>
      <c r="N30" s="927"/>
    </row>
    <row r="31" spans="1:14" ht="12.75" x14ac:dyDescent="0.2">
      <c r="A31" s="1606" t="s">
        <v>349</v>
      </c>
      <c r="B31" s="931">
        <f t="shared" si="0"/>
        <v>48051.600503890259</v>
      </c>
      <c r="C31" s="1710">
        <f t="shared" si="0"/>
        <v>0</v>
      </c>
      <c r="D31" s="1711">
        <f t="shared" si="1"/>
        <v>48051.600503890259</v>
      </c>
      <c r="E31" s="1712">
        <f>+'5'!D33</f>
        <v>0</v>
      </c>
      <c r="F31" s="1711">
        <f t="shared" si="2"/>
        <v>48051.600503890259</v>
      </c>
      <c r="G31" s="930">
        <f t="shared" si="3"/>
        <v>0</v>
      </c>
      <c r="H31" s="1611">
        <f t="shared" si="4"/>
        <v>48051.600503890259</v>
      </c>
      <c r="I31" s="929"/>
      <c r="J31" s="921"/>
      <c r="K31" s="928"/>
      <c r="L31" s="928"/>
      <c r="M31" s="927"/>
      <c r="N31" s="927"/>
    </row>
    <row r="32" spans="1:14" ht="12.75" x14ac:dyDescent="0.2">
      <c r="A32" s="1606" t="s">
        <v>328</v>
      </c>
      <c r="B32" s="931">
        <f t="shared" si="0"/>
        <v>2967300.2506151269</v>
      </c>
      <c r="C32" s="1710">
        <f t="shared" si="0"/>
        <v>0</v>
      </c>
      <c r="D32" s="1711">
        <f t="shared" si="1"/>
        <v>2967300.2506151269</v>
      </c>
      <c r="E32" s="1712">
        <f>+'5'!D34</f>
        <v>3435342.1694052024</v>
      </c>
      <c r="F32" s="1711">
        <f t="shared" si="2"/>
        <v>-468041.91879007546</v>
      </c>
      <c r="G32" s="930">
        <f t="shared" si="3"/>
        <v>0</v>
      </c>
      <c r="H32" s="1611">
        <f t="shared" si="4"/>
        <v>-468041.91879007546</v>
      </c>
      <c r="I32" s="929"/>
      <c r="J32" s="921"/>
      <c r="K32" s="928"/>
      <c r="L32" s="928"/>
      <c r="M32" s="927"/>
      <c r="N32" s="927"/>
    </row>
    <row r="33" spans="1:14" ht="12.75" x14ac:dyDescent="0.2">
      <c r="A33" s="1606" t="s">
        <v>350</v>
      </c>
      <c r="B33" s="931">
        <f t="shared" si="0"/>
        <v>148565.76301502364</v>
      </c>
      <c r="C33" s="1710">
        <f t="shared" si="0"/>
        <v>0</v>
      </c>
      <c r="D33" s="1711">
        <f t="shared" si="1"/>
        <v>148565.76301502364</v>
      </c>
      <c r="E33" s="1712">
        <f>+'5'!D35</f>
        <v>0</v>
      </c>
      <c r="F33" s="1711">
        <f t="shared" si="2"/>
        <v>148565.76301502364</v>
      </c>
      <c r="G33" s="930">
        <f t="shared" si="3"/>
        <v>0</v>
      </c>
      <c r="H33" s="1611">
        <f t="shared" si="4"/>
        <v>148565.76301502364</v>
      </c>
      <c r="I33" s="929"/>
      <c r="J33" s="921"/>
      <c r="K33" s="928"/>
      <c r="L33" s="928"/>
      <c r="M33" s="927"/>
      <c r="N33" s="927"/>
    </row>
    <row r="34" spans="1:14" ht="12.75" x14ac:dyDescent="0.2">
      <c r="A34" s="1606" t="s">
        <v>421</v>
      </c>
      <c r="B34" s="931">
        <f t="shared" si="0"/>
        <v>19012.930285412123</v>
      </c>
      <c r="C34" s="1710">
        <f t="shared" si="0"/>
        <v>0</v>
      </c>
      <c r="D34" s="1711">
        <f t="shared" si="1"/>
        <v>19012.930285412123</v>
      </c>
      <c r="E34" s="1712">
        <f>+'5'!D36</f>
        <v>0</v>
      </c>
      <c r="F34" s="1711">
        <f t="shared" si="2"/>
        <v>19012.930285412123</v>
      </c>
      <c r="G34" s="930">
        <f t="shared" si="3"/>
        <v>0</v>
      </c>
      <c r="H34" s="1611">
        <f t="shared" si="4"/>
        <v>19012.930285412123</v>
      </c>
      <c r="I34" s="929"/>
      <c r="J34" s="921"/>
      <c r="K34" s="928"/>
      <c r="L34" s="928"/>
      <c r="M34" s="927"/>
      <c r="N34" s="927"/>
    </row>
    <row r="35" spans="1:14" ht="12.75" x14ac:dyDescent="0.2">
      <c r="A35" s="1606" t="s">
        <v>352</v>
      </c>
      <c r="B35" s="931">
        <f t="shared" si="0"/>
        <v>75431.695545099865</v>
      </c>
      <c r="C35" s="1710">
        <f t="shared" si="0"/>
        <v>0</v>
      </c>
      <c r="D35" s="1711">
        <f t="shared" si="1"/>
        <v>75431.695545099865</v>
      </c>
      <c r="E35" s="1712">
        <f>+'5'!D37</f>
        <v>0</v>
      </c>
      <c r="F35" s="1711">
        <f t="shared" si="2"/>
        <v>75431.695545099865</v>
      </c>
      <c r="G35" s="930">
        <f t="shared" si="3"/>
        <v>0</v>
      </c>
      <c r="H35" s="1611">
        <f t="shared" si="4"/>
        <v>75431.695545099865</v>
      </c>
      <c r="I35" s="929"/>
      <c r="J35" s="921"/>
      <c r="K35" s="928"/>
      <c r="L35" s="928"/>
      <c r="M35" s="927"/>
      <c r="N35" s="927"/>
    </row>
    <row r="36" spans="1:14" ht="12.75" x14ac:dyDescent="0.2">
      <c r="A36" s="1606" t="s">
        <v>353</v>
      </c>
      <c r="B36" s="931">
        <f t="shared" si="0"/>
        <v>4962.8107270564278</v>
      </c>
      <c r="C36" s="1710">
        <f t="shared" si="0"/>
        <v>0</v>
      </c>
      <c r="D36" s="1711">
        <f t="shared" si="1"/>
        <v>4962.8107270564278</v>
      </c>
      <c r="E36" s="1712">
        <f>+'5'!D38</f>
        <v>0</v>
      </c>
      <c r="F36" s="1711">
        <f t="shared" si="2"/>
        <v>4962.8107270564278</v>
      </c>
      <c r="G36" s="930">
        <f t="shared" si="3"/>
        <v>0</v>
      </c>
      <c r="H36" s="1611">
        <f t="shared" si="4"/>
        <v>4962.8107270564278</v>
      </c>
      <c r="I36" s="929"/>
      <c r="J36" s="921"/>
      <c r="K36" s="928"/>
      <c r="L36" s="928"/>
      <c r="M36" s="927"/>
      <c r="N36" s="927"/>
    </row>
    <row r="37" spans="1:14" ht="12.75" x14ac:dyDescent="0.2">
      <c r="A37" s="923" t="s">
        <v>336</v>
      </c>
      <c r="B37" s="931">
        <f t="shared" si="0"/>
        <v>166760.90257062868</v>
      </c>
      <c r="C37" s="1710">
        <f t="shared" si="0"/>
        <v>0</v>
      </c>
      <c r="D37" s="1711">
        <f t="shared" si="1"/>
        <v>166760.90257062868</v>
      </c>
      <c r="E37" s="1712">
        <f>+'5'!D39</f>
        <v>104004.08142852497</v>
      </c>
      <c r="F37" s="1711">
        <f t="shared" si="2"/>
        <v>62756.821142103712</v>
      </c>
      <c r="G37" s="930">
        <f t="shared" si="3"/>
        <v>0</v>
      </c>
      <c r="H37" s="1611">
        <f t="shared" si="4"/>
        <v>62756.821142103712</v>
      </c>
      <c r="I37" s="929"/>
      <c r="J37" s="921"/>
      <c r="K37" s="928"/>
      <c r="L37" s="928"/>
      <c r="M37" s="927"/>
      <c r="N37" s="927"/>
    </row>
    <row r="38" spans="1:14" ht="12.75" x14ac:dyDescent="0.2">
      <c r="A38" s="1292" t="s">
        <v>354</v>
      </c>
      <c r="B38" s="931">
        <f t="shared" si="0"/>
        <v>68601.124294414782</v>
      </c>
      <c r="C38" s="1710">
        <f t="shared" si="0"/>
        <v>0</v>
      </c>
      <c r="D38" s="1711">
        <f t="shared" si="1"/>
        <v>68601.124294414782</v>
      </c>
      <c r="E38" s="1712">
        <f>+'5'!D40</f>
        <v>647.56056998076974</v>
      </c>
      <c r="F38" s="1711">
        <f t="shared" si="2"/>
        <v>67953.563724434018</v>
      </c>
      <c r="G38" s="930">
        <f t="shared" si="3"/>
        <v>0</v>
      </c>
      <c r="H38" s="1611">
        <f t="shared" si="4"/>
        <v>67953.563724434018</v>
      </c>
      <c r="I38" s="929"/>
      <c r="J38" s="921"/>
      <c r="K38" s="928"/>
      <c r="L38" s="928"/>
      <c r="M38" s="927"/>
      <c r="N38" s="927"/>
    </row>
    <row r="39" spans="1:14" ht="12.75" x14ac:dyDescent="0.2">
      <c r="A39" s="1599" t="s">
        <v>1364</v>
      </c>
      <c r="B39" s="931">
        <f t="shared" si="0"/>
        <v>34696.370254479363</v>
      </c>
      <c r="C39" s="1710">
        <f t="shared" si="0"/>
        <v>0</v>
      </c>
      <c r="D39" s="1711">
        <f t="shared" ref="D39" si="5">+B39+C39</f>
        <v>34696.370254479363</v>
      </c>
      <c r="E39" s="1712">
        <f>+'5'!D41</f>
        <v>114.91372751035621</v>
      </c>
      <c r="F39" s="1711">
        <f t="shared" ref="F39" si="6">+D39-E39</f>
        <v>34581.456526969007</v>
      </c>
      <c r="G39" s="930">
        <f t="shared" ref="G39" si="7">+D120</f>
        <v>0</v>
      </c>
      <c r="H39" s="1611">
        <f t="shared" ref="H39" si="8">+F39+G39</f>
        <v>34581.456526969007</v>
      </c>
      <c r="I39" s="929"/>
      <c r="J39" s="921"/>
      <c r="K39" s="928"/>
      <c r="L39" s="928"/>
      <c r="M39" s="927"/>
      <c r="N39" s="927"/>
    </row>
    <row r="40" spans="1:14" ht="12.75" x14ac:dyDescent="0.2">
      <c r="A40" s="1599" t="s">
        <v>1433</v>
      </c>
      <c r="B40" s="931">
        <f t="shared" si="0"/>
        <v>125403.82715463547</v>
      </c>
      <c r="C40" s="1710">
        <f t="shared" si="0"/>
        <v>0</v>
      </c>
      <c r="D40" s="1711">
        <f t="shared" ref="D40" si="9">+B40+C40</f>
        <v>125403.82715463547</v>
      </c>
      <c r="E40" s="1712">
        <f>+'5'!D42</f>
        <v>225888.57606448294</v>
      </c>
      <c r="F40" s="1711">
        <f t="shared" ref="F40" si="10">+D40-E40</f>
        <v>-100484.74890984748</v>
      </c>
      <c r="G40" s="930">
        <f t="shared" ref="G40" si="11">+D121</f>
        <v>0</v>
      </c>
      <c r="H40" s="1611">
        <f t="shared" ref="H40" si="12">+F40+G40</f>
        <v>-100484.74890984748</v>
      </c>
      <c r="I40" s="929"/>
      <c r="J40" s="921"/>
      <c r="K40" s="928"/>
      <c r="L40" s="928"/>
      <c r="M40" s="927"/>
      <c r="N40" s="927"/>
    </row>
    <row r="41" spans="1:14" ht="12.75" x14ac:dyDescent="0.2">
      <c r="A41" s="1599" t="s">
        <v>1651</v>
      </c>
      <c r="B41" s="931">
        <f t="shared" si="0"/>
        <v>388528.29626261705</v>
      </c>
      <c r="C41" s="1710">
        <f t="shared" si="0"/>
        <v>0</v>
      </c>
      <c r="D41" s="1711">
        <f t="shared" ref="D41" si="13">+B41+C41</f>
        <v>388528.29626261705</v>
      </c>
      <c r="E41" s="1712">
        <f>+'5'!D43</f>
        <v>14226.54792589876</v>
      </c>
      <c r="F41" s="1711">
        <f t="shared" ref="F41" si="14">+D41-E41</f>
        <v>374301.7483367183</v>
      </c>
      <c r="G41" s="930">
        <f t="shared" ref="G41" si="15">+D122</f>
        <v>0</v>
      </c>
      <c r="H41" s="1611">
        <f t="shared" ref="H41" si="16">+F41+G41</f>
        <v>374301.7483367183</v>
      </c>
      <c r="I41" s="929"/>
      <c r="J41" s="921"/>
      <c r="K41" s="928"/>
      <c r="L41" s="928"/>
      <c r="M41" s="927"/>
      <c r="N41" s="927"/>
    </row>
    <row r="42" spans="1:14" ht="12.75" x14ac:dyDescent="0.2">
      <c r="A42" s="1599" t="s">
        <v>1667</v>
      </c>
      <c r="B42" s="931">
        <f t="shared" ref="B42:C42" si="17">+B123</f>
        <v>0</v>
      </c>
      <c r="C42" s="1710">
        <f t="shared" si="17"/>
        <v>0</v>
      </c>
      <c r="D42" s="1711">
        <f t="shared" ref="D42:D44" si="18">+B42+C42</f>
        <v>0</v>
      </c>
      <c r="E42" s="1712">
        <f>+'5'!D44</f>
        <v>0</v>
      </c>
      <c r="F42" s="1711">
        <f t="shared" ref="F42:F44" si="19">+D42-E42</f>
        <v>0</v>
      </c>
      <c r="G42" s="930">
        <f t="shared" ref="G42:G44" si="20">+D123</f>
        <v>0</v>
      </c>
      <c r="H42" s="1611">
        <f t="shared" ref="H42:H44" si="21">+F42+G42</f>
        <v>0</v>
      </c>
      <c r="I42" s="929"/>
      <c r="J42" s="921"/>
      <c r="K42" s="928"/>
      <c r="L42" s="928"/>
      <c r="M42" s="927"/>
      <c r="N42" s="927"/>
    </row>
    <row r="43" spans="1:14" ht="12.75" x14ac:dyDescent="0.2">
      <c r="A43" s="1599" t="s">
        <v>1668</v>
      </c>
      <c r="B43" s="931">
        <f t="shared" ref="B43:C43" si="22">+B124</f>
        <v>0</v>
      </c>
      <c r="C43" s="1710">
        <f t="shared" si="22"/>
        <v>0</v>
      </c>
      <c r="D43" s="1711">
        <f t="shared" si="18"/>
        <v>0</v>
      </c>
      <c r="E43" s="1712">
        <f>+'5'!D45</f>
        <v>0</v>
      </c>
      <c r="F43" s="1711">
        <f t="shared" si="19"/>
        <v>0</v>
      </c>
      <c r="G43" s="930">
        <f t="shared" si="20"/>
        <v>0</v>
      </c>
      <c r="H43" s="1611">
        <f t="shared" si="21"/>
        <v>0</v>
      </c>
      <c r="I43" s="929"/>
      <c r="J43" s="921"/>
      <c r="K43" s="928"/>
      <c r="L43" s="928"/>
      <c r="M43" s="927"/>
      <c r="N43" s="927"/>
    </row>
    <row r="44" spans="1:14" ht="12.75" x14ac:dyDescent="0.2">
      <c r="A44" s="1599" t="s">
        <v>1669</v>
      </c>
      <c r="B44" s="931">
        <f t="shared" ref="B44:C45" si="23">+B125</f>
        <v>0</v>
      </c>
      <c r="C44" s="1710">
        <f t="shared" si="23"/>
        <v>0</v>
      </c>
      <c r="D44" s="1711">
        <f t="shared" si="18"/>
        <v>0</v>
      </c>
      <c r="E44" s="1712">
        <f>+'5'!D46</f>
        <v>0</v>
      </c>
      <c r="F44" s="1711">
        <f t="shared" si="19"/>
        <v>0</v>
      </c>
      <c r="G44" s="930">
        <f t="shared" si="20"/>
        <v>0</v>
      </c>
      <c r="H44" s="1611">
        <f t="shared" si="21"/>
        <v>0</v>
      </c>
      <c r="I44" s="929"/>
      <c r="J44" s="921"/>
      <c r="K44" s="928"/>
      <c r="L44" s="928"/>
      <c r="M44" s="927"/>
      <c r="N44" s="927"/>
    </row>
    <row r="45" spans="1:14" ht="13.5" thickBot="1" x14ac:dyDescent="0.25">
      <c r="A45" s="1599" t="s">
        <v>1696</v>
      </c>
      <c r="B45" s="931">
        <f t="shared" si="23"/>
        <v>0</v>
      </c>
      <c r="C45" s="1710">
        <f t="shared" si="23"/>
        <v>0</v>
      </c>
      <c r="D45" s="1711">
        <f t="shared" ref="D45" si="24">+B45+C45</f>
        <v>0</v>
      </c>
      <c r="E45" s="1712">
        <f>+'5'!D47</f>
        <v>0</v>
      </c>
      <c r="F45" s="1711">
        <f t="shared" ref="F45" si="25">+D45-E45</f>
        <v>0</v>
      </c>
      <c r="G45" s="930">
        <f t="shared" ref="G45" si="26">+D126</f>
        <v>0</v>
      </c>
      <c r="H45" s="1611">
        <f t="shared" ref="H45" si="27">+F45+G45</f>
        <v>0</v>
      </c>
      <c r="I45" s="929"/>
      <c r="J45" s="921"/>
      <c r="K45" s="928"/>
      <c r="L45" s="928"/>
      <c r="M45" s="927"/>
      <c r="N45" s="927"/>
    </row>
    <row r="46" spans="1:14" ht="12.75" thickBot="1" x14ac:dyDescent="0.25">
      <c r="A46" s="1612" t="s">
        <v>355</v>
      </c>
      <c r="B46" s="1613">
        <f t="shared" ref="B46:H46" si="28">SUM(B14:B45)</f>
        <v>84151924.054702267</v>
      </c>
      <c r="C46" s="1713">
        <f t="shared" si="28"/>
        <v>0</v>
      </c>
      <c r="D46" s="1714">
        <f t="shared" si="28"/>
        <v>84151924.054702267</v>
      </c>
      <c r="E46" s="1715">
        <f t="shared" si="28"/>
        <v>84151924.054702237</v>
      </c>
      <c r="F46" s="1714">
        <f t="shared" si="28"/>
        <v>4.0163286030292511E-8</v>
      </c>
      <c r="G46" s="1614">
        <f t="shared" si="28"/>
        <v>0</v>
      </c>
      <c r="H46" s="1615">
        <f t="shared" si="28"/>
        <v>4.0163286030292511E-8</v>
      </c>
      <c r="I46" s="921"/>
      <c r="J46" s="921"/>
      <c r="K46" s="921"/>
      <c r="L46" s="921"/>
      <c r="M46" s="926"/>
    </row>
    <row r="47" spans="1:14" ht="15" customHeight="1" x14ac:dyDescent="0.2">
      <c r="B47" s="925"/>
      <c r="I47" s="922"/>
      <c r="J47" s="922"/>
      <c r="K47" s="922"/>
    </row>
    <row r="48" spans="1:14" ht="15" customHeight="1" x14ac:dyDescent="0.2">
      <c r="B48" s="2408" t="s">
        <v>1868</v>
      </c>
      <c r="C48" s="2408"/>
      <c r="D48" s="2408"/>
      <c r="E48" s="2408"/>
      <c r="I48" s="922"/>
      <c r="J48" s="922"/>
      <c r="K48" s="922"/>
    </row>
    <row r="49" spans="2:11" ht="15" customHeight="1" x14ac:dyDescent="0.2">
      <c r="B49" s="925"/>
      <c r="I49" s="922"/>
      <c r="J49" s="922"/>
      <c r="K49" s="922"/>
    </row>
    <row r="50" spans="2:11" ht="15" customHeight="1" x14ac:dyDescent="0.2">
      <c r="B50" s="2407" t="s">
        <v>1863</v>
      </c>
      <c r="C50" s="2407"/>
      <c r="D50" s="2407"/>
      <c r="E50" s="2407"/>
      <c r="I50" s="922"/>
      <c r="J50" s="922"/>
      <c r="K50" s="922"/>
    </row>
    <row r="51" spans="2:11" ht="15" customHeight="1" x14ac:dyDescent="0.2">
      <c r="B51" s="2070"/>
      <c r="C51" s="2070"/>
      <c r="D51" s="2070"/>
      <c r="E51" s="2070"/>
      <c r="I51" s="922"/>
      <c r="J51" s="922"/>
      <c r="K51" s="922"/>
    </row>
    <row r="52" spans="2:11" ht="15" customHeight="1" x14ac:dyDescent="0.2">
      <c r="B52" s="2071"/>
      <c r="C52" s="2072" t="s">
        <v>887</v>
      </c>
      <c r="D52" s="2073" t="s">
        <v>887</v>
      </c>
      <c r="E52" s="2074" t="s">
        <v>887</v>
      </c>
      <c r="I52" s="922"/>
      <c r="J52" s="922"/>
      <c r="K52" s="922"/>
    </row>
    <row r="53" spans="2:11" ht="15" customHeight="1" x14ac:dyDescent="0.2">
      <c r="B53" s="2075"/>
      <c r="C53" s="2076" t="s">
        <v>886</v>
      </c>
      <c r="D53" s="2077" t="s">
        <v>886</v>
      </c>
      <c r="E53" s="2078" t="s">
        <v>885</v>
      </c>
      <c r="I53" s="922"/>
      <c r="J53" s="922"/>
      <c r="K53" s="922"/>
    </row>
    <row r="54" spans="2:11" ht="15" customHeight="1" x14ac:dyDescent="0.2">
      <c r="B54" s="2075" t="s">
        <v>0</v>
      </c>
      <c r="C54" s="2079" t="s">
        <v>1864</v>
      </c>
      <c r="D54" s="2077" t="str">
        <f>+C54</f>
        <v>potencia</v>
      </c>
      <c r="E54" s="2078" t="s">
        <v>355</v>
      </c>
      <c r="I54" s="922"/>
      <c r="J54" s="922"/>
      <c r="K54" s="922"/>
    </row>
    <row r="55" spans="2:11" ht="15" customHeight="1" x14ac:dyDescent="0.2">
      <c r="B55" s="262"/>
      <c r="C55" s="2076" t="s">
        <v>1865</v>
      </c>
      <c r="D55" s="2080" t="s">
        <v>1866</v>
      </c>
      <c r="E55" s="2078" t="s">
        <v>1867</v>
      </c>
      <c r="I55" s="922"/>
      <c r="J55" s="922"/>
      <c r="K55" s="922"/>
    </row>
    <row r="56" spans="2:11" ht="15" customHeight="1" x14ac:dyDescent="0.2">
      <c r="B56" s="262"/>
      <c r="C56" s="2081" t="s">
        <v>743</v>
      </c>
      <c r="D56" s="2082" t="s">
        <v>743</v>
      </c>
      <c r="E56" s="2083" t="s">
        <v>743</v>
      </c>
      <c r="I56" s="922"/>
      <c r="J56" s="922"/>
      <c r="K56" s="922"/>
    </row>
    <row r="57" spans="2:11" ht="15" customHeight="1" x14ac:dyDescent="0.2">
      <c r="B57" s="2084" t="s">
        <v>12</v>
      </c>
      <c r="C57" s="2085">
        <f>+H14</f>
        <v>-1645843.6067994516</v>
      </c>
      <c r="D57" s="2294">
        <v>-1671583.082793762</v>
      </c>
      <c r="E57" s="2086">
        <f>+C57-D57</f>
        <v>25739.475994310342</v>
      </c>
      <c r="I57" s="922"/>
      <c r="J57" s="922"/>
      <c r="K57" s="922"/>
    </row>
    <row r="58" spans="2:11" ht="15" customHeight="1" x14ac:dyDescent="0.2">
      <c r="B58" s="259" t="s">
        <v>39</v>
      </c>
      <c r="C58" s="2087">
        <f t="shared" ref="C58:C88" si="29">+H15</f>
        <v>3813430.4389688931</v>
      </c>
      <c r="D58" s="2295">
        <v>3825044.0441072397</v>
      </c>
      <c r="E58" s="2088">
        <f t="shared" ref="E58:E89" si="30">+C58-D58</f>
        <v>-11613.605138346553</v>
      </c>
      <c r="I58" s="922"/>
      <c r="J58" s="922"/>
      <c r="K58" s="922"/>
    </row>
    <row r="59" spans="2:11" ht="15" customHeight="1" x14ac:dyDescent="0.2">
      <c r="B59" s="259" t="s">
        <v>98</v>
      </c>
      <c r="C59" s="2087">
        <f t="shared" si="29"/>
        <v>-410297.69721359061</v>
      </c>
      <c r="D59" s="2295">
        <v>-409924.84948854591</v>
      </c>
      <c r="E59" s="2088">
        <f t="shared" si="30"/>
        <v>-372.84772504470311</v>
      </c>
      <c r="I59" s="922"/>
      <c r="J59" s="922"/>
      <c r="K59" s="922"/>
    </row>
    <row r="60" spans="2:11" ht="15" customHeight="1" x14ac:dyDescent="0.2">
      <c r="B60" s="259" t="s">
        <v>131</v>
      </c>
      <c r="C60" s="2087">
        <f t="shared" si="29"/>
        <v>2311752.5736143086</v>
      </c>
      <c r="D60" s="2295">
        <v>2308300.3688123608</v>
      </c>
      <c r="E60" s="2088">
        <f t="shared" si="30"/>
        <v>3452.2048019478098</v>
      </c>
      <c r="I60" s="922"/>
      <c r="J60" s="922"/>
      <c r="K60" s="922"/>
    </row>
    <row r="61" spans="2:11" ht="15" customHeight="1" x14ac:dyDescent="0.2">
      <c r="B61" s="259" t="s">
        <v>145</v>
      </c>
      <c r="C61" s="2087">
        <f t="shared" si="29"/>
        <v>-1100684.9992275992</v>
      </c>
      <c r="D61" s="2295">
        <v>-1110350.7845901307</v>
      </c>
      <c r="E61" s="2088">
        <f t="shared" si="30"/>
        <v>9665.785362531431</v>
      </c>
      <c r="I61" s="922"/>
      <c r="J61" s="922"/>
      <c r="K61" s="922"/>
    </row>
    <row r="62" spans="2:11" ht="15" customHeight="1" x14ac:dyDescent="0.2">
      <c r="B62" s="259" t="s">
        <v>217</v>
      </c>
      <c r="C62" s="2087">
        <f t="shared" si="29"/>
        <v>779046.1593845021</v>
      </c>
      <c r="D62" s="2295">
        <v>738843.72051233426</v>
      </c>
      <c r="E62" s="2088">
        <f t="shared" si="30"/>
        <v>40202.438872167841</v>
      </c>
      <c r="I62" s="922"/>
      <c r="J62" s="922"/>
      <c r="K62" s="922"/>
    </row>
    <row r="63" spans="2:11" ht="15" customHeight="1" x14ac:dyDescent="0.2">
      <c r="B63" s="259" t="s">
        <v>91</v>
      </c>
      <c r="C63" s="2087">
        <f t="shared" si="29"/>
        <v>-804039.58224640903</v>
      </c>
      <c r="D63" s="2295">
        <v>-804759.9185861249</v>
      </c>
      <c r="E63" s="2088">
        <f t="shared" si="30"/>
        <v>720.33633971586823</v>
      </c>
      <c r="I63" s="922"/>
      <c r="J63" s="922"/>
      <c r="K63" s="922"/>
    </row>
    <row r="64" spans="2:11" ht="15" customHeight="1" x14ac:dyDescent="0.2">
      <c r="B64" s="259" t="s">
        <v>169</v>
      </c>
      <c r="C64" s="2087">
        <f t="shared" si="29"/>
        <v>563471.3954209676</v>
      </c>
      <c r="D64" s="2295">
        <v>565090.90432749642</v>
      </c>
      <c r="E64" s="2088">
        <f t="shared" si="30"/>
        <v>-1619.5089065288194</v>
      </c>
      <c r="I64" s="922"/>
      <c r="J64" s="922"/>
      <c r="K64" s="922"/>
    </row>
    <row r="65" spans="2:11" ht="15" customHeight="1" x14ac:dyDescent="0.2">
      <c r="B65" s="259" t="s">
        <v>182</v>
      </c>
      <c r="C65" s="2087">
        <f t="shared" si="29"/>
        <v>16543.688240524381</v>
      </c>
      <c r="D65" s="2295">
        <v>9004.8577474704944</v>
      </c>
      <c r="E65" s="2088">
        <f t="shared" si="30"/>
        <v>7538.830493053887</v>
      </c>
      <c r="I65" s="922"/>
      <c r="J65" s="922"/>
      <c r="K65" s="922"/>
    </row>
    <row r="66" spans="2:11" ht="15" customHeight="1" x14ac:dyDescent="0.2">
      <c r="B66" s="259" t="s">
        <v>201</v>
      </c>
      <c r="C66" s="2087">
        <f t="shared" si="29"/>
        <v>-781386.3613268272</v>
      </c>
      <c r="D66" s="2295">
        <v>-781240.87720953976</v>
      </c>
      <c r="E66" s="2088">
        <f t="shared" si="30"/>
        <v>-145.48411728744395</v>
      </c>
      <c r="I66" s="922"/>
      <c r="J66" s="922"/>
      <c r="K66" s="922"/>
    </row>
    <row r="67" spans="2:11" ht="15" customHeight="1" x14ac:dyDescent="0.2">
      <c r="B67" s="259" t="s">
        <v>210</v>
      </c>
      <c r="C67" s="2087">
        <f t="shared" si="29"/>
        <v>94301.134235465317</v>
      </c>
      <c r="D67" s="2295">
        <v>87127.497945560142</v>
      </c>
      <c r="E67" s="2088">
        <f t="shared" si="30"/>
        <v>7173.6362899051746</v>
      </c>
      <c r="I67" s="922"/>
      <c r="J67" s="922"/>
      <c r="K67" s="922"/>
    </row>
    <row r="68" spans="2:11" ht="15" customHeight="1" x14ac:dyDescent="0.2">
      <c r="B68" s="259" t="s">
        <v>299</v>
      </c>
      <c r="C68" s="2087">
        <f t="shared" si="29"/>
        <v>399215.55447448045</v>
      </c>
      <c r="D68" s="2295">
        <v>490594.30596378446</v>
      </c>
      <c r="E68" s="2088">
        <f t="shared" si="30"/>
        <v>-91378.751489304006</v>
      </c>
      <c r="I68" s="922"/>
      <c r="J68" s="922"/>
      <c r="K68" s="922"/>
    </row>
    <row r="69" spans="2:11" ht="15" customHeight="1" x14ac:dyDescent="0.2">
      <c r="B69" s="259" t="s">
        <v>255</v>
      </c>
      <c r="C69" s="2087">
        <f t="shared" si="29"/>
        <v>52608.726969854877</v>
      </c>
      <c r="D69" s="2295">
        <v>52773.968835398235</v>
      </c>
      <c r="E69" s="2088">
        <f t="shared" si="30"/>
        <v>-165.24186554335756</v>
      </c>
      <c r="I69" s="922"/>
      <c r="J69" s="922"/>
      <c r="K69" s="922"/>
    </row>
    <row r="70" spans="2:11" ht="15" customHeight="1" x14ac:dyDescent="0.2">
      <c r="B70" s="259" t="s">
        <v>266</v>
      </c>
      <c r="C70" s="2087">
        <f t="shared" si="29"/>
        <v>-3340469.7852297053</v>
      </c>
      <c r="D70" s="2295">
        <v>-3337757.6576612238</v>
      </c>
      <c r="E70" s="2088">
        <f t="shared" si="30"/>
        <v>-2712.12756848149</v>
      </c>
      <c r="I70" s="922"/>
      <c r="J70" s="922"/>
      <c r="K70" s="922"/>
    </row>
    <row r="71" spans="2:11" ht="15" customHeight="1" x14ac:dyDescent="0.2">
      <c r="B71" s="259" t="s">
        <v>348</v>
      </c>
      <c r="C71" s="2087">
        <f t="shared" si="29"/>
        <v>137452.76514267331</v>
      </c>
      <c r="D71" s="2295">
        <v>137615.75286567639</v>
      </c>
      <c r="E71" s="2088">
        <f t="shared" si="30"/>
        <v>-162.98772300308337</v>
      </c>
      <c r="I71" s="922"/>
      <c r="J71" s="922"/>
      <c r="K71" s="922"/>
    </row>
    <row r="72" spans="2:11" ht="15" customHeight="1" x14ac:dyDescent="0.2">
      <c r="B72" s="259" t="s">
        <v>138</v>
      </c>
      <c r="C72" s="2087">
        <f t="shared" si="29"/>
        <v>-333273.62089434476</v>
      </c>
      <c r="D72" s="2295">
        <v>-345493.06385409972</v>
      </c>
      <c r="E72" s="2088">
        <f t="shared" si="30"/>
        <v>12219.442959754961</v>
      </c>
      <c r="I72" s="922"/>
      <c r="J72" s="922"/>
      <c r="K72" s="922"/>
    </row>
    <row r="73" spans="2:11" ht="15" customHeight="1" x14ac:dyDescent="0.2">
      <c r="B73" s="259" t="s">
        <v>297</v>
      </c>
      <c r="C73" s="2087">
        <f t="shared" si="29"/>
        <v>-18918.505620486103</v>
      </c>
      <c r="D73" s="2295">
        <v>-17962.336353119928</v>
      </c>
      <c r="E73" s="2088">
        <f t="shared" si="30"/>
        <v>-956.16926736617461</v>
      </c>
      <c r="I73" s="922"/>
      <c r="J73" s="922"/>
      <c r="K73" s="922"/>
    </row>
    <row r="74" spans="2:11" ht="15" customHeight="1" x14ac:dyDescent="0.2">
      <c r="B74" s="259" t="s">
        <v>349</v>
      </c>
      <c r="C74" s="2087">
        <f t="shared" si="29"/>
        <v>48051.600503890259</v>
      </c>
      <c r="D74" s="2295">
        <v>48108.578775259724</v>
      </c>
      <c r="E74" s="2088">
        <f t="shared" si="30"/>
        <v>-56.978271369465801</v>
      </c>
      <c r="I74" s="922"/>
      <c r="J74" s="922"/>
      <c r="K74" s="922"/>
    </row>
    <row r="75" spans="2:11" ht="15" customHeight="1" x14ac:dyDescent="0.2">
      <c r="B75" s="259" t="s">
        <v>328</v>
      </c>
      <c r="C75" s="2087">
        <f t="shared" si="29"/>
        <v>-468041.91879007546</v>
      </c>
      <c r="D75" s="2295">
        <v>-471766.54232999077</v>
      </c>
      <c r="E75" s="2088">
        <f t="shared" si="30"/>
        <v>3724.6235399153084</v>
      </c>
      <c r="I75" s="922"/>
      <c r="J75" s="922"/>
      <c r="K75" s="922"/>
    </row>
    <row r="76" spans="2:11" ht="15" customHeight="1" x14ac:dyDescent="0.2">
      <c r="B76" s="259" t="s">
        <v>350</v>
      </c>
      <c r="C76" s="2087">
        <f t="shared" si="29"/>
        <v>148565.76301502364</v>
      </c>
      <c r="D76" s="2295">
        <v>148741.92822643209</v>
      </c>
      <c r="E76" s="2088">
        <f t="shared" si="30"/>
        <v>-176.16521140845725</v>
      </c>
      <c r="I76" s="922"/>
      <c r="J76" s="922"/>
      <c r="K76" s="922"/>
    </row>
    <row r="77" spans="2:11" ht="15" customHeight="1" x14ac:dyDescent="0.2">
      <c r="B77" s="259" t="s">
        <v>351</v>
      </c>
      <c r="C77" s="2087">
        <f t="shared" si="29"/>
        <v>19012.930285412123</v>
      </c>
      <c r="D77" s="2295">
        <v>19035.47529723214</v>
      </c>
      <c r="E77" s="2088">
        <f t="shared" si="30"/>
        <v>-22.545011820016953</v>
      </c>
      <c r="I77" s="922"/>
      <c r="J77" s="922"/>
      <c r="K77" s="922"/>
    </row>
    <row r="78" spans="2:11" ht="15" customHeight="1" x14ac:dyDescent="0.2">
      <c r="B78" s="259" t="s">
        <v>352</v>
      </c>
      <c r="C78" s="2087">
        <f t="shared" si="29"/>
        <v>75431.695545099865</v>
      </c>
      <c r="D78" s="2295">
        <v>75521.140383014877</v>
      </c>
      <c r="E78" s="2088">
        <f t="shared" si="30"/>
        <v>-89.444837915012613</v>
      </c>
      <c r="I78" s="922"/>
      <c r="J78" s="922"/>
      <c r="K78" s="922"/>
    </row>
    <row r="79" spans="2:11" ht="15" customHeight="1" x14ac:dyDescent="0.2">
      <c r="B79" s="259" t="s">
        <v>353</v>
      </c>
      <c r="C79" s="2087">
        <f t="shared" si="29"/>
        <v>4962.8107270564278</v>
      </c>
      <c r="D79" s="2295">
        <v>4968.695492046485</v>
      </c>
      <c r="E79" s="2088">
        <f t="shared" si="30"/>
        <v>-5.8847649900571923</v>
      </c>
      <c r="I79" s="922"/>
      <c r="J79" s="922"/>
      <c r="K79" s="922"/>
    </row>
    <row r="80" spans="2:11" ht="15" customHeight="1" x14ac:dyDescent="0.2">
      <c r="B80" s="2089" t="s">
        <v>336</v>
      </c>
      <c r="C80" s="2087">
        <f t="shared" si="29"/>
        <v>62756.821142103712</v>
      </c>
      <c r="D80" s="2295">
        <v>62880.098548316266</v>
      </c>
      <c r="E80" s="2088">
        <f t="shared" si="30"/>
        <v>-123.27740621255361</v>
      </c>
      <c r="I80" s="922"/>
      <c r="J80" s="922"/>
      <c r="K80" s="922"/>
    </row>
    <row r="81" spans="1:11" ht="15" customHeight="1" x14ac:dyDescent="0.2">
      <c r="B81" s="2090" t="s">
        <v>354</v>
      </c>
      <c r="C81" s="2087">
        <f t="shared" si="29"/>
        <v>67953.563724434018</v>
      </c>
      <c r="D81" s="2295">
        <v>68034.459734284013</v>
      </c>
      <c r="E81" s="2088">
        <f t="shared" si="30"/>
        <v>-80.896009849995608</v>
      </c>
      <c r="I81" s="922"/>
      <c r="J81" s="922"/>
      <c r="K81" s="922"/>
    </row>
    <row r="82" spans="1:11" ht="15" customHeight="1" x14ac:dyDescent="0.2">
      <c r="B82" s="2090" t="s">
        <v>1364</v>
      </c>
      <c r="C82" s="2087">
        <f t="shared" si="29"/>
        <v>34581.456526969007</v>
      </c>
      <c r="D82" s="2295">
        <v>34737.512259722971</v>
      </c>
      <c r="E82" s="2088">
        <f t="shared" si="30"/>
        <v>-156.05573275396455</v>
      </c>
      <c r="I82" s="922"/>
      <c r="J82" s="922"/>
      <c r="K82" s="922"/>
    </row>
    <row r="83" spans="1:11" ht="15" customHeight="1" x14ac:dyDescent="0.2">
      <c r="B83" s="2090" t="s">
        <v>1433</v>
      </c>
      <c r="C83" s="2087">
        <f t="shared" si="29"/>
        <v>-100484.74890984748</v>
      </c>
      <c r="D83" s="2295">
        <v>-100336.78011664365</v>
      </c>
      <c r="E83" s="2088">
        <f t="shared" si="30"/>
        <v>-147.96879320382141</v>
      </c>
      <c r="I83" s="922"/>
      <c r="J83" s="922"/>
      <c r="K83" s="922"/>
    </row>
    <row r="84" spans="1:11" ht="15" customHeight="1" x14ac:dyDescent="0.2">
      <c r="B84" s="2090" t="s">
        <v>1651</v>
      </c>
      <c r="C84" s="2087">
        <f t="shared" si="29"/>
        <v>374301.7483367183</v>
      </c>
      <c r="D84" s="2295">
        <v>374752.58314957778</v>
      </c>
      <c r="E84" s="2088">
        <f t="shared" si="30"/>
        <v>-450.83481285948073</v>
      </c>
      <c r="I84" s="922"/>
      <c r="J84" s="922"/>
      <c r="K84" s="922"/>
    </row>
    <row r="85" spans="1:11" ht="15" customHeight="1" x14ac:dyDescent="0.2">
      <c r="B85" s="2090" t="s">
        <v>1667</v>
      </c>
      <c r="C85" s="2087">
        <f t="shared" si="29"/>
        <v>0</v>
      </c>
      <c r="D85" s="2295">
        <v>0</v>
      </c>
      <c r="E85" s="2088">
        <f t="shared" si="30"/>
        <v>0</v>
      </c>
      <c r="I85" s="922"/>
      <c r="J85" s="922"/>
      <c r="K85" s="922"/>
    </row>
    <row r="86" spans="1:11" ht="15" customHeight="1" x14ac:dyDescent="0.2">
      <c r="B86" s="2090" t="s">
        <v>1668</v>
      </c>
      <c r="C86" s="2087">
        <f t="shared" si="29"/>
        <v>0</v>
      </c>
      <c r="D86" s="2295">
        <v>0</v>
      </c>
      <c r="E86" s="2088">
        <f t="shared" si="30"/>
        <v>0</v>
      </c>
      <c r="I86" s="922"/>
      <c r="J86" s="922"/>
      <c r="K86" s="922"/>
    </row>
    <row r="87" spans="1:11" ht="15" customHeight="1" x14ac:dyDescent="0.2">
      <c r="B87" s="2090" t="s">
        <v>1669</v>
      </c>
      <c r="C87" s="2087">
        <f t="shared" si="29"/>
        <v>0</v>
      </c>
      <c r="D87" s="2295">
        <v>0</v>
      </c>
      <c r="E87" s="2088">
        <f t="shared" si="30"/>
        <v>0</v>
      </c>
      <c r="I87" s="922"/>
      <c r="J87" s="922"/>
      <c r="K87" s="922"/>
    </row>
    <row r="88" spans="1:11" ht="15" customHeight="1" x14ac:dyDescent="0.2">
      <c r="B88" s="2090" t="s">
        <v>1696</v>
      </c>
      <c r="C88" s="2091">
        <f t="shared" si="29"/>
        <v>0</v>
      </c>
      <c r="D88" s="2295">
        <v>0</v>
      </c>
      <c r="E88" s="2088">
        <f t="shared" si="30"/>
        <v>0</v>
      </c>
      <c r="I88" s="922"/>
      <c r="J88" s="921"/>
      <c r="K88" s="917"/>
    </row>
    <row r="89" spans="1:11" ht="15" customHeight="1" x14ac:dyDescent="0.2">
      <c r="B89" s="2092" t="s">
        <v>355</v>
      </c>
      <c r="C89" s="2093">
        <f t="shared" ref="C89" si="31">+H47</f>
        <v>0</v>
      </c>
      <c r="D89" s="2094">
        <f>SUM(D57:D88)</f>
        <v>2.6368070393800735E-8</v>
      </c>
      <c r="E89" s="2095">
        <f t="shared" si="30"/>
        <v>-2.6368070393800735E-8</v>
      </c>
      <c r="I89" s="922"/>
      <c r="J89" s="921"/>
      <c r="K89" s="917"/>
    </row>
    <row r="94" spans="1:11" x14ac:dyDescent="0.2">
      <c r="B94" s="915" t="s">
        <v>884</v>
      </c>
      <c r="C94" s="1694" t="s">
        <v>883</v>
      </c>
      <c r="D94" s="1694" t="s">
        <v>882</v>
      </c>
    </row>
    <row r="95" spans="1:11" x14ac:dyDescent="0.2">
      <c r="A95" s="915" t="s">
        <v>12</v>
      </c>
      <c r="B95" s="921">
        <f>+'9'!G138</f>
        <v>2271145.6931949751</v>
      </c>
      <c r="C95" s="1716">
        <f>+'10'!E79</f>
        <v>0</v>
      </c>
      <c r="D95" s="1716">
        <f>+'10A'!B45</f>
        <v>0</v>
      </c>
    </row>
    <row r="96" spans="1:11" ht="12.75" x14ac:dyDescent="0.2">
      <c r="A96" s="915" t="s">
        <v>39</v>
      </c>
      <c r="B96" s="921">
        <f>+'9'!G139</f>
        <v>19251251.862418603</v>
      </c>
      <c r="C96" s="1716">
        <f>+'10'!E80</f>
        <v>0</v>
      </c>
      <c r="D96" s="1716">
        <f>+'10A'!B46</f>
        <v>0</v>
      </c>
      <c r="H96" s="578"/>
    </row>
    <row r="97" spans="1:4" x14ac:dyDescent="0.2">
      <c r="A97" s="915" t="s">
        <v>98</v>
      </c>
      <c r="B97" s="921">
        <f>+'9'!G140</f>
        <v>1400550.2357004951</v>
      </c>
      <c r="C97" s="1716">
        <f>+'10'!E81</f>
        <v>0</v>
      </c>
      <c r="D97" s="1716">
        <f>+'10A'!B47</f>
        <v>0</v>
      </c>
    </row>
    <row r="98" spans="1:4" x14ac:dyDescent="0.2">
      <c r="A98" s="915" t="s">
        <v>131</v>
      </c>
      <c r="B98" s="921">
        <f>+'9'!G141</f>
        <v>7214937.597825841</v>
      </c>
      <c r="C98" s="1716">
        <f>+'10'!E82</f>
        <v>0</v>
      </c>
      <c r="D98" s="1716">
        <f>+'10A'!B48</f>
        <v>0</v>
      </c>
    </row>
    <row r="99" spans="1:4" x14ac:dyDescent="0.2">
      <c r="A99" s="915" t="s">
        <v>420</v>
      </c>
      <c r="B99" s="921">
        <f>+'9'!G142</f>
        <v>3440552.6456349045</v>
      </c>
      <c r="C99" s="1716">
        <f>+'10'!E83</f>
        <v>0</v>
      </c>
      <c r="D99" s="1716">
        <f>+'10A'!B49</f>
        <v>0</v>
      </c>
    </row>
    <row r="100" spans="1:4" x14ac:dyDescent="0.2">
      <c r="A100" s="915" t="s">
        <v>217</v>
      </c>
      <c r="B100" s="921">
        <f>+'9'!G143</f>
        <v>11712155.242601015</v>
      </c>
      <c r="C100" s="1716">
        <f>+'10'!E84</f>
        <v>0</v>
      </c>
      <c r="D100" s="1716">
        <f>+'10A'!B50</f>
        <v>0</v>
      </c>
    </row>
    <row r="101" spans="1:4" x14ac:dyDescent="0.2">
      <c r="A101" s="915" t="s">
        <v>91</v>
      </c>
      <c r="B101" s="921">
        <f>+'9'!G144</f>
        <v>0</v>
      </c>
      <c r="C101" s="1716">
        <f>+'10'!E85</f>
        <v>0</v>
      </c>
      <c r="D101" s="1716">
        <f>+'10A'!B51</f>
        <v>0</v>
      </c>
    </row>
    <row r="102" spans="1:4" x14ac:dyDescent="0.2">
      <c r="A102" s="915" t="s">
        <v>169</v>
      </c>
      <c r="B102" s="921">
        <f>+'9'!G145</f>
        <v>2526455.0096430294</v>
      </c>
      <c r="C102" s="1716">
        <f>+'10'!E86</f>
        <v>0</v>
      </c>
      <c r="D102" s="1716">
        <f>+'10A'!B52</f>
        <v>0</v>
      </c>
    </row>
    <row r="103" spans="1:4" x14ac:dyDescent="0.2">
      <c r="A103" s="915" t="s">
        <v>182</v>
      </c>
      <c r="B103" s="921">
        <f>+'9'!G146</f>
        <v>1194913.7780459896</v>
      </c>
      <c r="C103" s="1716">
        <f>+'10'!E87</f>
        <v>0</v>
      </c>
      <c r="D103" s="1716">
        <f>+'10A'!B53</f>
        <v>0</v>
      </c>
    </row>
    <row r="104" spans="1:4" x14ac:dyDescent="0.2">
      <c r="A104" s="915" t="s">
        <v>201</v>
      </c>
      <c r="B104" s="921">
        <f>+'9'!G147</f>
        <v>1491456.7894533905</v>
      </c>
      <c r="C104" s="1716">
        <f>+'10'!E88</f>
        <v>0</v>
      </c>
      <c r="D104" s="1716">
        <f>+'10A'!B54</f>
        <v>0</v>
      </c>
    </row>
    <row r="105" spans="1:4" x14ac:dyDescent="0.2">
      <c r="A105" s="915" t="s">
        <v>210</v>
      </c>
      <c r="B105" s="921">
        <f>+'9'!G148</f>
        <v>780890.4979419047</v>
      </c>
      <c r="C105" s="1716">
        <f>+'10'!E89</f>
        <v>0</v>
      </c>
      <c r="D105" s="1716">
        <f>+'10A'!B55</f>
        <v>0</v>
      </c>
    </row>
    <row r="106" spans="1:4" x14ac:dyDescent="0.2">
      <c r="A106" s="915" t="s">
        <v>299</v>
      </c>
      <c r="B106" s="921">
        <f>+'9'!G149</f>
        <v>15170715.916414112</v>
      </c>
      <c r="C106" s="1716">
        <f>+'10'!E90</f>
        <v>0</v>
      </c>
      <c r="D106" s="1716">
        <f>+'10A'!B56</f>
        <v>0</v>
      </c>
    </row>
    <row r="107" spans="1:4" x14ac:dyDescent="0.2">
      <c r="A107" s="915" t="s">
        <v>255</v>
      </c>
      <c r="B107" s="921">
        <f>+'9'!G150</f>
        <v>266500.63667116471</v>
      </c>
      <c r="C107" s="1716">
        <f>+'10'!E91</f>
        <v>0</v>
      </c>
      <c r="D107" s="1716">
        <f>+'10A'!B57</f>
        <v>0</v>
      </c>
    </row>
    <row r="108" spans="1:4" x14ac:dyDescent="0.2">
      <c r="A108" s="915" t="s">
        <v>881</v>
      </c>
      <c r="B108" s="921">
        <f>+'9'!G151</f>
        <v>11023810.894191496</v>
      </c>
      <c r="C108" s="1716">
        <f>+'10'!E92</f>
        <v>0</v>
      </c>
      <c r="D108" s="1716">
        <f>+'10A'!B58</f>
        <v>0</v>
      </c>
    </row>
    <row r="109" spans="1:4" x14ac:dyDescent="0.2">
      <c r="A109" s="915" t="s">
        <v>348</v>
      </c>
      <c r="B109" s="921">
        <f>+'9'!G152</f>
        <v>137452.76514267331</v>
      </c>
      <c r="C109" s="1716">
        <f>+'10'!E93</f>
        <v>0</v>
      </c>
      <c r="D109" s="1716">
        <f>+'10A'!B59</f>
        <v>0</v>
      </c>
    </row>
    <row r="110" spans="1:4" x14ac:dyDescent="0.2">
      <c r="A110" s="915" t="s">
        <v>138</v>
      </c>
      <c r="B110" s="921">
        <f>+'9'!G153</f>
        <v>147962.17792659788</v>
      </c>
      <c r="C110" s="1716">
        <f>+'10'!E94</f>
        <v>0</v>
      </c>
      <c r="D110" s="1716">
        <f>+'10A'!B60</f>
        <v>0</v>
      </c>
    </row>
    <row r="111" spans="1:4" x14ac:dyDescent="0.2">
      <c r="A111" s="915" t="s">
        <v>297</v>
      </c>
      <c r="B111" s="921">
        <f>+'9'!G154</f>
        <v>2073856.7406676724</v>
      </c>
      <c r="C111" s="1716">
        <f>+'10'!E95</f>
        <v>0</v>
      </c>
      <c r="D111" s="1716">
        <f>+'10A'!B61</f>
        <v>0</v>
      </c>
    </row>
    <row r="112" spans="1:4" x14ac:dyDescent="0.2">
      <c r="A112" s="915" t="s">
        <v>349</v>
      </c>
      <c r="B112" s="921">
        <f>+'9'!G155</f>
        <v>48051.600503890259</v>
      </c>
      <c r="C112" s="1716">
        <f>+'10'!E96</f>
        <v>0</v>
      </c>
      <c r="D112" s="1716">
        <f>+'10A'!B62</f>
        <v>0</v>
      </c>
    </row>
    <row r="113" spans="1:7" x14ac:dyDescent="0.2">
      <c r="A113" s="915" t="s">
        <v>328</v>
      </c>
      <c r="B113" s="921">
        <f>+'9'!G156</f>
        <v>2967300.2506151269</v>
      </c>
      <c r="C113" s="1716">
        <f>+'10'!E97</f>
        <v>0</v>
      </c>
      <c r="D113" s="1716">
        <f>+'10A'!B63</f>
        <v>0</v>
      </c>
    </row>
    <row r="114" spans="1:7" x14ac:dyDescent="0.2">
      <c r="A114" s="915" t="s">
        <v>350</v>
      </c>
      <c r="B114" s="921">
        <f>+'9'!G157</f>
        <v>148565.76301502364</v>
      </c>
      <c r="C114" s="1716">
        <f>+'10'!E98</f>
        <v>0</v>
      </c>
      <c r="D114" s="1716">
        <f>+'10A'!B64</f>
        <v>0</v>
      </c>
    </row>
    <row r="115" spans="1:7" x14ac:dyDescent="0.2">
      <c r="A115" s="915" t="s">
        <v>351</v>
      </c>
      <c r="B115" s="921">
        <f>+'9'!G158</f>
        <v>19012.930285412123</v>
      </c>
      <c r="C115" s="1716">
        <f>+'10'!E99</f>
        <v>0</v>
      </c>
      <c r="D115" s="1716">
        <f>+'10A'!B65</f>
        <v>0</v>
      </c>
    </row>
    <row r="116" spans="1:7" x14ac:dyDescent="0.2">
      <c r="A116" s="945" t="s">
        <v>352</v>
      </c>
      <c r="B116" s="921">
        <f>+'9'!G159</f>
        <v>75431.695545099865</v>
      </c>
      <c r="C116" s="1716">
        <f>+'10'!E100</f>
        <v>0</v>
      </c>
      <c r="D116" s="1716">
        <f>+'10A'!B66</f>
        <v>0</v>
      </c>
    </row>
    <row r="117" spans="1:7" x14ac:dyDescent="0.2">
      <c r="A117" s="945" t="s">
        <v>353</v>
      </c>
      <c r="B117" s="921">
        <f>+'9'!G160</f>
        <v>4962.8107270564278</v>
      </c>
      <c r="C117" s="1716">
        <f>+'10'!E101</f>
        <v>0</v>
      </c>
      <c r="D117" s="1716">
        <f>+'10A'!B67</f>
        <v>0</v>
      </c>
    </row>
    <row r="118" spans="1:7" x14ac:dyDescent="0.2">
      <c r="A118" s="1294" t="s">
        <v>336</v>
      </c>
      <c r="B118" s="921">
        <f>+'9'!G161</f>
        <v>166760.90257062868</v>
      </c>
      <c r="C118" s="1716">
        <f>+'10'!E102</f>
        <v>0</v>
      </c>
      <c r="D118" s="1716">
        <f>+'10A'!B68</f>
        <v>0</v>
      </c>
    </row>
    <row r="119" spans="1:7" x14ac:dyDescent="0.2">
      <c r="A119" s="1294" t="s">
        <v>354</v>
      </c>
      <c r="B119" s="921">
        <f>+'9'!G162</f>
        <v>68601.124294414782</v>
      </c>
      <c r="C119" s="1716">
        <f>+'10'!E103</f>
        <v>0</v>
      </c>
      <c r="D119" s="1716">
        <f>+'10A'!B69</f>
        <v>0</v>
      </c>
    </row>
    <row r="120" spans="1:7" ht="12.75" x14ac:dyDescent="0.2">
      <c r="A120" s="1291" t="s">
        <v>1364</v>
      </c>
      <c r="B120" s="921">
        <f>+'9'!G163</f>
        <v>34696.370254479363</v>
      </c>
      <c r="C120" s="1716">
        <f>+'10'!E104</f>
        <v>0</v>
      </c>
      <c r="D120" s="1716">
        <f>+'10A'!B70</f>
        <v>0</v>
      </c>
    </row>
    <row r="121" spans="1:7" ht="12.75" x14ac:dyDescent="0.2">
      <c r="A121" s="1362" t="s">
        <v>1433</v>
      </c>
      <c r="B121" s="921">
        <f>+'9'!G164</f>
        <v>125403.82715463547</v>
      </c>
      <c r="C121" s="1716">
        <f>+'10'!E105</f>
        <v>0</v>
      </c>
      <c r="D121" s="1716">
        <f>+'10A'!B71</f>
        <v>0</v>
      </c>
    </row>
    <row r="122" spans="1:7" ht="12.75" x14ac:dyDescent="0.2">
      <c r="A122" s="1362" t="s">
        <v>1651</v>
      </c>
      <c r="B122" s="921">
        <f>+'9'!G165</f>
        <v>388528.29626261705</v>
      </c>
      <c r="C122" s="1716">
        <f>+'10'!E106</f>
        <v>0</v>
      </c>
      <c r="D122" s="1716">
        <f>+'10A'!B72</f>
        <v>0</v>
      </c>
    </row>
    <row r="123" spans="1:7" x14ac:dyDescent="0.2">
      <c r="A123" s="1293" t="s">
        <v>1667</v>
      </c>
      <c r="B123" s="921">
        <f>+'9'!G166</f>
        <v>0</v>
      </c>
      <c r="C123" s="1716">
        <f>+'10'!E107</f>
        <v>0</v>
      </c>
      <c r="D123" s="1716">
        <f>+'10A'!B73</f>
        <v>0</v>
      </c>
    </row>
    <row r="124" spans="1:7" x14ac:dyDescent="0.2">
      <c r="A124" s="1293" t="s">
        <v>1668</v>
      </c>
      <c r="B124" s="921">
        <f>+'9'!G167</f>
        <v>0</v>
      </c>
      <c r="C124" s="1716">
        <f>+'10'!E108</f>
        <v>0</v>
      </c>
      <c r="D124" s="1716">
        <f>+'10A'!B74</f>
        <v>0</v>
      </c>
    </row>
    <row r="125" spans="1:7" x14ac:dyDescent="0.2">
      <c r="A125" s="1293" t="s">
        <v>1669</v>
      </c>
      <c r="B125" s="921">
        <f>+'9'!G168</f>
        <v>0</v>
      </c>
      <c r="C125" s="1716">
        <f>+'10'!E109</f>
        <v>0</v>
      </c>
      <c r="D125" s="1716">
        <f>+'10A'!B75</f>
        <v>0</v>
      </c>
    </row>
    <row r="126" spans="1:7" x14ac:dyDescent="0.2">
      <c r="A126" s="1294" t="s">
        <v>1696</v>
      </c>
      <c r="B126" s="921">
        <f>+'9'!G169</f>
        <v>0</v>
      </c>
      <c r="C126" s="1716">
        <f>+'10'!E110</f>
        <v>0</v>
      </c>
      <c r="D126" s="1716">
        <f>+'10A'!B76</f>
        <v>0</v>
      </c>
    </row>
    <row r="127" spans="1:7" x14ac:dyDescent="0.2">
      <c r="A127" s="945"/>
      <c r="B127" s="921">
        <f>+'5'!D63</f>
        <v>84151924.054702237</v>
      </c>
      <c r="C127" s="1716">
        <f>+'10'!E111</f>
        <v>0</v>
      </c>
      <c r="D127" s="1716">
        <f>+'10A'!B77</f>
        <v>0</v>
      </c>
    </row>
    <row r="128" spans="1:7" x14ac:dyDescent="0.2">
      <c r="A128" s="945"/>
      <c r="C128" s="1716">
        <f>+'5'!D61</f>
        <v>0</v>
      </c>
      <c r="D128" s="1716"/>
      <c r="E128" s="1716"/>
      <c r="F128" s="1716"/>
      <c r="G128" s="921"/>
    </row>
    <row r="129" spans="2:11" x14ac:dyDescent="0.2">
      <c r="B129" s="921"/>
      <c r="C129" s="1716"/>
      <c r="D129" s="1716"/>
      <c r="E129" s="1716"/>
      <c r="F129" s="1716"/>
      <c r="G129" s="921"/>
    </row>
    <row r="130" spans="2:11" x14ac:dyDescent="0.2">
      <c r="B130" s="921"/>
      <c r="C130" s="1716"/>
      <c r="D130" s="1716"/>
      <c r="E130" s="1716"/>
      <c r="F130" s="1716"/>
      <c r="G130" s="921"/>
    </row>
    <row r="131" spans="2:11" x14ac:dyDescent="0.2">
      <c r="B131" s="921"/>
      <c r="C131" s="1716"/>
      <c r="D131" s="1716"/>
      <c r="E131" s="1716"/>
      <c r="F131" s="1716"/>
      <c r="G131" s="921"/>
    </row>
    <row r="132" spans="2:11" x14ac:dyDescent="0.2">
      <c r="B132" s="921"/>
      <c r="C132" s="1716"/>
      <c r="D132" s="1716"/>
      <c r="E132" s="1716"/>
      <c r="F132" s="1716"/>
      <c r="G132" s="921"/>
    </row>
    <row r="133" spans="2:11" x14ac:dyDescent="0.2">
      <c r="B133" s="921"/>
      <c r="C133" s="1716"/>
      <c r="D133" s="1716"/>
      <c r="E133" s="1716"/>
      <c r="F133" s="1716"/>
      <c r="G133" s="921"/>
    </row>
    <row r="134" spans="2:11" x14ac:dyDescent="0.2">
      <c r="B134" s="921"/>
      <c r="C134" s="1716"/>
      <c r="D134" s="1716"/>
      <c r="E134" s="1716"/>
      <c r="F134" s="1716"/>
      <c r="G134" s="921"/>
    </row>
    <row r="135" spans="2:11" x14ac:dyDescent="0.2">
      <c r="B135" s="921"/>
      <c r="C135" s="1716"/>
      <c r="D135" s="1716"/>
      <c r="E135" s="1716"/>
      <c r="F135" s="1716"/>
      <c r="G135" s="921"/>
    </row>
    <row r="136" spans="2:11" x14ac:dyDescent="0.2">
      <c r="B136" s="921"/>
      <c r="C136" s="1716"/>
      <c r="D136" s="1716"/>
      <c r="E136" s="1716"/>
      <c r="F136" s="1716"/>
      <c r="G136" s="921"/>
    </row>
    <row r="137" spans="2:11" x14ac:dyDescent="0.2">
      <c r="B137" s="921"/>
      <c r="C137" s="1716"/>
      <c r="D137" s="1716"/>
      <c r="E137" s="1716"/>
      <c r="F137" s="1716"/>
      <c r="G137" s="921"/>
    </row>
    <row r="138" spans="2:11" x14ac:dyDescent="0.2">
      <c r="B138" s="921"/>
      <c r="C138" s="1716"/>
      <c r="D138" s="1716"/>
      <c r="E138" s="1716"/>
      <c r="F138" s="1716"/>
      <c r="G138" s="921"/>
    </row>
    <row r="139" spans="2:11" x14ac:dyDescent="0.2">
      <c r="B139" s="921"/>
      <c r="C139" s="1716"/>
      <c r="D139" s="1716"/>
      <c r="E139" s="1716"/>
      <c r="F139" s="1716"/>
      <c r="G139" s="921"/>
    </row>
    <row r="140" spans="2:11" x14ac:dyDescent="0.2">
      <c r="B140" s="921"/>
      <c r="C140" s="1716"/>
      <c r="D140" s="1716"/>
      <c r="E140" s="1716"/>
      <c r="F140" s="1716"/>
      <c r="G140" s="921"/>
    </row>
    <row r="141" spans="2:11" x14ac:dyDescent="0.2">
      <c r="B141" s="921"/>
      <c r="C141" s="1716"/>
      <c r="D141" s="1716"/>
      <c r="E141" s="1716"/>
      <c r="F141" s="1716"/>
      <c r="G141" s="921"/>
    </row>
    <row r="142" spans="2:11" x14ac:dyDescent="0.2">
      <c r="B142" s="921"/>
      <c r="C142" s="1716"/>
      <c r="D142" s="1716"/>
      <c r="E142" s="1716"/>
      <c r="F142" s="1716"/>
      <c r="G142" s="921"/>
    </row>
    <row r="144" spans="2:11" x14ac:dyDescent="0.2">
      <c r="B144" s="917"/>
      <c r="C144" s="1717"/>
      <c r="D144" s="1717"/>
      <c r="E144" s="1717"/>
      <c r="F144" s="1717"/>
      <c r="G144" s="917"/>
      <c r="H144" s="920"/>
      <c r="I144" s="919"/>
      <c r="K144" s="918"/>
    </row>
    <row r="145" spans="2:11" x14ac:dyDescent="0.2">
      <c r="B145" s="917"/>
      <c r="C145" s="1717"/>
      <c r="D145" s="1717"/>
      <c r="E145" s="1717"/>
      <c r="F145" s="1717"/>
      <c r="G145" s="917"/>
      <c r="H145" s="920"/>
      <c r="I145" s="919"/>
      <c r="K145" s="918"/>
    </row>
    <row r="146" spans="2:11" x14ac:dyDescent="0.2">
      <c r="B146" s="917"/>
      <c r="C146" s="1717"/>
      <c r="D146" s="1717"/>
      <c r="E146" s="1717"/>
      <c r="F146" s="1717"/>
      <c r="G146" s="917"/>
      <c r="H146" s="920"/>
      <c r="I146" s="919"/>
      <c r="K146" s="918"/>
    </row>
    <row r="147" spans="2:11" x14ac:dyDescent="0.2">
      <c r="B147" s="917"/>
      <c r="C147" s="1717"/>
      <c r="D147" s="1717"/>
      <c r="E147" s="1717"/>
      <c r="F147" s="1717"/>
      <c r="G147" s="917"/>
      <c r="H147" s="920"/>
      <c r="I147" s="919"/>
      <c r="K147" s="918"/>
    </row>
    <row r="148" spans="2:11" x14ac:dyDescent="0.2">
      <c r="B148" s="917"/>
      <c r="C148" s="1717"/>
      <c r="D148" s="1717"/>
      <c r="E148" s="1717"/>
      <c r="F148" s="1717"/>
      <c r="G148" s="917"/>
      <c r="H148" s="920"/>
      <c r="I148" s="919"/>
      <c r="K148" s="918"/>
    </row>
    <row r="149" spans="2:11" x14ac:dyDescent="0.2">
      <c r="B149" s="917"/>
      <c r="C149" s="1717"/>
      <c r="D149" s="1717"/>
      <c r="E149" s="1717"/>
      <c r="F149" s="1717"/>
      <c r="G149" s="917"/>
      <c r="H149" s="920"/>
      <c r="I149" s="919"/>
      <c r="K149" s="918"/>
    </row>
    <row r="150" spans="2:11" x14ac:dyDescent="0.2">
      <c r="B150" s="917"/>
      <c r="C150" s="1717"/>
      <c r="D150" s="1717"/>
      <c r="E150" s="1717"/>
      <c r="F150" s="1717"/>
      <c r="G150" s="917"/>
      <c r="H150" s="920"/>
      <c r="I150" s="919"/>
      <c r="K150" s="918"/>
    </row>
    <row r="151" spans="2:11" x14ac:dyDescent="0.2">
      <c r="B151" s="917"/>
      <c r="C151" s="1717"/>
      <c r="D151" s="1717"/>
      <c r="E151" s="1717"/>
      <c r="F151" s="1717"/>
      <c r="G151" s="917"/>
      <c r="H151" s="920"/>
      <c r="I151" s="919"/>
      <c r="K151" s="918"/>
    </row>
    <row r="152" spans="2:11" x14ac:dyDescent="0.2">
      <c r="B152" s="917"/>
      <c r="C152" s="1717"/>
      <c r="D152" s="1717"/>
      <c r="E152" s="1717"/>
      <c r="F152" s="1717"/>
      <c r="G152" s="917"/>
      <c r="H152" s="920"/>
      <c r="I152" s="919"/>
      <c r="K152" s="918"/>
    </row>
    <row r="153" spans="2:11" x14ac:dyDescent="0.2">
      <c r="B153" s="917"/>
      <c r="C153" s="1717"/>
      <c r="D153" s="1717"/>
      <c r="E153" s="1717"/>
      <c r="F153" s="1717"/>
      <c r="G153" s="917"/>
      <c r="H153" s="920"/>
      <c r="I153" s="919"/>
      <c r="K153" s="918"/>
    </row>
    <row r="154" spans="2:11" x14ac:dyDescent="0.2">
      <c r="B154" s="917"/>
      <c r="C154" s="1717"/>
      <c r="D154" s="1717"/>
      <c r="E154" s="1717"/>
      <c r="F154" s="1717"/>
      <c r="G154" s="917"/>
      <c r="H154" s="920"/>
      <c r="I154" s="919"/>
      <c r="K154" s="918"/>
    </row>
    <row r="155" spans="2:11" x14ac:dyDescent="0.2">
      <c r="B155" s="917"/>
      <c r="C155" s="1717"/>
      <c r="D155" s="1717"/>
      <c r="E155" s="1717"/>
      <c r="F155" s="1717"/>
      <c r="G155" s="917"/>
      <c r="H155" s="920"/>
      <c r="I155" s="919"/>
      <c r="K155" s="918"/>
    </row>
    <row r="156" spans="2:11" x14ac:dyDescent="0.2">
      <c r="B156" s="917"/>
      <c r="C156" s="1717"/>
      <c r="D156" s="1717"/>
      <c r="E156" s="1717"/>
      <c r="F156" s="1717"/>
      <c r="G156" s="917"/>
      <c r="H156" s="920"/>
      <c r="I156" s="919"/>
      <c r="K156" s="918"/>
    </row>
    <row r="157" spans="2:11" x14ac:dyDescent="0.2">
      <c r="B157" s="917"/>
      <c r="C157" s="1717"/>
      <c r="D157" s="1717"/>
      <c r="E157" s="1717"/>
      <c r="F157" s="1717"/>
      <c r="G157" s="917"/>
      <c r="H157" s="920"/>
      <c r="I157" s="919"/>
      <c r="K157" s="918"/>
    </row>
    <row r="158" spans="2:11" x14ac:dyDescent="0.2">
      <c r="B158" s="917"/>
      <c r="C158" s="1717"/>
      <c r="D158" s="1717"/>
      <c r="E158" s="1717"/>
      <c r="F158" s="1717"/>
      <c r="G158" s="917"/>
      <c r="H158" s="920"/>
      <c r="I158" s="919"/>
      <c r="K158" s="918"/>
    </row>
    <row r="159" spans="2:11" x14ac:dyDescent="0.2">
      <c r="B159" s="917"/>
      <c r="C159" s="1717"/>
      <c r="D159" s="1717"/>
      <c r="E159" s="1717"/>
      <c r="F159" s="1717"/>
      <c r="G159" s="917"/>
      <c r="H159" s="916"/>
    </row>
  </sheetData>
  <mergeCells count="10">
    <mergeCell ref="B50:E50"/>
    <mergeCell ref="B48:E48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2" firstPageNumber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"/>
  <sheetViews>
    <sheetView showGridLines="0" view="pageBreakPreview" topLeftCell="A4" zoomScale="75" zoomScaleNormal="75" workbookViewId="0">
      <selection activeCell="A46" sqref="A46:XFD88"/>
    </sheetView>
  </sheetViews>
  <sheetFormatPr defaultColWidth="9.140625" defaultRowHeight="12.75" x14ac:dyDescent="0.2"/>
  <cols>
    <col min="1" max="1" width="9.140625" style="428"/>
    <col min="2" max="2" width="30.140625" style="428" customWidth="1"/>
    <col min="3" max="3" width="24.28515625" style="428" customWidth="1"/>
    <col min="4" max="4" width="18.85546875" style="428" customWidth="1"/>
    <col min="5" max="5" width="14" style="428" customWidth="1"/>
    <col min="6" max="6" width="16.7109375" style="428" customWidth="1"/>
    <col min="7" max="16384" width="9.140625" style="428"/>
  </cols>
  <sheetData>
    <row r="1" spans="2:7" x14ac:dyDescent="0.2">
      <c r="B1" s="2366"/>
      <c r="C1" s="2366"/>
      <c r="D1" s="2366"/>
      <c r="E1" s="2366"/>
    </row>
    <row r="2" spans="2:7" x14ac:dyDescent="0.2">
      <c r="B2" s="2366"/>
      <c r="C2" s="2366"/>
      <c r="D2" s="2366"/>
      <c r="E2" s="2366"/>
    </row>
    <row r="3" spans="2:7" x14ac:dyDescent="0.2">
      <c r="B3" s="951"/>
      <c r="E3" s="563" t="str">
        <f>+RELACION!C65</f>
        <v>COES/D/DO/STR-INF-016-2013 Revisión 1</v>
      </c>
    </row>
    <row r="4" spans="2:7" x14ac:dyDescent="0.2">
      <c r="B4" s="951"/>
      <c r="E4" s="563"/>
    </row>
    <row r="5" spans="2:7" x14ac:dyDescent="0.2">
      <c r="B5" s="2413" t="s">
        <v>1296</v>
      </c>
      <c r="C5" s="2413"/>
      <c r="D5" s="2413"/>
    </row>
    <row r="6" spans="2:7" ht="13.5" thickBot="1" x14ac:dyDescent="0.25"/>
    <row r="7" spans="2:7" x14ac:dyDescent="0.2">
      <c r="B7" s="1616"/>
      <c r="C7" s="1617"/>
      <c r="D7" s="581"/>
    </row>
    <row r="8" spans="2:7" x14ac:dyDescent="0.2">
      <c r="B8" s="924" t="s">
        <v>0</v>
      </c>
      <c r="C8" s="950" t="s">
        <v>907</v>
      </c>
      <c r="D8" s="1618" t="s">
        <v>906</v>
      </c>
    </row>
    <row r="9" spans="2:7" x14ac:dyDescent="0.2">
      <c r="B9" s="924"/>
      <c r="C9" s="950" t="s">
        <v>743</v>
      </c>
      <c r="D9" s="1618" t="s">
        <v>760</v>
      </c>
    </row>
    <row r="10" spans="2:7" ht="13.5" thickBot="1" x14ac:dyDescent="0.25">
      <c r="B10" s="1619"/>
      <c r="C10" s="949"/>
      <c r="D10" s="1620"/>
    </row>
    <row r="11" spans="2:7" x14ac:dyDescent="0.2">
      <c r="B11" s="1621" t="s">
        <v>12</v>
      </c>
      <c r="C11" s="921">
        <f>+'11'!D14</f>
        <v>2271145.6931949751</v>
      </c>
      <c r="D11" s="1622">
        <f t="shared" ref="D11:D35" si="0">+C11/C$43*100</f>
        <v>2.6988636548804701</v>
      </c>
      <c r="E11" s="948"/>
      <c r="F11" s="947"/>
      <c r="G11" s="513"/>
    </row>
    <row r="12" spans="2:7" x14ac:dyDescent="0.2">
      <c r="B12" s="1621" t="s">
        <v>39</v>
      </c>
      <c r="C12" s="921">
        <f>+'11'!D15</f>
        <v>19251251.862418603</v>
      </c>
      <c r="D12" s="1622">
        <f t="shared" si="0"/>
        <v>22.876781581255926</v>
      </c>
      <c r="E12" s="948"/>
      <c r="F12" s="947"/>
      <c r="G12" s="513"/>
    </row>
    <row r="13" spans="2:7" x14ac:dyDescent="0.2">
      <c r="B13" s="1621" t="s">
        <v>98</v>
      </c>
      <c r="C13" s="921">
        <f>+'11'!D16</f>
        <v>1400550.2357004951</v>
      </c>
      <c r="D13" s="1622">
        <f t="shared" si="0"/>
        <v>1.6643116024181206</v>
      </c>
      <c r="E13" s="948"/>
      <c r="F13" s="947"/>
      <c r="G13" s="513"/>
    </row>
    <row r="14" spans="2:7" x14ac:dyDescent="0.2">
      <c r="B14" s="1621" t="s">
        <v>131</v>
      </c>
      <c r="C14" s="921">
        <f>+'11'!D17</f>
        <v>7214937.597825841</v>
      </c>
      <c r="D14" s="1622">
        <f t="shared" si="0"/>
        <v>8.5737048544913019</v>
      </c>
      <c r="E14" s="948"/>
      <c r="F14" s="947"/>
      <c r="G14" s="513"/>
    </row>
    <row r="15" spans="2:7" x14ac:dyDescent="0.2">
      <c r="B15" s="1621" t="s">
        <v>420</v>
      </c>
      <c r="C15" s="921">
        <f>+'11'!D18</f>
        <v>3440552.6456349045</v>
      </c>
      <c r="D15" s="1622">
        <f t="shared" si="0"/>
        <v>4.0885014624245573</v>
      </c>
      <c r="E15" s="948"/>
      <c r="F15" s="947"/>
      <c r="G15" s="513"/>
    </row>
    <row r="16" spans="2:7" x14ac:dyDescent="0.2">
      <c r="B16" s="1621" t="s">
        <v>217</v>
      </c>
      <c r="C16" s="921">
        <f>+'11'!D19</f>
        <v>11712155.242601015</v>
      </c>
      <c r="D16" s="1622">
        <f t="shared" si="0"/>
        <v>13.917869821951575</v>
      </c>
      <c r="E16" s="948"/>
      <c r="F16" s="947"/>
      <c r="G16" s="513"/>
    </row>
    <row r="17" spans="2:7" x14ac:dyDescent="0.2">
      <c r="B17" s="1621" t="s">
        <v>91</v>
      </c>
      <c r="C17" s="921">
        <f>+'11'!D20</f>
        <v>0</v>
      </c>
      <c r="D17" s="1622">
        <f t="shared" si="0"/>
        <v>0</v>
      </c>
      <c r="E17" s="948"/>
      <c r="F17" s="947"/>
      <c r="G17" s="513"/>
    </row>
    <row r="18" spans="2:7" x14ac:dyDescent="0.2">
      <c r="B18" s="1621" t="s">
        <v>169</v>
      </c>
      <c r="C18" s="921">
        <f>+'11'!D21</f>
        <v>2526455.0096430294</v>
      </c>
      <c r="D18" s="1622">
        <f t="shared" si="0"/>
        <v>3.0022545984815845</v>
      </c>
      <c r="E18" s="948"/>
      <c r="F18" s="947"/>
      <c r="G18" s="513"/>
    </row>
    <row r="19" spans="2:7" x14ac:dyDescent="0.2">
      <c r="B19" s="1621" t="s">
        <v>182</v>
      </c>
      <c r="C19" s="921">
        <f>+'11'!D22</f>
        <v>1194913.7780459896</v>
      </c>
      <c r="D19" s="1622">
        <f t="shared" si="0"/>
        <v>1.419948256048484</v>
      </c>
      <c r="E19" s="948"/>
      <c r="F19" s="947"/>
      <c r="G19" s="513"/>
    </row>
    <row r="20" spans="2:7" x14ac:dyDescent="0.2">
      <c r="B20" s="1621" t="s">
        <v>201</v>
      </c>
      <c r="C20" s="921">
        <f>+'11'!D23</f>
        <v>1491456.7894533905</v>
      </c>
      <c r="D20" s="1622">
        <f t="shared" si="0"/>
        <v>1.77233831098607</v>
      </c>
      <c r="E20" s="948"/>
      <c r="F20" s="947"/>
      <c r="G20" s="513"/>
    </row>
    <row r="21" spans="2:7" x14ac:dyDescent="0.2">
      <c r="B21" s="1621" t="s">
        <v>210</v>
      </c>
      <c r="C21" s="921">
        <f>+'11'!D24</f>
        <v>780890.4979419047</v>
      </c>
      <c r="D21" s="1622">
        <f t="shared" si="0"/>
        <v>0.92795323067633406</v>
      </c>
      <c r="E21" s="948"/>
      <c r="F21" s="947"/>
      <c r="G21" s="513"/>
    </row>
    <row r="22" spans="2:7" x14ac:dyDescent="0.2">
      <c r="B22" s="1621" t="s">
        <v>299</v>
      </c>
      <c r="C22" s="921">
        <f>+'11'!D25</f>
        <v>15170715.916414112</v>
      </c>
      <c r="D22" s="1622">
        <f t="shared" si="0"/>
        <v>18.027770709737442</v>
      </c>
      <c r="E22" s="948"/>
      <c r="F22" s="947"/>
      <c r="G22" s="513"/>
    </row>
    <row r="23" spans="2:7" x14ac:dyDescent="0.2">
      <c r="B23" s="1621" t="s">
        <v>255</v>
      </c>
      <c r="C23" s="921">
        <f>+'11'!D26</f>
        <v>266500.63667116471</v>
      </c>
      <c r="D23" s="1622">
        <f t="shared" si="0"/>
        <v>0.31668989112825058</v>
      </c>
      <c r="E23" s="948"/>
      <c r="F23" s="947"/>
      <c r="G23" s="513"/>
    </row>
    <row r="24" spans="2:7" x14ac:dyDescent="0.2">
      <c r="B24" s="1621" t="s">
        <v>266</v>
      </c>
      <c r="C24" s="921">
        <f>+'11'!D27</f>
        <v>11023810.894191496</v>
      </c>
      <c r="D24" s="1622">
        <f t="shared" si="0"/>
        <v>13.099891675709706</v>
      </c>
      <c r="E24" s="948"/>
      <c r="F24" s="947"/>
      <c r="G24" s="513"/>
    </row>
    <row r="25" spans="2:7" x14ac:dyDescent="0.2">
      <c r="B25" s="1621" t="s">
        <v>348</v>
      </c>
      <c r="C25" s="921">
        <f>+'11'!D28</f>
        <v>137452.76514267331</v>
      </c>
      <c r="D25" s="1622">
        <f t="shared" si="0"/>
        <v>0.16333882639845912</v>
      </c>
      <c r="E25" s="948"/>
      <c r="F25" s="947"/>
      <c r="G25" s="513"/>
    </row>
    <row r="26" spans="2:7" x14ac:dyDescent="0.2">
      <c r="B26" s="1621" t="s">
        <v>138</v>
      </c>
      <c r="C26" s="921">
        <f>+'11'!D29</f>
        <v>147962.17792659788</v>
      </c>
      <c r="D26" s="1622">
        <f t="shared" si="0"/>
        <v>0.17582744493211622</v>
      </c>
      <c r="E26" s="948"/>
      <c r="F26" s="947"/>
      <c r="G26" s="513"/>
    </row>
    <row r="27" spans="2:7" x14ac:dyDescent="0.2">
      <c r="B27" s="1621" t="s">
        <v>297</v>
      </c>
      <c r="C27" s="921">
        <f>+'11'!D30</f>
        <v>2073856.7406676724</v>
      </c>
      <c r="D27" s="1622">
        <f t="shared" si="0"/>
        <v>2.4644198738932919</v>
      </c>
      <c r="E27" s="948"/>
      <c r="F27" s="947"/>
      <c r="G27" s="513"/>
    </row>
    <row r="28" spans="2:7" x14ac:dyDescent="0.2">
      <c r="B28" s="1621" t="s">
        <v>349</v>
      </c>
      <c r="C28" s="921">
        <f>+'11'!D31</f>
        <v>48051.600503890259</v>
      </c>
      <c r="D28" s="1622">
        <f t="shared" si="0"/>
        <v>5.7101012298488511E-2</v>
      </c>
      <c r="E28" s="948"/>
      <c r="F28" s="947"/>
      <c r="G28" s="513"/>
    </row>
    <row r="29" spans="2:7" x14ac:dyDescent="0.2">
      <c r="B29" s="1621" t="s">
        <v>328</v>
      </c>
      <c r="C29" s="921">
        <f>+'11'!D32</f>
        <v>2967300.2506151269</v>
      </c>
      <c r="D29" s="1622">
        <f t="shared" si="0"/>
        <v>3.526122883044549</v>
      </c>
      <c r="E29" s="948"/>
      <c r="F29" s="947"/>
      <c r="G29" s="513"/>
    </row>
    <row r="30" spans="2:7" x14ac:dyDescent="0.2">
      <c r="B30" s="1621" t="s">
        <v>350</v>
      </c>
      <c r="C30" s="921">
        <f>+'11'!D33</f>
        <v>148565.76301502364</v>
      </c>
      <c r="D30" s="1622">
        <f t="shared" si="0"/>
        <v>0.17654470136470043</v>
      </c>
      <c r="E30" s="948"/>
      <c r="F30" s="947"/>
      <c r="G30" s="513"/>
    </row>
    <row r="31" spans="2:7" x14ac:dyDescent="0.2">
      <c r="B31" s="1621" t="s">
        <v>351</v>
      </c>
      <c r="C31" s="921">
        <f>+'11'!D34</f>
        <v>19012.930285412123</v>
      </c>
      <c r="D31" s="1622">
        <f t="shared" si="0"/>
        <v>2.2593577626404508E-2</v>
      </c>
      <c r="E31" s="948"/>
      <c r="F31" s="947"/>
      <c r="G31" s="513"/>
    </row>
    <row r="32" spans="2:7" x14ac:dyDescent="0.2">
      <c r="B32" s="1621" t="s">
        <v>352</v>
      </c>
      <c r="C32" s="921">
        <f>+'11'!D35</f>
        <v>75431.695545099865</v>
      </c>
      <c r="D32" s="1622">
        <f t="shared" si="0"/>
        <v>8.9637517374012876E-2</v>
      </c>
      <c r="E32" s="948"/>
      <c r="F32" s="947"/>
      <c r="G32" s="513"/>
    </row>
    <row r="33" spans="2:7" x14ac:dyDescent="0.2">
      <c r="B33" s="1621" t="s">
        <v>353</v>
      </c>
      <c r="C33" s="921">
        <f>+'11'!D36</f>
        <v>4962.8107270564278</v>
      </c>
      <c r="D33" s="1622">
        <f t="shared" si="0"/>
        <v>5.8974417790262209E-3</v>
      </c>
      <c r="E33" s="948"/>
      <c r="F33" s="947"/>
      <c r="G33" s="513"/>
    </row>
    <row r="34" spans="2:7" x14ac:dyDescent="0.2">
      <c r="B34" s="923" t="s">
        <v>336</v>
      </c>
      <c r="C34" s="921">
        <f>+'11'!D37</f>
        <v>166760.90257062868</v>
      </c>
      <c r="D34" s="1622">
        <f t="shared" si="0"/>
        <v>0.19816647622011249</v>
      </c>
      <c r="E34" s="948"/>
      <c r="F34" s="947"/>
      <c r="G34" s="513"/>
    </row>
    <row r="35" spans="2:7" x14ac:dyDescent="0.2">
      <c r="B35" s="923" t="s">
        <v>354</v>
      </c>
      <c r="C35" s="921">
        <f>+'11'!D38</f>
        <v>68601.124294414782</v>
      </c>
      <c r="D35" s="1622">
        <f t="shared" si="0"/>
        <v>8.1520565411934226E-2</v>
      </c>
      <c r="E35" s="948"/>
      <c r="F35" s="947"/>
      <c r="G35" s="513"/>
    </row>
    <row r="36" spans="2:7" x14ac:dyDescent="0.2">
      <c r="B36" s="923" t="s">
        <v>1364</v>
      </c>
      <c r="C36" s="921">
        <f>+'11'!D39</f>
        <v>34696.370254479363</v>
      </c>
      <c r="D36" s="1622">
        <f t="shared" ref="D36" si="1">+C36/C$43*100</f>
        <v>4.1230632150401306E-2</v>
      </c>
      <c r="E36" s="948"/>
      <c r="F36" s="947"/>
      <c r="G36" s="513"/>
    </row>
    <row r="37" spans="2:7" x14ac:dyDescent="0.2">
      <c r="B37" s="923" t="s">
        <v>1433</v>
      </c>
      <c r="C37" s="921">
        <f>+'11'!D40</f>
        <v>125403.82715463547</v>
      </c>
      <c r="D37" s="1622">
        <f t="shared" ref="D37" si="2">+C37/C$43*100</f>
        <v>0.14902074856080266</v>
      </c>
      <c r="E37" s="948"/>
      <c r="F37" s="947"/>
      <c r="G37" s="513"/>
    </row>
    <row r="38" spans="2:7" x14ac:dyDescent="0.2">
      <c r="B38" s="923" t="s">
        <v>1651</v>
      </c>
      <c r="C38" s="921">
        <f>+'11'!D41</f>
        <v>388528.29626261705</v>
      </c>
      <c r="D38" s="1622">
        <f t="shared" ref="D38" si="3">+C38/C$43*100</f>
        <v>0.46169864875585898</v>
      </c>
      <c r="E38" s="948"/>
      <c r="F38" s="947"/>
      <c r="G38" s="513"/>
    </row>
    <row r="39" spans="2:7" x14ac:dyDescent="0.2">
      <c r="B39" s="1623" t="s">
        <v>1667</v>
      </c>
      <c r="C39" s="921">
        <f>+'11'!D42</f>
        <v>0</v>
      </c>
      <c r="D39" s="1622">
        <f t="shared" ref="D39:D41" si="4">+C39/C$43*100</f>
        <v>0</v>
      </c>
      <c r="E39" s="948"/>
      <c r="F39" s="947"/>
      <c r="G39" s="513"/>
    </row>
    <row r="40" spans="2:7" x14ac:dyDescent="0.2">
      <c r="B40" s="1623" t="s">
        <v>1668</v>
      </c>
      <c r="C40" s="921">
        <f>+'11'!D43</f>
        <v>0</v>
      </c>
      <c r="D40" s="1622">
        <f t="shared" si="4"/>
        <v>0</v>
      </c>
      <c r="E40" s="948"/>
      <c r="F40" s="947"/>
      <c r="G40" s="513"/>
    </row>
    <row r="41" spans="2:7" x14ac:dyDescent="0.2">
      <c r="B41" s="1623" t="s">
        <v>1669</v>
      </c>
      <c r="C41" s="921">
        <f>+'11'!D44</f>
        <v>0</v>
      </c>
      <c r="D41" s="1622">
        <f t="shared" si="4"/>
        <v>0</v>
      </c>
      <c r="E41" s="948"/>
      <c r="F41" s="947"/>
      <c r="G41" s="513"/>
    </row>
    <row r="42" spans="2:7" ht="13.5" thickBot="1" x14ac:dyDescent="0.25">
      <c r="B42" s="1624" t="s">
        <v>1696</v>
      </c>
      <c r="C42" s="921">
        <f>+'11'!D45</f>
        <v>0</v>
      </c>
      <c r="D42" s="1622">
        <f t="shared" ref="D42" si="5">+C42/C$43*100</f>
        <v>0</v>
      </c>
      <c r="E42" s="948"/>
      <c r="F42" s="947"/>
      <c r="G42" s="513"/>
    </row>
    <row r="43" spans="2:7" ht="13.5" thickBot="1" x14ac:dyDescent="0.25">
      <c r="B43" s="1625" t="s">
        <v>355</v>
      </c>
      <c r="C43" s="1626">
        <f>SUM(C11:C42)</f>
        <v>84151924.054702267</v>
      </c>
      <c r="D43" s="1627">
        <f>SUM(D11:D42)</f>
        <v>99.999999999999986</v>
      </c>
      <c r="E43" s="445"/>
      <c r="F43" s="947"/>
    </row>
    <row r="45" spans="2:7" x14ac:dyDescent="0.2">
      <c r="B45" s="946"/>
    </row>
  </sheetData>
  <mergeCells count="3">
    <mergeCell ref="B5:D5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64" firstPageNumber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view="pageBreakPreview" zoomScale="75" zoomScaleNormal="85" workbookViewId="0">
      <selection activeCell="A71" sqref="A71"/>
    </sheetView>
  </sheetViews>
  <sheetFormatPr defaultColWidth="9.140625" defaultRowHeight="12.75" x14ac:dyDescent="0.2"/>
  <cols>
    <col min="1" max="1" width="9.140625" style="428"/>
    <col min="2" max="2" width="49" style="428" customWidth="1"/>
    <col min="3" max="3" width="25.5703125" style="428" customWidth="1"/>
    <col min="4" max="16384" width="9.140625" style="428"/>
  </cols>
  <sheetData>
    <row r="1" spans="1:3" x14ac:dyDescent="0.2">
      <c r="A1" s="955"/>
      <c r="B1" s="955"/>
      <c r="C1" s="972" t="str">
        <f>+RELACION!C65</f>
        <v>COES/D/DO/STR-INF-016-2013 Revisión 1</v>
      </c>
    </row>
    <row r="2" spans="1:3" x14ac:dyDescent="0.2">
      <c r="A2" s="2414"/>
      <c r="B2" s="2414"/>
      <c r="C2" s="2414"/>
    </row>
    <row r="3" spans="1:3" x14ac:dyDescent="0.2">
      <c r="A3" s="2415" t="s">
        <v>1346</v>
      </c>
      <c r="B3" s="2415"/>
      <c r="C3" s="2415"/>
    </row>
    <row r="4" spans="1:3" ht="15.75" thickBot="1" x14ac:dyDescent="0.25">
      <c r="A4" s="971"/>
      <c r="B4" s="970"/>
    </row>
    <row r="5" spans="1:3" ht="13.5" thickBot="1" x14ac:dyDescent="0.25">
      <c r="A5" s="969" t="s">
        <v>970</v>
      </c>
      <c r="B5" s="968"/>
      <c r="C5" s="967" t="s">
        <v>969</v>
      </c>
    </row>
    <row r="6" spans="1:3" x14ac:dyDescent="0.2">
      <c r="A6" s="963" t="s">
        <v>968</v>
      </c>
      <c r="B6" s="966"/>
      <c r="C6" s="965"/>
    </row>
    <row r="7" spans="1:3" x14ac:dyDescent="0.2">
      <c r="A7" s="961">
        <v>1</v>
      </c>
      <c r="B7" s="960" t="s">
        <v>967</v>
      </c>
      <c r="C7" s="959" t="s">
        <v>131</v>
      </c>
    </row>
    <row r="8" spans="1:3" x14ac:dyDescent="0.2">
      <c r="A8" s="961">
        <v>2</v>
      </c>
      <c r="B8" s="960" t="s">
        <v>966</v>
      </c>
      <c r="C8" s="959" t="s">
        <v>39</v>
      </c>
    </row>
    <row r="9" spans="1:3" x14ac:dyDescent="0.2">
      <c r="A9" s="961">
        <v>3</v>
      </c>
      <c r="B9" s="960" t="s">
        <v>420</v>
      </c>
      <c r="C9" s="959" t="s">
        <v>420</v>
      </c>
    </row>
    <row r="10" spans="1:3" x14ac:dyDescent="0.2">
      <c r="A10" s="961">
        <v>4</v>
      </c>
      <c r="B10" s="960" t="s">
        <v>965</v>
      </c>
      <c r="C10" s="959" t="s">
        <v>217</v>
      </c>
    </row>
    <row r="11" spans="1:3" x14ac:dyDescent="0.2">
      <c r="A11" s="961">
        <v>5</v>
      </c>
      <c r="B11" s="960" t="s">
        <v>964</v>
      </c>
      <c r="C11" s="959" t="s">
        <v>548</v>
      </c>
    </row>
    <row r="12" spans="1:3" x14ac:dyDescent="0.2">
      <c r="A12" s="961">
        <v>6</v>
      </c>
      <c r="B12" s="960" t="s">
        <v>963</v>
      </c>
      <c r="C12" s="959" t="s">
        <v>169</v>
      </c>
    </row>
    <row r="13" spans="1:3" x14ac:dyDescent="0.2">
      <c r="A13" s="961">
        <v>7</v>
      </c>
      <c r="B13" s="960" t="s">
        <v>962</v>
      </c>
      <c r="C13" s="959" t="s">
        <v>210</v>
      </c>
    </row>
    <row r="14" spans="1:3" x14ac:dyDescent="0.2">
      <c r="A14" s="961">
        <v>8</v>
      </c>
      <c r="B14" s="960" t="s">
        <v>961</v>
      </c>
      <c r="C14" s="959" t="s">
        <v>182</v>
      </c>
    </row>
    <row r="15" spans="1:3" x14ac:dyDescent="0.2">
      <c r="A15" s="961">
        <v>9</v>
      </c>
      <c r="B15" s="960" t="s">
        <v>960</v>
      </c>
      <c r="C15" s="959" t="s">
        <v>201</v>
      </c>
    </row>
    <row r="16" spans="1:3" x14ac:dyDescent="0.2">
      <c r="A16" s="961">
        <v>10</v>
      </c>
      <c r="B16" s="960" t="s">
        <v>959</v>
      </c>
      <c r="C16" s="959" t="s">
        <v>98</v>
      </c>
    </row>
    <row r="17" spans="1:3" x14ac:dyDescent="0.2">
      <c r="A17" s="961">
        <v>11</v>
      </c>
      <c r="B17" s="960" t="s">
        <v>958</v>
      </c>
      <c r="C17" s="959" t="s">
        <v>299</v>
      </c>
    </row>
    <row r="18" spans="1:3" x14ac:dyDescent="0.2">
      <c r="A18" s="961">
        <v>12</v>
      </c>
      <c r="B18" s="960" t="s">
        <v>957</v>
      </c>
      <c r="C18" s="959" t="s">
        <v>91</v>
      </c>
    </row>
    <row r="19" spans="1:3" x14ac:dyDescent="0.2">
      <c r="A19" s="961">
        <v>13</v>
      </c>
      <c r="B19" s="960" t="s">
        <v>956</v>
      </c>
      <c r="C19" s="959" t="s">
        <v>255</v>
      </c>
    </row>
    <row r="20" spans="1:3" x14ac:dyDescent="0.2">
      <c r="A20" s="961">
        <v>14</v>
      </c>
      <c r="B20" s="960" t="s">
        <v>955</v>
      </c>
      <c r="C20" s="959" t="s">
        <v>12</v>
      </c>
    </row>
    <row r="21" spans="1:3" x14ac:dyDescent="0.2">
      <c r="A21" s="961">
        <v>15</v>
      </c>
      <c r="B21" s="960" t="s">
        <v>266</v>
      </c>
      <c r="C21" s="959" t="s">
        <v>266</v>
      </c>
    </row>
    <row r="22" spans="1:3" x14ac:dyDescent="0.2">
      <c r="A22" s="961">
        <v>16</v>
      </c>
      <c r="B22" s="960" t="s">
        <v>954</v>
      </c>
      <c r="C22" s="959" t="s">
        <v>348</v>
      </c>
    </row>
    <row r="23" spans="1:3" x14ac:dyDescent="0.2">
      <c r="A23" s="961">
        <v>17</v>
      </c>
      <c r="B23" s="960" t="s">
        <v>953</v>
      </c>
      <c r="C23" s="959" t="s">
        <v>138</v>
      </c>
    </row>
    <row r="24" spans="1:3" x14ac:dyDescent="0.2">
      <c r="A24" s="961">
        <v>18</v>
      </c>
      <c r="B24" s="960" t="s">
        <v>952</v>
      </c>
      <c r="C24" s="959" t="s">
        <v>297</v>
      </c>
    </row>
    <row r="25" spans="1:3" x14ac:dyDescent="0.2">
      <c r="A25" s="961">
        <v>19</v>
      </c>
      <c r="B25" s="960" t="s">
        <v>951</v>
      </c>
      <c r="C25" s="959" t="s">
        <v>349</v>
      </c>
    </row>
    <row r="26" spans="1:3" x14ac:dyDescent="0.2">
      <c r="A26" s="961">
        <v>20</v>
      </c>
      <c r="B26" s="964" t="s">
        <v>950</v>
      </c>
      <c r="C26" s="959" t="s">
        <v>328</v>
      </c>
    </row>
    <row r="27" spans="1:3" x14ac:dyDescent="0.2">
      <c r="A27" s="961">
        <v>21</v>
      </c>
      <c r="B27" s="964" t="s">
        <v>949</v>
      </c>
      <c r="C27" s="959" t="s">
        <v>350</v>
      </c>
    </row>
    <row r="28" spans="1:3" x14ac:dyDescent="0.2">
      <c r="A28" s="961">
        <v>22</v>
      </c>
      <c r="B28" s="964" t="s">
        <v>948</v>
      </c>
      <c r="C28" s="959" t="s">
        <v>948</v>
      </c>
    </row>
    <row r="29" spans="1:3" x14ac:dyDescent="0.2">
      <c r="A29" s="961">
        <v>23</v>
      </c>
      <c r="B29" s="964" t="s">
        <v>947</v>
      </c>
      <c r="C29" s="959" t="s">
        <v>352</v>
      </c>
    </row>
    <row r="30" spans="1:3" x14ac:dyDescent="0.2">
      <c r="A30" s="961">
        <v>24</v>
      </c>
      <c r="B30" s="964" t="s">
        <v>946</v>
      </c>
      <c r="C30" s="959" t="s">
        <v>353</v>
      </c>
    </row>
    <row r="31" spans="1:3" x14ac:dyDescent="0.2">
      <c r="A31" s="961">
        <v>25</v>
      </c>
      <c r="B31" s="964" t="s">
        <v>1628</v>
      </c>
      <c r="C31" s="959" t="s">
        <v>336</v>
      </c>
    </row>
    <row r="32" spans="1:3" x14ac:dyDescent="0.2">
      <c r="A32" s="961">
        <v>26</v>
      </c>
      <c r="B32" s="964" t="s">
        <v>354</v>
      </c>
      <c r="C32" s="959" t="s">
        <v>354</v>
      </c>
    </row>
    <row r="33" spans="1:3" x14ac:dyDescent="0.2">
      <c r="A33" s="961">
        <v>27</v>
      </c>
      <c r="B33" s="964" t="s">
        <v>1364</v>
      </c>
      <c r="C33" s="959" t="s">
        <v>1364</v>
      </c>
    </row>
    <row r="34" spans="1:3" x14ac:dyDescent="0.2">
      <c r="A34" s="961">
        <v>28</v>
      </c>
      <c r="B34" s="964" t="s">
        <v>1627</v>
      </c>
      <c r="C34" s="959" t="s">
        <v>1433</v>
      </c>
    </row>
    <row r="35" spans="1:3" x14ac:dyDescent="0.2">
      <c r="A35" s="961">
        <v>28</v>
      </c>
      <c r="B35" s="964" t="s">
        <v>1653</v>
      </c>
      <c r="C35" s="959" t="s">
        <v>1651</v>
      </c>
    </row>
    <row r="36" spans="1:3" x14ac:dyDescent="0.2">
      <c r="A36" s="961">
        <v>29</v>
      </c>
      <c r="B36" s="964" t="s">
        <v>1667</v>
      </c>
      <c r="C36" s="959" t="s">
        <v>1667</v>
      </c>
    </row>
    <row r="37" spans="1:3" x14ac:dyDescent="0.2">
      <c r="A37" s="961">
        <v>30</v>
      </c>
      <c r="B37" s="964" t="s">
        <v>1668</v>
      </c>
      <c r="C37" s="959" t="s">
        <v>1668</v>
      </c>
    </row>
    <row r="38" spans="1:3" x14ac:dyDescent="0.2">
      <c r="A38" s="961">
        <v>31</v>
      </c>
      <c r="B38" s="964" t="s">
        <v>1669</v>
      </c>
      <c r="C38" s="959" t="s">
        <v>1669</v>
      </c>
    </row>
    <row r="39" spans="1:3" x14ac:dyDescent="0.2">
      <c r="A39" s="961">
        <v>32</v>
      </c>
      <c r="B39" s="964" t="s">
        <v>1699</v>
      </c>
      <c r="C39" s="964" t="s">
        <v>1696</v>
      </c>
    </row>
    <row r="40" spans="1:3" x14ac:dyDescent="0.2">
      <c r="A40" s="961"/>
      <c r="B40" s="960"/>
      <c r="C40" s="959"/>
    </row>
    <row r="41" spans="1:3" x14ac:dyDescent="0.2">
      <c r="A41" s="963" t="s">
        <v>945</v>
      </c>
      <c r="B41" s="960"/>
      <c r="C41" s="959"/>
    </row>
    <row r="42" spans="1:3" x14ac:dyDescent="0.2">
      <c r="A42" s="961">
        <f>+A39+1</f>
        <v>33</v>
      </c>
      <c r="B42" s="960" t="s">
        <v>944</v>
      </c>
      <c r="C42" s="959" t="s">
        <v>751</v>
      </c>
    </row>
    <row r="43" spans="1:3" x14ac:dyDescent="0.2">
      <c r="A43" s="961">
        <f>+A42+1</f>
        <v>34</v>
      </c>
      <c r="B43" s="960" t="s">
        <v>943</v>
      </c>
      <c r="C43" s="959" t="s">
        <v>750</v>
      </c>
    </row>
    <row r="44" spans="1:3" x14ac:dyDescent="0.2">
      <c r="A44" s="961">
        <f>+A43+1</f>
        <v>35</v>
      </c>
      <c r="B44" s="960" t="s">
        <v>942</v>
      </c>
      <c r="C44" s="959" t="s">
        <v>754</v>
      </c>
    </row>
    <row r="45" spans="1:3" x14ac:dyDescent="0.2">
      <c r="A45" s="961">
        <f>+A44+1</f>
        <v>36</v>
      </c>
      <c r="B45" s="960" t="s">
        <v>941</v>
      </c>
      <c r="C45" s="959" t="s">
        <v>752</v>
      </c>
    </row>
    <row r="46" spans="1:3" x14ac:dyDescent="0.2">
      <c r="A46" s="961">
        <f>+A45+1</f>
        <v>37</v>
      </c>
      <c r="B46" s="960" t="s">
        <v>940</v>
      </c>
      <c r="C46" s="959" t="s">
        <v>753</v>
      </c>
    </row>
    <row r="47" spans="1:3" x14ac:dyDescent="0.2">
      <c r="A47" s="961">
        <f>+A46+1</f>
        <v>38</v>
      </c>
      <c r="B47" s="960" t="s">
        <v>939</v>
      </c>
      <c r="C47" s="959" t="s">
        <v>755</v>
      </c>
    </row>
    <row r="48" spans="1:3" x14ac:dyDescent="0.2">
      <c r="A48" s="961">
        <v>31</v>
      </c>
      <c r="B48" s="960" t="s">
        <v>938</v>
      </c>
      <c r="C48" s="959" t="s">
        <v>937</v>
      </c>
    </row>
    <row r="49" spans="1:3" x14ac:dyDescent="0.2">
      <c r="A49" s="961"/>
      <c r="B49" s="960"/>
      <c r="C49" s="959"/>
    </row>
    <row r="50" spans="1:3" x14ac:dyDescent="0.2">
      <c r="A50" s="962" t="s">
        <v>936</v>
      </c>
      <c r="B50" s="960"/>
      <c r="C50" s="959"/>
    </row>
    <row r="51" spans="1:3" x14ac:dyDescent="0.2">
      <c r="A51" s="961">
        <v>32</v>
      </c>
      <c r="B51" s="960" t="s">
        <v>935</v>
      </c>
      <c r="C51" s="959" t="s">
        <v>934</v>
      </c>
    </row>
    <row r="52" spans="1:3" x14ac:dyDescent="0.2">
      <c r="A52" s="961">
        <f t="shared" ref="A52:A64" si="0">+A51+1</f>
        <v>33</v>
      </c>
      <c r="B52" s="960" t="s">
        <v>933</v>
      </c>
      <c r="C52" s="959" t="s">
        <v>932</v>
      </c>
    </row>
    <row r="53" spans="1:3" x14ac:dyDescent="0.2">
      <c r="A53" s="961">
        <f t="shared" si="0"/>
        <v>34</v>
      </c>
      <c r="B53" s="960" t="s">
        <v>931</v>
      </c>
      <c r="C53" s="959" t="s">
        <v>930</v>
      </c>
    </row>
    <row r="54" spans="1:3" x14ac:dyDescent="0.2">
      <c r="A54" s="961">
        <f t="shared" si="0"/>
        <v>35</v>
      </c>
      <c r="B54" s="960" t="s">
        <v>929</v>
      </c>
      <c r="C54" s="959" t="s">
        <v>928</v>
      </c>
    </row>
    <row r="55" spans="1:3" x14ac:dyDescent="0.2">
      <c r="A55" s="961">
        <f t="shared" si="0"/>
        <v>36</v>
      </c>
      <c r="B55" s="960" t="s">
        <v>927</v>
      </c>
      <c r="C55" s="959" t="s">
        <v>926</v>
      </c>
    </row>
    <row r="56" spans="1:3" x14ac:dyDescent="0.2">
      <c r="A56" s="961">
        <f t="shared" si="0"/>
        <v>37</v>
      </c>
      <c r="B56" s="960" t="s">
        <v>925</v>
      </c>
      <c r="C56" s="959" t="s">
        <v>924</v>
      </c>
    </row>
    <row r="57" spans="1:3" x14ac:dyDescent="0.2">
      <c r="A57" s="961">
        <f t="shared" si="0"/>
        <v>38</v>
      </c>
      <c r="B57" s="960" t="s">
        <v>923</v>
      </c>
      <c r="C57" s="959" t="s">
        <v>922</v>
      </c>
    </row>
    <row r="58" spans="1:3" x14ac:dyDescent="0.2">
      <c r="A58" s="961">
        <f t="shared" si="0"/>
        <v>39</v>
      </c>
      <c r="B58" s="960" t="s">
        <v>921</v>
      </c>
      <c r="C58" s="959" t="s">
        <v>920</v>
      </c>
    </row>
    <row r="59" spans="1:3" x14ac:dyDescent="0.2">
      <c r="A59" s="961">
        <f t="shared" si="0"/>
        <v>40</v>
      </c>
      <c r="B59" s="960" t="s">
        <v>919</v>
      </c>
      <c r="C59" s="959" t="s">
        <v>918</v>
      </c>
    </row>
    <row r="60" spans="1:3" x14ac:dyDescent="0.2">
      <c r="A60" s="961">
        <f t="shared" si="0"/>
        <v>41</v>
      </c>
      <c r="B60" s="960" t="s">
        <v>917</v>
      </c>
      <c r="C60" s="959" t="s">
        <v>916</v>
      </c>
    </row>
    <row r="61" spans="1:3" x14ac:dyDescent="0.2">
      <c r="A61" s="961">
        <f t="shared" si="0"/>
        <v>42</v>
      </c>
      <c r="B61" s="960" t="s">
        <v>915</v>
      </c>
      <c r="C61" s="959" t="s">
        <v>914</v>
      </c>
    </row>
    <row r="62" spans="1:3" x14ac:dyDescent="0.2">
      <c r="A62" s="961">
        <f t="shared" si="0"/>
        <v>43</v>
      </c>
      <c r="B62" s="960" t="s">
        <v>913</v>
      </c>
      <c r="C62" s="959" t="s">
        <v>912</v>
      </c>
    </row>
    <row r="63" spans="1:3" x14ac:dyDescent="0.2">
      <c r="A63" s="961">
        <f t="shared" si="0"/>
        <v>44</v>
      </c>
      <c r="B63" s="960" t="s">
        <v>911</v>
      </c>
      <c r="C63" s="959" t="s">
        <v>910</v>
      </c>
    </row>
    <row r="64" spans="1:3" x14ac:dyDescent="0.2">
      <c r="A64" s="961">
        <f t="shared" si="0"/>
        <v>45</v>
      </c>
      <c r="B64" s="960" t="s">
        <v>909</v>
      </c>
      <c r="C64" s="959" t="s">
        <v>908</v>
      </c>
    </row>
    <row r="65" spans="1:3" ht="13.5" thickBot="1" x14ac:dyDescent="0.25">
      <c r="A65" s="958"/>
      <c r="B65" s="957"/>
      <c r="C65" s="956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topLeftCell="A80" zoomScale="75" zoomScaleNormal="75" workbookViewId="0">
      <selection activeCell="A71" sqref="A71"/>
    </sheetView>
  </sheetViews>
  <sheetFormatPr defaultColWidth="9.140625" defaultRowHeight="12.75" x14ac:dyDescent="0.2"/>
  <cols>
    <col min="1" max="1" width="45.140625" style="428" customWidth="1"/>
    <col min="2" max="2" width="22.7109375" style="428" customWidth="1"/>
    <col min="3" max="3" width="25.7109375" style="428" customWidth="1"/>
    <col min="4" max="4" width="24.140625" style="428" customWidth="1"/>
    <col min="5" max="5" width="22.42578125" style="428" customWidth="1"/>
    <col min="6" max="6" width="15.5703125" style="428" customWidth="1"/>
    <col min="7" max="7" width="14.5703125" style="428" customWidth="1"/>
    <col min="8" max="16384" width="9.140625" style="428"/>
  </cols>
  <sheetData>
    <row r="2" spans="1:9" x14ac:dyDescent="0.2">
      <c r="D2" s="636" t="str">
        <f>+RELACION!C65</f>
        <v>COES/D/DO/STR-INF-016-2013 Revisión 1</v>
      </c>
      <c r="F2" s="576"/>
      <c r="G2" s="576"/>
      <c r="H2" s="576"/>
      <c r="I2" s="576"/>
    </row>
    <row r="3" spans="1:9" x14ac:dyDescent="0.2">
      <c r="F3" s="1171"/>
      <c r="G3" s="1171"/>
      <c r="H3" s="1171"/>
      <c r="I3" s="1171"/>
    </row>
    <row r="4" spans="1:9" x14ac:dyDescent="0.2">
      <c r="A4" s="2367" t="s">
        <v>1348</v>
      </c>
      <c r="B4" s="2367"/>
      <c r="C4" s="2367"/>
      <c r="D4" s="2367"/>
    </row>
    <row r="5" spans="1:9" x14ac:dyDescent="0.2">
      <c r="A5" s="2365"/>
      <c r="B5" s="2365"/>
      <c r="C5" s="2365"/>
      <c r="D5" s="2365"/>
      <c r="F5" s="577"/>
      <c r="G5" s="577"/>
      <c r="H5" s="577"/>
      <c r="I5" s="577"/>
    </row>
    <row r="6" spans="1:9" x14ac:dyDescent="0.2">
      <c r="A6" s="2364" t="str">
        <f>+RELACION!C66</f>
        <v xml:space="preserve"> ENERO 2013</v>
      </c>
      <c r="B6" s="2416"/>
      <c r="C6" s="2416"/>
      <c r="D6" s="2416"/>
      <c r="F6" s="577"/>
      <c r="G6" s="577"/>
      <c r="H6" s="577"/>
      <c r="I6" s="577"/>
    </row>
    <row r="8" spans="1:9" x14ac:dyDescent="0.2">
      <c r="A8" s="992"/>
      <c r="B8" s="990" t="s">
        <v>982</v>
      </c>
      <c r="C8" s="990" t="s">
        <v>985</v>
      </c>
      <c r="D8" s="1010" t="s">
        <v>981</v>
      </c>
      <c r="E8" s="983"/>
      <c r="F8" s="983"/>
      <c r="G8" s="983"/>
    </row>
    <row r="9" spans="1:9" ht="16.5" customHeight="1" x14ac:dyDescent="0.2">
      <c r="A9" s="989" t="s">
        <v>984</v>
      </c>
      <c r="B9" s="989" t="s">
        <v>979</v>
      </c>
      <c r="C9" s="989" t="s">
        <v>383</v>
      </c>
      <c r="D9" s="573"/>
      <c r="E9" s="555"/>
    </row>
    <row r="10" spans="1:9" ht="17.25" customHeight="1" x14ac:dyDescent="0.2">
      <c r="A10" s="987"/>
      <c r="B10" s="985" t="s">
        <v>978</v>
      </c>
      <c r="C10" s="985" t="s">
        <v>983</v>
      </c>
      <c r="D10" s="985" t="s">
        <v>977</v>
      </c>
      <c r="E10" s="983"/>
    </row>
    <row r="11" spans="1:9" x14ac:dyDescent="0.2">
      <c r="A11" s="1008" t="str">
        <f>+CONCATENATE(UPPER(SC!B4)," (",SC!C4," kV)")</f>
        <v>ELECTRONOROESTE (Nueva Zorritos 60 kV)</v>
      </c>
      <c r="B11" s="1007">
        <f>+SC!F4</f>
        <v>0</v>
      </c>
      <c r="C11" s="996" t="str">
        <f>IF(B11=0,"",+SC!D4)</f>
        <v/>
      </c>
      <c r="D11" s="995">
        <f t="shared" ref="D11:D44" si="0">+IF(B11=0,0,B11*C11)</f>
        <v>0</v>
      </c>
      <c r="E11" s="575"/>
      <c r="F11" s="445"/>
      <c r="G11" s="445"/>
    </row>
    <row r="12" spans="1:9" x14ac:dyDescent="0.2">
      <c r="A12" s="1008" t="str">
        <f>+CONCATENATE(UPPER(SC!B5)," (",SC!C5," kV)")</f>
        <v>ELECTRONOROESTE (Zorritos 33 kV)</v>
      </c>
      <c r="B12" s="1007">
        <f>+SC!F5</f>
        <v>0</v>
      </c>
      <c r="C12" s="996" t="str">
        <f>IF(B12=0,"",+SC!D5)</f>
        <v/>
      </c>
      <c r="D12" s="995">
        <f t="shared" si="0"/>
        <v>0</v>
      </c>
      <c r="E12" s="575"/>
      <c r="F12" s="445"/>
      <c r="G12" s="445"/>
    </row>
    <row r="13" spans="1:9" x14ac:dyDescent="0.2">
      <c r="A13" s="1008" t="str">
        <f>+CONCATENATE(UPPER(SC!B6)," (",SC!C6," kV)")</f>
        <v>ELECTRONOROESTE (Mancora 22.9 kV)</v>
      </c>
      <c r="B13" s="1007">
        <f>+SC!F6</f>
        <v>0</v>
      </c>
      <c r="C13" s="996" t="str">
        <f>IF(B13=0,"",+SC!D6)</f>
        <v/>
      </c>
      <c r="D13" s="995">
        <f t="shared" si="0"/>
        <v>0</v>
      </c>
      <c r="E13" s="575"/>
      <c r="F13" s="445"/>
      <c r="G13" s="445"/>
    </row>
    <row r="14" spans="1:9" x14ac:dyDescent="0.2">
      <c r="A14" s="1008" t="str">
        <f>+CONCATENATE(UPPER(SC!B7)," (",SC!C7," kV)")</f>
        <v>ELECTRONOROESTE (Mancora 10 kV)</v>
      </c>
      <c r="B14" s="1007">
        <f>+SC!F7</f>
        <v>0</v>
      </c>
      <c r="C14" s="996" t="str">
        <f>IF(B14=0,"",+SC!D7)</f>
        <v/>
      </c>
      <c r="D14" s="995">
        <f t="shared" si="0"/>
        <v>0</v>
      </c>
      <c r="E14" s="575"/>
      <c r="F14" s="445"/>
      <c r="G14" s="445"/>
    </row>
    <row r="15" spans="1:9" x14ac:dyDescent="0.2">
      <c r="A15" s="1008" t="str">
        <f>+CONCATENATE(UPPER(SC!B8)," (",SC!C8," kV)")</f>
        <v>ELECTRONOROESTE (Piura 60 kV)</v>
      </c>
      <c r="B15" s="1007">
        <f>+SC!F8</f>
        <v>0</v>
      </c>
      <c r="C15" s="996" t="str">
        <f>IF(B15=0,"",+SC!D8)</f>
        <v/>
      </c>
      <c r="D15" s="995">
        <f t="shared" si="0"/>
        <v>0</v>
      </c>
      <c r="E15" s="575"/>
      <c r="F15" s="445"/>
      <c r="G15" s="445"/>
    </row>
    <row r="16" spans="1:9" x14ac:dyDescent="0.2">
      <c r="A16" s="1008" t="str">
        <f>+CONCATENATE(UPPER(SC!B9)," (",SC!C9," kV)")</f>
        <v>ELECTRONOROESTE (Piura 10 kV)</v>
      </c>
      <c r="B16" s="1007">
        <f>+SC!F9</f>
        <v>0</v>
      </c>
      <c r="C16" s="996" t="str">
        <f>IF(B16=0,"",+SC!D9)</f>
        <v/>
      </c>
      <c r="D16" s="995">
        <f t="shared" si="0"/>
        <v>0</v>
      </c>
      <c r="E16" s="575"/>
      <c r="F16" s="445"/>
      <c r="G16" s="445"/>
    </row>
    <row r="17" spans="1:7" x14ac:dyDescent="0.2">
      <c r="A17" s="1008" t="str">
        <f>+CONCATENATE(UPPER(SC!B10)," (",SC!C10," kV)")</f>
        <v>ELECTRONOROESTE (Talara 13.2 kV)</v>
      </c>
      <c r="B17" s="1007">
        <f>+SC!F10</f>
        <v>0</v>
      </c>
      <c r="C17" s="996" t="str">
        <f>IF(B17=0,"",+SC!D10)</f>
        <v/>
      </c>
      <c r="D17" s="995">
        <f t="shared" si="0"/>
        <v>0</v>
      </c>
      <c r="E17" s="575"/>
      <c r="F17" s="445"/>
      <c r="G17" s="445"/>
    </row>
    <row r="18" spans="1:7" x14ac:dyDescent="0.2">
      <c r="A18" s="1006" t="str">
        <f>+CONCATENATE(UPPER(SC!B11)," (",SC!C11," kV)")</f>
        <v>ELECTRONOROESTE (Puerto Rico 22,9 kV)</v>
      </c>
      <c r="B18" s="1005">
        <f>+SC!F11</f>
        <v>0</v>
      </c>
      <c r="C18" s="1004" t="str">
        <f>IF(B18=0,"",+SC!D11)</f>
        <v/>
      </c>
      <c r="D18" s="1003">
        <f t="shared" ref="D18" si="1">+IF(B18=0,0,B18*C18)</f>
        <v>0</v>
      </c>
      <c r="E18" s="575"/>
      <c r="F18" s="445"/>
      <c r="G18" s="445"/>
    </row>
    <row r="19" spans="1:7" x14ac:dyDescent="0.2">
      <c r="A19" s="1008" t="str">
        <f>+CONCATENATE(UPPER(SC!B12)," (",SC!C12," kV)")</f>
        <v>ELECTRONORTE (Carhuaquero 220 kV)</v>
      </c>
      <c r="B19" s="1007">
        <f>+SC!F12</f>
        <v>0</v>
      </c>
      <c r="C19" s="996" t="str">
        <f>IF(B19=0,"",+SC!D12)</f>
        <v/>
      </c>
      <c r="D19" s="995">
        <f t="shared" si="0"/>
        <v>0</v>
      </c>
      <c r="E19" s="575"/>
      <c r="F19" s="445"/>
      <c r="G19" s="445"/>
    </row>
    <row r="20" spans="1:7" x14ac:dyDescent="0.2">
      <c r="A20" s="1008" t="str">
        <f>+CONCATENATE(UPPER(SC!B13)," (",SC!C13," kV)")</f>
        <v>ELECTRONORTE (Chiclayo 60 kV)</v>
      </c>
      <c r="B20" s="1007">
        <f>+SC!F13</f>
        <v>0</v>
      </c>
      <c r="C20" s="996" t="str">
        <f>IF(B20=0,"",+SC!D13)</f>
        <v/>
      </c>
      <c r="D20" s="995">
        <f t="shared" si="0"/>
        <v>0</v>
      </c>
      <c r="E20" s="575"/>
      <c r="F20" s="445"/>
      <c r="G20" s="445"/>
    </row>
    <row r="21" spans="1:7" x14ac:dyDescent="0.2">
      <c r="A21" s="1006" t="str">
        <f>+CONCATENATE(UPPER(SC!B14)," (",SC!C14," kV)")</f>
        <v>ELECTRONORTE (Cerro Corona 220 kV)</v>
      </c>
      <c r="B21" s="1005">
        <f>+SC!F14</f>
        <v>0</v>
      </c>
      <c r="C21" s="1004" t="str">
        <f>IF(B21=0,"",+SC!D14)</f>
        <v/>
      </c>
      <c r="D21" s="1003">
        <f t="shared" si="0"/>
        <v>0</v>
      </c>
      <c r="E21" s="575"/>
      <c r="F21" s="445"/>
      <c r="G21" s="445"/>
    </row>
    <row r="22" spans="1:7" x14ac:dyDescent="0.2">
      <c r="A22" s="1008" t="str">
        <f>+CONCATENATE(UPPER(SC!B15)," (",SC!C15," kV)")</f>
        <v>HIDRANDINA (Chimbote 1 138 kV)</v>
      </c>
      <c r="B22" s="1007">
        <f>+SC!F15</f>
        <v>0</v>
      </c>
      <c r="C22" s="996" t="str">
        <f>IF(B22=0,"",+SC!D15)</f>
        <v/>
      </c>
      <c r="D22" s="995">
        <f t="shared" si="0"/>
        <v>0</v>
      </c>
      <c r="E22" s="575"/>
      <c r="F22" s="445"/>
      <c r="G22" s="445"/>
    </row>
    <row r="23" spans="1:7" x14ac:dyDescent="0.2">
      <c r="A23" s="1008" t="str">
        <f>+CONCATENATE(UPPER(SC!B16)," (",SC!C16," kV)")</f>
        <v>HIDRANDINA (Chimbote 2 138 kV)</v>
      </c>
      <c r="B23" s="1007">
        <f>+SC!F16</f>
        <v>0</v>
      </c>
      <c r="C23" s="996" t="str">
        <f>IF(B23=0,"",+SC!D16)</f>
        <v/>
      </c>
      <c r="D23" s="995">
        <f t="shared" si="0"/>
        <v>0</v>
      </c>
      <c r="E23" s="575"/>
      <c r="F23" s="445"/>
      <c r="G23" s="445"/>
    </row>
    <row r="24" spans="1:7" x14ac:dyDescent="0.2">
      <c r="A24" s="1008" t="str">
        <f>+CONCATENATE(UPPER(SC!B17)," (",SC!C17," kV)")</f>
        <v>HIDRANDINA (Chimbote 13.8 kV)</v>
      </c>
      <c r="B24" s="1007">
        <f>+SC!F17</f>
        <v>0</v>
      </c>
      <c r="C24" s="996" t="str">
        <f>IF(B24=0,"",+SC!D17)</f>
        <v/>
      </c>
      <c r="D24" s="995">
        <f t="shared" si="0"/>
        <v>0</v>
      </c>
      <c r="E24" s="575"/>
      <c r="F24" s="445"/>
      <c r="G24" s="445"/>
    </row>
    <row r="25" spans="1:7" x14ac:dyDescent="0.2">
      <c r="A25" s="1008" t="str">
        <f>+CONCATENATE(UPPER(SC!B18)," (",SC!C18," kV)")</f>
        <v>HIDRANDINA (Guadalupe 60 kV)</v>
      </c>
      <c r="B25" s="1007">
        <f>+SC!F18</f>
        <v>0</v>
      </c>
      <c r="C25" s="996" t="str">
        <f>IF(B25=0,"",+SC!D18)</f>
        <v/>
      </c>
      <c r="D25" s="995">
        <f t="shared" si="0"/>
        <v>0</v>
      </c>
      <c r="E25" s="575"/>
      <c r="F25" s="445"/>
      <c r="G25" s="445"/>
    </row>
    <row r="26" spans="1:7" x14ac:dyDescent="0.2">
      <c r="A26" s="1008" t="str">
        <f>+CONCATENATE(UPPER(SC!B19)," (",SC!C19," kV)")</f>
        <v>HIDRANDINA (Guadalupe 10 kV)</v>
      </c>
      <c r="B26" s="1007">
        <f>+SC!F19</f>
        <v>0</v>
      </c>
      <c r="C26" s="996" t="str">
        <f>IF(B26=0,"",+SC!D19)</f>
        <v/>
      </c>
      <c r="D26" s="995">
        <f t="shared" si="0"/>
        <v>0</v>
      </c>
      <c r="E26" s="575"/>
      <c r="F26" s="445"/>
      <c r="G26" s="445"/>
    </row>
    <row r="27" spans="1:7" x14ac:dyDescent="0.2">
      <c r="A27" s="1008" t="str">
        <f>+CONCATENATE(UPPER(SC!B20)," (",SC!C20," kV)")</f>
        <v>HIDRANDINA (Huallanca  138 kV)</v>
      </c>
      <c r="B27" s="1007">
        <f>+SC!F20</f>
        <v>0</v>
      </c>
      <c r="C27" s="996" t="str">
        <f>IF(B27=0,"",+SC!D20)</f>
        <v/>
      </c>
      <c r="D27" s="995">
        <f t="shared" si="0"/>
        <v>0</v>
      </c>
      <c r="E27" s="575"/>
      <c r="F27" s="445"/>
      <c r="G27" s="445"/>
    </row>
    <row r="28" spans="1:7" x14ac:dyDescent="0.2">
      <c r="A28" s="1008" t="str">
        <f>+CONCATENATE(UPPER(SC!B21)," (",SC!C21," kV)")</f>
        <v>HIDRANDINA (Huallanca  66 kV)</v>
      </c>
      <c r="B28" s="1007">
        <f>+SC!F21</f>
        <v>0</v>
      </c>
      <c r="C28" s="996" t="str">
        <f>IF(B28=0,"",+SC!D21)</f>
        <v/>
      </c>
      <c r="D28" s="995">
        <f t="shared" si="0"/>
        <v>0</v>
      </c>
      <c r="E28" s="575"/>
      <c r="F28" s="445"/>
      <c r="G28" s="445"/>
    </row>
    <row r="29" spans="1:7" x14ac:dyDescent="0.2">
      <c r="A29" s="1008" t="str">
        <f>+CONCATENATE(UPPER(SC!B22)," (",SC!C22," kV)")</f>
        <v>HIDRANDINA (Huallanca 66 kV)</v>
      </c>
      <c r="B29" s="1007">
        <f>+SC!F22</f>
        <v>0</v>
      </c>
      <c r="C29" s="996" t="str">
        <f>IF(B29=0,"",+SC!D22)</f>
        <v/>
      </c>
      <c r="D29" s="995">
        <f t="shared" si="0"/>
        <v>0</v>
      </c>
      <c r="E29" s="575"/>
      <c r="F29" s="445"/>
      <c r="G29" s="445"/>
    </row>
    <row r="30" spans="1:7" x14ac:dyDescent="0.2">
      <c r="A30" s="1008" t="str">
        <f>+CONCATENATE(UPPER(SC!B23)," (",SC!C23," kV)")</f>
        <v>HIDRANDINA (Huallanca 13.8 kV)</v>
      </c>
      <c r="B30" s="1007">
        <f>+SC!F23</f>
        <v>0</v>
      </c>
      <c r="C30" s="996" t="str">
        <f>IF(B30=0,"",+SC!D23)</f>
        <v/>
      </c>
      <c r="D30" s="995">
        <f t="shared" si="0"/>
        <v>0</v>
      </c>
      <c r="E30" s="575"/>
      <c r="F30" s="445"/>
      <c r="G30" s="445"/>
    </row>
    <row r="31" spans="1:7" x14ac:dyDescent="0.2">
      <c r="A31" s="1008" t="str">
        <f>+CONCATENATE(UPPER(SC!B24)," (",SC!C24," kV)")</f>
        <v>HIDRANDINA (Paramonga Nueva 66 kV)</v>
      </c>
      <c r="B31" s="1007">
        <f>+SC!F24</f>
        <v>0</v>
      </c>
      <c r="C31" s="996" t="str">
        <f>IF(B31=0,"",+SC!D24)</f>
        <v/>
      </c>
      <c r="D31" s="995">
        <f t="shared" si="0"/>
        <v>0</v>
      </c>
      <c r="E31" s="575"/>
      <c r="F31" s="445"/>
      <c r="G31" s="445"/>
    </row>
    <row r="32" spans="1:7" x14ac:dyDescent="0.2">
      <c r="A32" s="1008" t="str">
        <f>+CONCATENATE(UPPER(SC!B25)," (",SC!C25," kV)")</f>
        <v>HIDRANDINA (Trujillo Norte 138 kV)</v>
      </c>
      <c r="B32" s="1007">
        <f>+SC!F25</f>
        <v>0</v>
      </c>
      <c r="C32" s="996" t="str">
        <f>IF(B32=0,"",+SC!D25)</f>
        <v/>
      </c>
      <c r="D32" s="995">
        <f t="shared" si="0"/>
        <v>0</v>
      </c>
      <c r="E32" s="575"/>
      <c r="F32" s="445"/>
      <c r="G32" s="445"/>
    </row>
    <row r="33" spans="1:7" x14ac:dyDescent="0.2">
      <c r="A33" s="1008" t="str">
        <f>+CONCATENATE(UPPER(SC!B26)," (",SC!C26," kV)")</f>
        <v>HIDRANDINA (Trujillo Norte 10 kV)</v>
      </c>
      <c r="B33" s="1007">
        <f>+SC!F26</f>
        <v>0</v>
      </c>
      <c r="C33" s="996" t="str">
        <f>IF(B33=0,"",+SC!D26)</f>
        <v/>
      </c>
      <c r="D33" s="995">
        <f t="shared" si="0"/>
        <v>0</v>
      </c>
      <c r="E33" s="575"/>
      <c r="F33" s="445"/>
      <c r="G33" s="445"/>
    </row>
    <row r="34" spans="1:7" x14ac:dyDescent="0.2">
      <c r="A34" s="1008" t="str">
        <f>+CONCATENATE(UPPER(SC!B27)," (",SC!C27," kV)")</f>
        <v>HIDRANDINA (La Pajuela 22.9 kV)</v>
      </c>
      <c r="B34" s="1007">
        <f>+SC!F27</f>
        <v>0</v>
      </c>
      <c r="C34" s="996" t="str">
        <f>IF(B34=0,"",+SC!D27)</f>
        <v/>
      </c>
      <c r="D34" s="995">
        <f t="shared" si="0"/>
        <v>0</v>
      </c>
      <c r="E34" s="575"/>
      <c r="F34" s="445"/>
      <c r="G34" s="445"/>
    </row>
    <row r="35" spans="1:7" x14ac:dyDescent="0.2">
      <c r="A35" s="1008" t="str">
        <f>+CONCATENATE(UPPER(SC!B28)," (",SC!C28," kV)")</f>
        <v>HIDRANDINA (Porcon 10 kV)</v>
      </c>
      <c r="B35" s="1007">
        <f>+SC!F28</f>
        <v>0</v>
      </c>
      <c r="C35" s="996" t="str">
        <f>IF(B35=0,"",+SC!D28)</f>
        <v/>
      </c>
      <c r="D35" s="995">
        <f t="shared" ref="D35:D36" si="2">+IF(B35=0,0,B35*C35)</f>
        <v>0</v>
      </c>
      <c r="E35" s="575"/>
      <c r="F35" s="445"/>
      <c r="G35" s="445"/>
    </row>
    <row r="36" spans="1:7" x14ac:dyDescent="0.2">
      <c r="A36" s="1006" t="str">
        <f>+CONCATENATE(UPPER(SC!B29)," (",SC!C29," kV)")</f>
        <v>HIDRANDINA (Cajamarca Norte 60 kV)</v>
      </c>
      <c r="B36" s="1005">
        <f>+SC!F29</f>
        <v>0</v>
      </c>
      <c r="C36" s="1004" t="str">
        <f>IF(B36=0,"",+SC!D29)</f>
        <v/>
      </c>
      <c r="D36" s="1003">
        <f t="shared" si="2"/>
        <v>0</v>
      </c>
      <c r="E36" s="575"/>
      <c r="F36" s="445"/>
      <c r="G36" s="445"/>
    </row>
    <row r="37" spans="1:7" x14ac:dyDescent="0.2">
      <c r="A37" s="1008" t="str">
        <f>+CONCATENATE(UPPER(SC!B30)," (",SC!C30," kV)")</f>
        <v>ELECTROCENTRO (Aucayacu 22.9 kV)</v>
      </c>
      <c r="B37" s="1007">
        <f>+SC!F30</f>
        <v>0</v>
      </c>
      <c r="C37" s="996" t="str">
        <f>IF(B37=0,"",+SC!D30)</f>
        <v/>
      </c>
      <c r="D37" s="995">
        <f t="shared" si="0"/>
        <v>0</v>
      </c>
      <c r="E37" s="575"/>
      <c r="F37" s="445"/>
      <c r="G37" s="445"/>
    </row>
    <row r="38" spans="1:7" x14ac:dyDescent="0.2">
      <c r="A38" s="1008" t="str">
        <f>+CONCATENATE(UPPER(SC!B31)," (",SC!C31," kV)")</f>
        <v>ELECTROCENTRO (Carhuamayo 138 kV)</v>
      </c>
      <c r="B38" s="1007">
        <f>+SC!F31</f>
        <v>59.862623289461226</v>
      </c>
      <c r="C38" s="996">
        <f>IF(B38=0,"",+SC!D31)</f>
        <v>27.47</v>
      </c>
      <c r="D38" s="995">
        <f t="shared" si="0"/>
        <v>1644.4262617614997</v>
      </c>
      <c r="E38" s="575"/>
      <c r="F38" s="445"/>
      <c r="G38" s="445"/>
    </row>
    <row r="39" spans="1:7" x14ac:dyDescent="0.2">
      <c r="A39" s="1008" t="str">
        <f>+CONCATENATE(UPPER(SC!B32)," (",SC!C32," kV)")</f>
        <v>ELECTROCENTRO (Cobriza I 69 kV)</v>
      </c>
      <c r="B39" s="1007">
        <f>+SC!F32</f>
        <v>0</v>
      </c>
      <c r="C39" s="996" t="str">
        <f>IF(B39=0,"",+SC!D32)</f>
        <v/>
      </c>
      <c r="D39" s="995">
        <f t="shared" si="0"/>
        <v>0</v>
      </c>
      <c r="E39" s="575"/>
      <c r="F39" s="445"/>
      <c r="G39" s="445"/>
    </row>
    <row r="40" spans="1:7" x14ac:dyDescent="0.2">
      <c r="A40" s="1008" t="str">
        <f>+CONCATENATE(UPPER(SC!B33)," (",SC!C33," kV)")</f>
        <v>ELECTROCENTRO (Cobriza II 69 kV)</v>
      </c>
      <c r="B40" s="1007">
        <f>+SC!F33</f>
        <v>0</v>
      </c>
      <c r="C40" s="996" t="str">
        <f>IF(B40=0,"",+SC!D33)</f>
        <v/>
      </c>
      <c r="D40" s="995">
        <f t="shared" si="0"/>
        <v>0</v>
      </c>
      <c r="E40" s="575"/>
      <c r="F40" s="445"/>
      <c r="G40" s="445"/>
    </row>
    <row r="41" spans="1:7" x14ac:dyDescent="0.2">
      <c r="A41" s="1008" t="str">
        <f>+CONCATENATE(UPPER(SC!B34)," (",SC!C34," kV)")</f>
        <v>ELECTROCENTRO (Cobriza II 10 kV)</v>
      </c>
      <c r="B41" s="1007">
        <f>+SC!F34</f>
        <v>0</v>
      </c>
      <c r="C41" s="996" t="str">
        <f>IF(B41=0,"",+SC!D34)</f>
        <v/>
      </c>
      <c r="D41" s="995">
        <f t="shared" si="0"/>
        <v>0</v>
      </c>
      <c r="E41" s="575"/>
      <c r="F41" s="445"/>
      <c r="G41" s="445"/>
    </row>
    <row r="42" spans="1:7" x14ac:dyDescent="0.2">
      <c r="A42" s="1008" t="str">
        <f>+CONCATENATE(UPPER(SC!B35)," (",SC!C35," kV)")</f>
        <v>ELECTROCENTRO (Condorcocha 44 kV)</v>
      </c>
      <c r="B42" s="1007">
        <f>+SC!F35</f>
        <v>0</v>
      </c>
      <c r="C42" s="996" t="str">
        <f>IF(B42=0,"",+SC!D35)</f>
        <v/>
      </c>
      <c r="D42" s="995">
        <f t="shared" si="0"/>
        <v>0</v>
      </c>
      <c r="E42" s="575"/>
      <c r="F42" s="445"/>
      <c r="G42" s="445"/>
    </row>
    <row r="43" spans="1:7" x14ac:dyDescent="0.2">
      <c r="A43" s="1008" t="str">
        <f>+CONCATENATE(UPPER(SC!B36)," (",SC!C36," kV)")</f>
        <v>ELECTROCENTRO (Huancavelica 60 kV)</v>
      </c>
      <c r="B43" s="1007">
        <f>+SC!F36</f>
        <v>0</v>
      </c>
      <c r="C43" s="996" t="str">
        <f>IF(B43=0,"",+SC!D36)</f>
        <v/>
      </c>
      <c r="D43" s="995">
        <f t="shared" si="0"/>
        <v>0</v>
      </c>
      <c r="E43" s="575"/>
      <c r="F43" s="445"/>
      <c r="G43" s="445"/>
    </row>
    <row r="44" spans="1:7" x14ac:dyDescent="0.2">
      <c r="A44" s="1008" t="str">
        <f>+CONCATENATE(UPPER(SC!B37)," (",SC!C37," kV)")</f>
        <v>ELECTROCENTRO (Huancavelica 10 kV)</v>
      </c>
      <c r="B44" s="1007">
        <f>+SC!F37</f>
        <v>0</v>
      </c>
      <c r="C44" s="996" t="str">
        <f>IF(B44=0,"",+SC!D37)</f>
        <v/>
      </c>
      <c r="D44" s="995">
        <f t="shared" si="0"/>
        <v>0</v>
      </c>
      <c r="E44" s="575"/>
      <c r="F44" s="445"/>
      <c r="G44" s="445"/>
    </row>
    <row r="45" spans="1:7" x14ac:dyDescent="0.2">
      <c r="A45" s="1008" t="str">
        <f>+CONCATENATE(UPPER(SC!B38)," (",SC!C38," kV)")</f>
        <v>ELECTROCENTRO (Huanuco  22.9 kV)</v>
      </c>
      <c r="B45" s="1007">
        <f>+SC!F38</f>
        <v>0</v>
      </c>
      <c r="C45" s="996" t="str">
        <f>IF(B45=0,"",+SC!D38)</f>
        <v/>
      </c>
      <c r="D45" s="995">
        <f t="shared" ref="D45:D76" si="3">+IF(B45=0,0,B45*C45)</f>
        <v>0</v>
      </c>
      <c r="E45" s="575"/>
      <c r="F45" s="445"/>
      <c r="G45" s="445"/>
    </row>
    <row r="46" spans="1:7" x14ac:dyDescent="0.2">
      <c r="A46" s="1008" t="str">
        <f>+CONCATENATE(UPPER(SC!B39)," (",SC!C39," kV)")</f>
        <v>ELECTROCENTRO (Huanuco  10 kV)</v>
      </c>
      <c r="B46" s="1007">
        <f>+SC!F39</f>
        <v>0</v>
      </c>
      <c r="C46" s="996" t="str">
        <f>IF(B46=0,"",+SC!D39)</f>
        <v/>
      </c>
      <c r="D46" s="995">
        <f t="shared" si="3"/>
        <v>0</v>
      </c>
      <c r="E46" s="575"/>
      <c r="F46" s="445"/>
      <c r="G46" s="445"/>
    </row>
    <row r="47" spans="1:7" x14ac:dyDescent="0.2">
      <c r="A47" s="1008" t="str">
        <f>+CONCATENATE(UPPER(SC!B40)," (",SC!C40," kV)")</f>
        <v>ELECTROCENTRO (Huayucachi 60 kV)</v>
      </c>
      <c r="B47" s="1007">
        <f>+SC!F40</f>
        <v>0</v>
      </c>
      <c r="C47" s="996" t="str">
        <f>IF(B47=0,"",+SC!D40)</f>
        <v/>
      </c>
      <c r="D47" s="995">
        <f t="shared" si="3"/>
        <v>0</v>
      </c>
      <c r="E47" s="575"/>
      <c r="F47" s="445"/>
      <c r="G47" s="445"/>
    </row>
    <row r="48" spans="1:7" x14ac:dyDescent="0.2">
      <c r="A48" s="1008" t="str">
        <f>+CONCATENATE(UPPER(SC!B41)," (",SC!C41," kV)")</f>
        <v>ELECTROCENTRO (Huayucachi 10 kV)</v>
      </c>
      <c r="B48" s="1007">
        <f>+SC!F41</f>
        <v>0</v>
      </c>
      <c r="C48" s="996" t="str">
        <f>IF(B48=0,"",+SC!D41)</f>
        <v/>
      </c>
      <c r="D48" s="995">
        <f t="shared" si="3"/>
        <v>0</v>
      </c>
      <c r="E48" s="575"/>
      <c r="F48" s="445"/>
      <c r="G48" s="445"/>
    </row>
    <row r="49" spans="1:7" x14ac:dyDescent="0.2">
      <c r="A49" s="1008" t="str">
        <f>+CONCATENATE(UPPER(SC!B42)," (",SC!C42," kV)")</f>
        <v>ELECTROCENTRO (Restitución 33 kV)</v>
      </c>
      <c r="B49" s="1007">
        <f>+SC!F42</f>
        <v>0</v>
      </c>
      <c r="C49" s="996" t="str">
        <f>IF(B49=0,"",+SC!D42)</f>
        <v/>
      </c>
      <c r="D49" s="995">
        <f t="shared" si="3"/>
        <v>0</v>
      </c>
      <c r="E49" s="575"/>
      <c r="F49" s="445"/>
      <c r="G49" s="445"/>
    </row>
    <row r="50" spans="1:7" x14ac:dyDescent="0.2">
      <c r="A50" s="1008" t="str">
        <f>+CONCATENATE(UPPER(SC!B43)," (",SC!C43," kV)")</f>
        <v>ELECTROCENTRO (Huancayoccasa 33 kV)</v>
      </c>
      <c r="B50" s="1007">
        <f>+SC!F43</f>
        <v>0</v>
      </c>
      <c r="C50" s="996" t="str">
        <f>IF(B50=0,"",+SC!D43)</f>
        <v/>
      </c>
      <c r="D50" s="995">
        <f t="shared" si="3"/>
        <v>0</v>
      </c>
      <c r="E50" s="575"/>
      <c r="F50" s="445"/>
      <c r="G50" s="445"/>
    </row>
    <row r="51" spans="1:7" x14ac:dyDescent="0.2">
      <c r="A51" s="1008" t="str">
        <f>+CONCATENATE(UPPER(SC!B44)," (",SC!C44," kV)")</f>
        <v>ELECTROCENTRO (Tablachaca 33 kV)</v>
      </c>
      <c r="B51" s="1007">
        <f>+SC!F44</f>
        <v>6.7444740441705866</v>
      </c>
      <c r="C51" s="996">
        <f>IF(B51=0,"",+SC!D44)</f>
        <v>26.97</v>
      </c>
      <c r="D51" s="995">
        <f t="shared" si="3"/>
        <v>181.8984649712807</v>
      </c>
      <c r="E51" s="575"/>
      <c r="F51" s="445"/>
      <c r="G51" s="445"/>
    </row>
    <row r="52" spans="1:7" x14ac:dyDescent="0.2">
      <c r="A52" s="1008" t="str">
        <f>+CONCATENATE(UPPER(SC!B45)," (",SC!C45," kV)")</f>
        <v>ELECTROCENTRO (Oroya 50 kV)</v>
      </c>
      <c r="B52" s="1007">
        <f>+SC!F45</f>
        <v>82.778596186200048</v>
      </c>
      <c r="C52" s="996">
        <f>IF(B52=0,"",+SC!D45)</f>
        <v>27.47</v>
      </c>
      <c r="D52" s="995">
        <f t="shared" si="3"/>
        <v>2273.9280372349153</v>
      </c>
      <c r="E52" s="575"/>
      <c r="F52" s="445"/>
      <c r="G52" s="445"/>
    </row>
    <row r="53" spans="1:7" x14ac:dyDescent="0.2">
      <c r="A53" s="1008" t="str">
        <f>+CONCATENATE(UPPER(SC!B46)," (",SC!C46," kV)")</f>
        <v>ELECTROCENTRO (Paragsha 138 kV)</v>
      </c>
      <c r="B53" s="1007">
        <f>+SC!F46</f>
        <v>96.40900503371995</v>
      </c>
      <c r="C53" s="996">
        <f>IF(B53=0,"",+SC!D46)</f>
        <v>27.47</v>
      </c>
      <c r="D53" s="995">
        <f t="shared" si="3"/>
        <v>2648.3553682762868</v>
      </c>
      <c r="E53" s="575"/>
      <c r="F53" s="445"/>
      <c r="G53" s="445"/>
    </row>
    <row r="54" spans="1:7" x14ac:dyDescent="0.2">
      <c r="A54" s="1008" t="str">
        <f>+CONCATENATE(UPPER(SC!B47)," (",SC!C47," kV)")</f>
        <v>ELECTROCENTRO (Tingo Maria 10 kV)</v>
      </c>
      <c r="B54" s="1007">
        <f>+SC!F47</f>
        <v>0</v>
      </c>
      <c r="C54" s="996" t="str">
        <f>IF(B54=0,"",+SC!D47)</f>
        <v/>
      </c>
      <c r="D54" s="995">
        <f t="shared" si="3"/>
        <v>0</v>
      </c>
      <c r="E54" s="575"/>
      <c r="F54" s="445"/>
      <c r="G54" s="445"/>
    </row>
    <row r="55" spans="1:7" x14ac:dyDescent="0.2">
      <c r="A55" s="1006" t="str">
        <f>+CONCATENATE(UPPER(SC!B48)," (",SC!C48," kV)")</f>
        <v>ELECTROCENTRO (Yaupi 13.8 kV)</v>
      </c>
      <c r="B55" s="1005">
        <f>+SC!F48</f>
        <v>114.45798059870322</v>
      </c>
      <c r="C55" s="1004">
        <f>IF(B55=0,"",+SC!D48)</f>
        <v>26.81</v>
      </c>
      <c r="D55" s="1003">
        <f t="shared" si="3"/>
        <v>3068.6184598512332</v>
      </c>
      <c r="E55" s="575"/>
      <c r="F55" s="445"/>
      <c r="G55" s="445"/>
    </row>
    <row r="56" spans="1:7" x14ac:dyDescent="0.2">
      <c r="A56" s="1008" t="str">
        <f>+CONCATENATE(UPPER(SC!B49)," (",SC!C49," kV)")</f>
        <v>ELECTROUCAYALI (Aguaytia 22.9 kV)</v>
      </c>
      <c r="B56" s="1007">
        <f>+SC!F49</f>
        <v>0</v>
      </c>
      <c r="C56" s="996" t="str">
        <f>IF(B56=0,"",+SC!D49)</f>
        <v/>
      </c>
      <c r="D56" s="995">
        <f t="shared" si="3"/>
        <v>0</v>
      </c>
      <c r="E56" s="575"/>
      <c r="F56" s="445"/>
      <c r="G56" s="445"/>
    </row>
    <row r="57" spans="1:7" x14ac:dyDescent="0.2">
      <c r="A57" s="1006" t="str">
        <f>+CONCATENATE(UPPER(SC!B50)," (",SC!C50," kV)")</f>
        <v>ELECTROUCAYALI (Pucallpa 60 kV)</v>
      </c>
      <c r="B57" s="1005">
        <f>+SC!F50</f>
        <v>0</v>
      </c>
      <c r="C57" s="1004" t="str">
        <f>IF(B57=0,"",+SC!D50)</f>
        <v/>
      </c>
      <c r="D57" s="1003">
        <f t="shared" si="3"/>
        <v>0</v>
      </c>
      <c r="E57" s="575"/>
      <c r="F57" s="445"/>
      <c r="G57" s="445"/>
    </row>
    <row r="58" spans="1:7" x14ac:dyDescent="0.2">
      <c r="A58" s="1002" t="str">
        <f>+CONCATENATE(UPPER(SC!B51)," (",SC!C51," kV)")</f>
        <v>ELECTROTOCACHE (Nuevo Progreso 22.9 kV)</v>
      </c>
      <c r="B58" s="1001">
        <f>+SC!F51</f>
        <v>0</v>
      </c>
      <c r="C58" s="1000" t="str">
        <f>IF(B58=0,"",+SC!D51)</f>
        <v/>
      </c>
      <c r="D58" s="999">
        <f t="shared" si="3"/>
        <v>0</v>
      </c>
      <c r="E58" s="575"/>
      <c r="F58" s="445"/>
      <c r="G58" s="445"/>
    </row>
    <row r="59" spans="1:7" x14ac:dyDescent="0.2">
      <c r="A59" s="1008" t="str">
        <f>+CONCATENATE(UPPER(SC!B52)," (",SC!C52," kV)")</f>
        <v>ELECTROTOCACHE (Tngo Maria 138 kV)</v>
      </c>
      <c r="B59" s="1007">
        <f>+SC!F52</f>
        <v>0</v>
      </c>
      <c r="C59" s="996" t="str">
        <f>IF(B59=0,"",+SC!D52)</f>
        <v/>
      </c>
      <c r="D59" s="995">
        <f t="shared" si="3"/>
        <v>0</v>
      </c>
      <c r="E59" s="575"/>
      <c r="F59" s="445"/>
      <c r="G59" s="445"/>
    </row>
    <row r="60" spans="1:7" x14ac:dyDescent="0.2">
      <c r="A60" s="1008" t="str">
        <f>+CONCATENATE(UPPER(SC!B53)," (",SC!C53," kV)")</f>
        <v>ELECTROTOCACHE (Uchiza 22.9 kV)</v>
      </c>
      <c r="B60" s="1007">
        <f>+SC!F53</f>
        <v>0</v>
      </c>
      <c r="C60" s="996" t="str">
        <f>IF(B60=0,"",+SC!D53)</f>
        <v/>
      </c>
      <c r="D60" s="995">
        <f t="shared" si="3"/>
        <v>0</v>
      </c>
      <c r="E60" s="575"/>
      <c r="F60" s="445"/>
      <c r="G60" s="445"/>
    </row>
    <row r="61" spans="1:7" x14ac:dyDescent="0.2">
      <c r="A61" s="1006" t="str">
        <f>+CONCATENATE(UPPER(SC!B54)," (",SC!C54," kV)")</f>
        <v>ELECTROTOCACHE (Oroya 50 kV)</v>
      </c>
      <c r="B61" s="1005">
        <f>+SC!F54</f>
        <v>0</v>
      </c>
      <c r="C61" s="1004" t="str">
        <f>IF(B61=0,"",+SC!D54)</f>
        <v/>
      </c>
      <c r="D61" s="1003">
        <f t="shared" si="3"/>
        <v>0</v>
      </c>
      <c r="E61" s="575"/>
      <c r="F61" s="445"/>
      <c r="G61" s="445"/>
    </row>
    <row r="62" spans="1:7" x14ac:dyDescent="0.2">
      <c r="A62" s="1008" t="str">
        <f>+CONCATENATE(UPPER(SC!B55)," (",SC!C55," kV)")</f>
        <v>COELVISAC (Illimo 22.9 kV)</v>
      </c>
      <c r="B62" s="1007">
        <f>+SC!F55</f>
        <v>44.654999999999994</v>
      </c>
      <c r="C62" s="996">
        <f>IF(B62=0,"",+SC!D55)</f>
        <v>28.3</v>
      </c>
      <c r="D62" s="995">
        <f t="shared" si="3"/>
        <v>1263.7364999999998</v>
      </c>
      <c r="E62" s="575"/>
      <c r="F62" s="445"/>
      <c r="G62" s="445"/>
    </row>
    <row r="63" spans="1:7" x14ac:dyDescent="0.2">
      <c r="A63" s="1008" t="str">
        <f>+CONCATENATE(UPPER(SC!B56)," (",SC!C56," kV)")</f>
        <v>COELVISAC (Huacho 22.9 kV)</v>
      </c>
      <c r="B63" s="1007">
        <f>+SC!F56</f>
        <v>0</v>
      </c>
      <c r="C63" s="996" t="str">
        <f>IF(B63=0,"",+SC!D56)</f>
        <v/>
      </c>
      <c r="D63" s="995">
        <f t="shared" si="3"/>
        <v>0</v>
      </c>
      <c r="E63" s="575"/>
      <c r="F63" s="445"/>
      <c r="G63" s="445"/>
    </row>
    <row r="64" spans="1:7" x14ac:dyDescent="0.2">
      <c r="A64" s="1006" t="str">
        <f>+CONCATENATE(UPPER(SC!B57)," (",SC!C57," kV)")</f>
        <v>COELVISAC (Ica 220 kV)</v>
      </c>
      <c r="B64" s="1005">
        <f>+SC!F57</f>
        <v>0</v>
      </c>
      <c r="C64" s="1004" t="str">
        <f>IF(B64=0,"",+SC!D57)</f>
        <v/>
      </c>
      <c r="D64" s="1003">
        <f t="shared" si="3"/>
        <v>0</v>
      </c>
      <c r="E64" s="575"/>
      <c r="F64" s="445"/>
      <c r="G64" s="445"/>
    </row>
    <row r="65" spans="1:7" x14ac:dyDescent="0.2">
      <c r="A65" s="1008" t="str">
        <f>+CONCATENATE(UPPER(SC!B58)," (",SC!C58," kV)")</f>
        <v>ELECTRODUNAS (Ica 60 kV)</v>
      </c>
      <c r="B65" s="1007">
        <f>+SC!F58</f>
        <v>2398.4667434209478</v>
      </c>
      <c r="C65" s="996">
        <f>IF(B65=0,"",+SC!D58)</f>
        <v>28.34</v>
      </c>
      <c r="D65" s="995">
        <f t="shared" si="3"/>
        <v>67972.547508549658</v>
      </c>
      <c r="E65" s="575"/>
      <c r="F65" s="445"/>
      <c r="G65" s="445"/>
    </row>
    <row r="66" spans="1:7" x14ac:dyDescent="0.2">
      <c r="A66" s="1009" t="str">
        <f>+CONCATENATE(UPPER(SC!B59)," (",SC!C59," kV)")</f>
        <v>ELECTRODUNAS (Ica 10 kV)</v>
      </c>
      <c r="B66" s="1007">
        <f>+SC!F59</f>
        <v>619.38709799288335</v>
      </c>
      <c r="C66" s="996">
        <f>IF(B66=0,"",+SC!D59)</f>
        <v>28.45</v>
      </c>
      <c r="D66" s="995">
        <f t="shared" si="3"/>
        <v>17621.562937897532</v>
      </c>
      <c r="E66" s="575"/>
      <c r="F66" s="445"/>
      <c r="G66" s="445"/>
    </row>
    <row r="67" spans="1:7" x14ac:dyDescent="0.2">
      <c r="A67" s="1008" t="str">
        <f>+CONCATENATE(UPPER(SC!B60)," (",SC!C60," kV)")</f>
        <v>ELECTRODUNAS (Independencia 60 kV)</v>
      </c>
      <c r="B67" s="1007">
        <f>+SC!F60</f>
        <v>2603.3888117928363</v>
      </c>
      <c r="C67" s="996">
        <f>IF(B67=0,"",+SC!D60)</f>
        <v>28.34</v>
      </c>
      <c r="D67" s="995">
        <f t="shared" si="3"/>
        <v>73780.038926208988</v>
      </c>
      <c r="E67" s="575"/>
      <c r="F67" s="445"/>
      <c r="G67" s="445"/>
    </row>
    <row r="68" spans="1:7" x14ac:dyDescent="0.2">
      <c r="A68" s="1008" t="str">
        <f>+CONCATENATE(UPPER(SC!B61)," (",SC!C61," kV)")</f>
        <v>ELECTRODUNAS (Independencia 10 kV)</v>
      </c>
      <c r="B68" s="1007">
        <f>+SC!F61</f>
        <v>62.950967914842522</v>
      </c>
      <c r="C68" s="996">
        <f>IF(B68=0,"",+SC!D61)</f>
        <v>28.45</v>
      </c>
      <c r="D68" s="995">
        <f t="shared" si="3"/>
        <v>1790.9550371772698</v>
      </c>
      <c r="E68" s="575"/>
      <c r="F68" s="445"/>
      <c r="G68" s="445"/>
    </row>
    <row r="69" spans="1:7" x14ac:dyDescent="0.2">
      <c r="A69" s="1008" t="str">
        <f>+CONCATENATE(UPPER(SC!B62)," (",SC!C62," kV)")</f>
        <v>ELECTRODUNAS (Marcona  60 kV)</v>
      </c>
      <c r="B69" s="1007">
        <f>+SC!F62</f>
        <v>907.54596597842465</v>
      </c>
      <c r="C69" s="996">
        <f>IF(B69=0,"",+SC!D62)</f>
        <v>28.34</v>
      </c>
      <c r="D69" s="995">
        <f t="shared" si="3"/>
        <v>25719.852675828555</v>
      </c>
      <c r="E69" s="575"/>
      <c r="F69" s="445"/>
      <c r="G69" s="445"/>
    </row>
    <row r="70" spans="1:7" x14ac:dyDescent="0.2">
      <c r="A70" s="1008" t="str">
        <f>+CONCATENATE(UPPER(SC!B63)," (",SC!C63," kV)")</f>
        <v>ELECTRODUNAS (Huancavelica 60 kV)</v>
      </c>
      <c r="B70" s="1007">
        <f>+SC!F63</f>
        <v>0</v>
      </c>
      <c r="C70" s="996" t="str">
        <f>IF(B70=0,"",+SC!D63)</f>
        <v/>
      </c>
      <c r="D70" s="995">
        <f t="shared" si="3"/>
        <v>0</v>
      </c>
      <c r="E70" s="575"/>
      <c r="F70" s="445"/>
      <c r="G70" s="445"/>
    </row>
    <row r="71" spans="1:7" x14ac:dyDescent="0.2">
      <c r="A71" s="1008" t="str">
        <f>+CONCATENATE(UPPER(SC!B64)," (",SC!C64," kV)")</f>
        <v>ELECTRODUNAS (Caudalosa Grande 22 kV)</v>
      </c>
      <c r="B71" s="1007">
        <f>+SC!F64</f>
        <v>686.84</v>
      </c>
      <c r="C71" s="996">
        <f>IF(B71=0,"",+SC!D64)</f>
        <v>28.15</v>
      </c>
      <c r="D71" s="995">
        <f t="shared" si="3"/>
        <v>19334.545999999998</v>
      </c>
      <c r="E71" s="575"/>
      <c r="F71" s="445"/>
      <c r="G71" s="445"/>
    </row>
    <row r="72" spans="1:7" x14ac:dyDescent="0.2">
      <c r="A72" s="1002" t="str">
        <f>+CONCATENATE(UPPER(SC!B65)," (",SC!C65," kV)")</f>
        <v>ELECTROSURESTE (Dolorespata 138 kV)</v>
      </c>
      <c r="B72" s="1001">
        <f>+SC!F65</f>
        <v>0</v>
      </c>
      <c r="C72" s="1000" t="str">
        <f>IF(B72=0,"",+SC!D65)</f>
        <v/>
      </c>
      <c r="D72" s="999">
        <f t="shared" si="3"/>
        <v>0</v>
      </c>
      <c r="E72" s="575"/>
      <c r="F72" s="445"/>
      <c r="G72" s="445"/>
    </row>
    <row r="73" spans="1:7" x14ac:dyDescent="0.2">
      <c r="A73" s="1008" t="str">
        <f>+CONCATENATE(UPPER(SC!B66)," (",SC!C66," kV)")</f>
        <v>ELECTROSURESTE (Quencoro 138 kV)</v>
      </c>
      <c r="B73" s="1007">
        <f>+SC!F66</f>
        <v>0</v>
      </c>
      <c r="C73" s="996" t="str">
        <f>IF(B73=0,"",+SC!D66)</f>
        <v/>
      </c>
      <c r="D73" s="995">
        <f t="shared" si="3"/>
        <v>0</v>
      </c>
      <c r="E73" s="575"/>
      <c r="F73" s="445"/>
      <c r="G73" s="445"/>
    </row>
    <row r="74" spans="1:7" x14ac:dyDescent="0.2">
      <c r="A74" s="1006" t="str">
        <f>+CONCATENATE(UPPER(SC!B67)," (",SC!C67," kV)")</f>
        <v>ELECTROSURESTE (San Gaban 138 kV)</v>
      </c>
      <c r="B74" s="1005">
        <f>+SC!F67</f>
        <v>0</v>
      </c>
      <c r="C74" s="1004" t="str">
        <f>IF(B74=0,"",+SC!D67)</f>
        <v/>
      </c>
      <c r="D74" s="1003">
        <f t="shared" si="3"/>
        <v>0</v>
      </c>
      <c r="E74" s="575"/>
      <c r="F74" s="445"/>
      <c r="G74" s="445"/>
    </row>
    <row r="75" spans="1:7" x14ac:dyDescent="0.2">
      <c r="A75" s="1008" t="str">
        <f>+CONCATENATE(UPPER(SC!B68)," (",SC!C68," kV)")</f>
        <v>ELECTROPUNO (Puno 22,9 kV)</v>
      </c>
      <c r="B75" s="1007">
        <f>+SC!F68</f>
        <v>0</v>
      </c>
      <c r="C75" s="996" t="str">
        <f>IF(B75=0,"",+SC!D68)</f>
        <v/>
      </c>
      <c r="D75" s="995">
        <f t="shared" si="3"/>
        <v>0</v>
      </c>
      <c r="E75" s="575"/>
      <c r="F75" s="445"/>
      <c r="G75" s="445"/>
    </row>
    <row r="76" spans="1:7" x14ac:dyDescent="0.2">
      <c r="A76" s="1008" t="str">
        <f>+CONCATENATE(UPPER(SC!B69)," (",SC!C69," kV)")</f>
        <v>ELECTROPUNO (Ayaviri 22,9 kV)</v>
      </c>
      <c r="B76" s="1007">
        <f>+SC!F69</f>
        <v>0</v>
      </c>
      <c r="C76" s="996" t="str">
        <f>IF(B76=0,"",+SC!D69)</f>
        <v/>
      </c>
      <c r="D76" s="995">
        <f t="shared" si="3"/>
        <v>0</v>
      </c>
      <c r="E76" s="575"/>
      <c r="F76" s="445"/>
      <c r="G76" s="445"/>
    </row>
    <row r="77" spans="1:7" x14ac:dyDescent="0.2">
      <c r="A77" s="1008" t="str">
        <f>+CONCATENATE(UPPER(SC!B70)," (",SC!C70," kV)")</f>
        <v>ELECTROPUNO (Ayaviri 10 kV)</v>
      </c>
      <c r="B77" s="1007">
        <f>+SC!F70</f>
        <v>0</v>
      </c>
      <c r="C77" s="996" t="str">
        <f>IF(B77=0,"",+SC!D70)</f>
        <v/>
      </c>
      <c r="D77" s="995">
        <f t="shared" ref="D77:D96" si="4">+IF(B77=0,0,B77*C77)</f>
        <v>0</v>
      </c>
      <c r="E77" s="575"/>
      <c r="F77" s="445"/>
      <c r="G77" s="445"/>
    </row>
    <row r="78" spans="1:7" x14ac:dyDescent="0.2">
      <c r="A78" s="1008" t="str">
        <f>+CONCATENATE(UPPER(SC!B71)," (",SC!C71," kV)")</f>
        <v>ELECTROPUNO (Azangaro 22.9 kV)</v>
      </c>
      <c r="B78" s="1007">
        <f>+SC!F71</f>
        <v>0</v>
      </c>
      <c r="C78" s="996" t="str">
        <f>IF(B78=0,"",+SC!D71)</f>
        <v/>
      </c>
      <c r="D78" s="995">
        <f t="shared" si="4"/>
        <v>0</v>
      </c>
      <c r="E78" s="575"/>
      <c r="F78" s="445"/>
      <c r="G78" s="445"/>
    </row>
    <row r="79" spans="1:7" x14ac:dyDescent="0.2">
      <c r="A79" s="1008" t="str">
        <f>+CONCATENATE(UPPER(SC!B72)," (",SC!C72," kV)")</f>
        <v>ELECTROPUNO (Azangaro 60 kV)</v>
      </c>
      <c r="B79" s="1007">
        <f>+SC!F72</f>
        <v>0</v>
      </c>
      <c r="C79" s="996" t="str">
        <f>IF(B79=0,"",+SC!D72)</f>
        <v/>
      </c>
      <c r="D79" s="995">
        <f t="shared" si="4"/>
        <v>0</v>
      </c>
      <c r="E79" s="575"/>
      <c r="F79" s="445"/>
      <c r="G79" s="445"/>
    </row>
    <row r="80" spans="1:7" x14ac:dyDescent="0.2">
      <c r="A80" s="1008" t="str">
        <f>+CONCATENATE(UPPER(SC!B73)," (",SC!C73," kV)")</f>
        <v>ELECTROPUNO (Juliaca 22.9 kV)</v>
      </c>
      <c r="B80" s="1007">
        <f>+SC!F73</f>
        <v>0</v>
      </c>
      <c r="C80" s="996" t="str">
        <f>IF(B80=0,"",+SC!D73)</f>
        <v/>
      </c>
      <c r="D80" s="995">
        <f t="shared" si="4"/>
        <v>0</v>
      </c>
      <c r="E80" s="575"/>
      <c r="F80" s="445"/>
      <c r="G80" s="445"/>
    </row>
    <row r="81" spans="1:7" x14ac:dyDescent="0.2">
      <c r="A81" s="1008" t="str">
        <f>+CONCATENATE(UPPER(SC!B74)," (",SC!C74," kV)")</f>
        <v>ELECTROPUNO (Juliaca 10 kV)</v>
      </c>
      <c r="B81" s="1007">
        <f>+SC!F74</f>
        <v>0</v>
      </c>
      <c r="C81" s="996" t="str">
        <f>IF(B81=0,"",+SC!D74)</f>
        <v/>
      </c>
      <c r="D81" s="995">
        <f t="shared" si="4"/>
        <v>0</v>
      </c>
      <c r="E81" s="575"/>
      <c r="F81" s="445"/>
      <c r="G81" s="445"/>
    </row>
    <row r="82" spans="1:7" x14ac:dyDescent="0.2">
      <c r="A82" s="1008" t="str">
        <f>+CONCATENATE(UPPER(SC!B75)," (",SC!C75," kV)")</f>
        <v>ELECTROPUNO (Puno 60 kV)</v>
      </c>
      <c r="B82" s="1007">
        <f>+SC!F75</f>
        <v>0</v>
      </c>
      <c r="C82" s="996" t="str">
        <f>IF(B82=0,"",+SC!D75)</f>
        <v/>
      </c>
      <c r="D82" s="995">
        <f t="shared" si="4"/>
        <v>0</v>
      </c>
      <c r="E82" s="575"/>
      <c r="F82" s="445"/>
      <c r="G82" s="445"/>
    </row>
    <row r="83" spans="1:7" x14ac:dyDescent="0.2">
      <c r="A83" s="1006" t="str">
        <f>+CONCATENATE(UPPER(SC!B76)," (",SC!C76," kV)")</f>
        <v>ELECTROPUNO (San Gaban 13.8 kV)</v>
      </c>
      <c r="B83" s="1005">
        <f>+SC!F76</f>
        <v>0</v>
      </c>
      <c r="C83" s="1004" t="str">
        <f>IF(B83=0,"",+SC!D76)</f>
        <v/>
      </c>
      <c r="D83" s="1003">
        <f t="shared" si="4"/>
        <v>0</v>
      </c>
      <c r="E83" s="575"/>
      <c r="F83" s="445"/>
      <c r="G83" s="445"/>
    </row>
    <row r="84" spans="1:7" x14ac:dyDescent="0.2">
      <c r="A84" s="1008" t="str">
        <f>+CONCATENATE(UPPER(SC!B77)," (",SC!C77," kV)")</f>
        <v>ELECTROSUR (Aricota1 10.5 kV)</v>
      </c>
      <c r="B84" s="995">
        <f>+SC!F77</f>
        <v>0</v>
      </c>
      <c r="C84" s="996" t="str">
        <f>IF(B84=0,"",+SC!D77)</f>
        <v/>
      </c>
      <c r="D84" s="995">
        <f t="shared" si="4"/>
        <v>0</v>
      </c>
      <c r="E84" s="575"/>
      <c r="F84" s="445"/>
      <c r="G84" s="445"/>
    </row>
    <row r="85" spans="1:7" x14ac:dyDescent="0.2">
      <c r="A85" s="1008" t="str">
        <f>+CONCATENATE(UPPER(SC!B78)," (",SC!C78," kV)")</f>
        <v>ELECTROSUR (Aricota2 10.5 kV)</v>
      </c>
      <c r="B85" s="995">
        <f>+SC!F78</f>
        <v>0</v>
      </c>
      <c r="C85" s="996" t="str">
        <f>IF(B85=0,"",+SC!D78)</f>
        <v/>
      </c>
      <c r="D85" s="995">
        <f t="shared" si="4"/>
        <v>0</v>
      </c>
      <c r="E85" s="575"/>
      <c r="F85" s="445"/>
      <c r="G85" s="445"/>
    </row>
    <row r="86" spans="1:7" x14ac:dyDescent="0.2">
      <c r="A86" s="1008" t="str">
        <f>+CONCATENATE(UPPER(SC!B79)," (",SC!C79," kV)")</f>
        <v>ELECTROSUR (Ilo ELP 138 kV)</v>
      </c>
      <c r="B86" s="995">
        <f>+SC!F79</f>
        <v>0</v>
      </c>
      <c r="C86" s="996" t="str">
        <f>IF(B86=0,"",+SC!D79)</f>
        <v/>
      </c>
      <c r="D86" s="995">
        <f t="shared" si="4"/>
        <v>0</v>
      </c>
      <c r="E86" s="575"/>
      <c r="F86" s="445"/>
      <c r="G86" s="445"/>
    </row>
    <row r="87" spans="1:7" x14ac:dyDescent="0.2">
      <c r="A87" s="1008" t="str">
        <f>+CONCATENATE(UPPER(SC!B80)," (",SC!C80," kV)")</f>
        <v>ELECTROSUR (Montalvo 138 kV)</v>
      </c>
      <c r="B87" s="1007">
        <f>+SC!F80</f>
        <v>0</v>
      </c>
      <c r="C87" s="996" t="str">
        <f>IF(B87=0,"",+SC!D80)</f>
        <v/>
      </c>
      <c r="D87" s="995">
        <f t="shared" si="4"/>
        <v>0</v>
      </c>
      <c r="E87" s="575"/>
      <c r="F87" s="445"/>
      <c r="G87" s="445"/>
    </row>
    <row r="88" spans="1:7" x14ac:dyDescent="0.2">
      <c r="A88" s="1008" t="str">
        <f>+CONCATENATE(UPPER(SC!B81)," (",SC!C81," kV)")</f>
        <v>ELECTROSUR (Sarita 33 kV)</v>
      </c>
      <c r="B88" s="1007">
        <f>+SC!F81</f>
        <v>0</v>
      </c>
      <c r="C88" s="996" t="str">
        <f>IF(B88=0,"",+SC!D81)</f>
        <v/>
      </c>
      <c r="D88" s="995">
        <f t="shared" si="4"/>
        <v>0</v>
      </c>
      <c r="E88" s="575"/>
      <c r="F88" s="445"/>
      <c r="G88" s="445"/>
    </row>
    <row r="89" spans="1:7" x14ac:dyDescent="0.2">
      <c r="A89" s="1008" t="str">
        <f>+CONCATENATE(UPPER(SC!B82)," (",SC!C82," kV)")</f>
        <v>ELECTROSUR (Socabaya 33 kV)</v>
      </c>
      <c r="B89" s="1007">
        <f>+SC!F82</f>
        <v>0</v>
      </c>
      <c r="C89" s="996" t="str">
        <f>IF(B89=0,"",+SC!D82)</f>
        <v/>
      </c>
      <c r="D89" s="995">
        <f t="shared" si="4"/>
        <v>0</v>
      </c>
      <c r="E89" s="575"/>
      <c r="F89" s="445"/>
      <c r="G89" s="445"/>
    </row>
    <row r="90" spans="1:7" x14ac:dyDescent="0.2">
      <c r="A90" s="1008" t="str">
        <f>+CONCATENATE(UPPER(SC!B83)," (",SC!C83," kV)")</f>
        <v>ELECTROSUR (Tacna 66 kV)</v>
      </c>
      <c r="B90" s="1007">
        <f>+SC!F83</f>
        <v>0</v>
      </c>
      <c r="C90" s="996" t="str">
        <f>IF(B90=0,"",+SC!D83)</f>
        <v/>
      </c>
      <c r="D90" s="995">
        <f t="shared" si="4"/>
        <v>0</v>
      </c>
      <c r="E90" s="575"/>
      <c r="F90" s="445"/>
      <c r="G90" s="445"/>
    </row>
    <row r="91" spans="1:7" x14ac:dyDescent="0.2">
      <c r="A91" s="1008" t="str">
        <f>+CONCATENATE(UPPER(SC!B84)," (",SC!C84," kV)")</f>
        <v>ELECTROSUR (Tomasiri 66 kV)</v>
      </c>
      <c r="B91" s="1007">
        <f>+SC!F84</f>
        <v>0</v>
      </c>
      <c r="C91" s="996" t="str">
        <f>IF(B91=0,"",+SC!D84)</f>
        <v/>
      </c>
      <c r="D91" s="995">
        <f t="shared" si="4"/>
        <v>0</v>
      </c>
      <c r="E91" s="575"/>
      <c r="F91" s="445"/>
      <c r="G91" s="445"/>
    </row>
    <row r="92" spans="1:7" x14ac:dyDescent="0.2">
      <c r="A92" s="1006" t="str">
        <f>+CONCATENATE(UPPER(SC!B85)," (",SC!C85," kV)")</f>
        <v>ELECTROSUR (Toquepala 138 kV)</v>
      </c>
      <c r="B92" s="1005">
        <f>+SC!F85</f>
        <v>0</v>
      </c>
      <c r="C92" s="1004" t="str">
        <f>IF(B92=0,"",+SC!D85)</f>
        <v/>
      </c>
      <c r="D92" s="1003">
        <f t="shared" si="4"/>
        <v>0</v>
      </c>
      <c r="E92" s="575"/>
      <c r="F92" s="445"/>
      <c r="G92" s="445"/>
    </row>
    <row r="93" spans="1:7" x14ac:dyDescent="0.2">
      <c r="A93" s="1006" t="str">
        <f>+CONCATENATE(UPPER(SC!B86)," (",SC!C86," kV)")</f>
        <v>EDECAÑETE (Cantera 220 kV)</v>
      </c>
      <c r="B93" s="1005">
        <f>+SC!F86</f>
        <v>0</v>
      </c>
      <c r="C93" s="1004" t="str">
        <f>IF(B93=0,"",+SC!D86)</f>
        <v/>
      </c>
      <c r="D93" s="1003">
        <f t="shared" si="4"/>
        <v>0</v>
      </c>
      <c r="E93" s="575"/>
      <c r="F93" s="445"/>
      <c r="G93" s="445"/>
    </row>
    <row r="94" spans="1:7" x14ac:dyDescent="0.2">
      <c r="A94" s="1006" t="str">
        <f>+CONCATENATE(UPPER(SC!B87)," (",SC!C87," kV)")</f>
        <v>ELECTROORIENTE (Tocache 138 kV)</v>
      </c>
      <c r="B94" s="1005">
        <f>+SC!F87</f>
        <v>0</v>
      </c>
      <c r="C94" s="1004" t="str">
        <f>IF(B94=0,"",+SC!D87)</f>
        <v/>
      </c>
      <c r="D94" s="1003">
        <f t="shared" si="4"/>
        <v>0</v>
      </c>
      <c r="E94" s="575"/>
      <c r="F94" s="445"/>
      <c r="G94" s="445"/>
    </row>
    <row r="95" spans="1:7" x14ac:dyDescent="0.2">
      <c r="A95" s="1002" t="str">
        <f>+CONCATENATE(UPPER(SC!B88)," (",SC!C88," kV)")</f>
        <v>EMSEMSA (Paramonga Existente 13.8 kV)</v>
      </c>
      <c r="B95" s="1001">
        <f>+SC!F88</f>
        <v>2163.4364479999999</v>
      </c>
      <c r="C95" s="1000">
        <f>IF(B95=0,"",+SC!D88)</f>
        <v>28.09</v>
      </c>
      <c r="D95" s="999">
        <f t="shared" si="4"/>
        <v>60770.929824319996</v>
      </c>
      <c r="E95" s="575"/>
    </row>
    <row r="96" spans="1:7" x14ac:dyDescent="0.2">
      <c r="A96" s="998" t="str">
        <f>+CONCATENATE(UPPER(SC!B89)," (",SC!C89," kV)")</f>
        <v>EMSEMSA (Paramonga Nueva 220 kV)</v>
      </c>
      <c r="B96" s="997">
        <f>+SC!F89</f>
        <v>4.3380000000000001</v>
      </c>
      <c r="C96" s="996">
        <f>IF(B96=0,"",+SC!D89)</f>
        <v>27.47</v>
      </c>
      <c r="D96" s="995">
        <f t="shared" si="4"/>
        <v>119.16485999999999</v>
      </c>
      <c r="E96" s="575"/>
    </row>
    <row r="97" spans="1:7" x14ac:dyDescent="0.2">
      <c r="A97" s="994" t="s">
        <v>355</v>
      </c>
      <c r="B97" s="993">
        <f>SUM(B11:B96)</f>
        <v>9851.2617142521885</v>
      </c>
      <c r="C97" s="975"/>
      <c r="D97" s="975">
        <f>SUM(D11:D96)</f>
        <v>278190.56086207728</v>
      </c>
    </row>
    <row r="98" spans="1:7" x14ac:dyDescent="0.2">
      <c r="B98" s="436"/>
      <c r="C98" s="974"/>
      <c r="F98" s="983"/>
      <c r="G98" s="983"/>
    </row>
    <row r="99" spans="1:7" x14ac:dyDescent="0.2">
      <c r="C99" s="974"/>
      <c r="E99" s="440"/>
      <c r="F99" s="440"/>
      <c r="G99" s="440"/>
    </row>
    <row r="100" spans="1:7" x14ac:dyDescent="0.2">
      <c r="A100" s="992"/>
      <c r="B100" s="991" t="s">
        <v>982</v>
      </c>
      <c r="C100" s="990" t="s">
        <v>981</v>
      </c>
      <c r="E100" s="555"/>
      <c r="F100" s="440"/>
      <c r="G100" s="440"/>
    </row>
    <row r="101" spans="1:7" x14ac:dyDescent="0.2">
      <c r="A101" s="989" t="s">
        <v>980</v>
      </c>
      <c r="B101" s="988" t="s">
        <v>979</v>
      </c>
      <c r="C101" s="573"/>
      <c r="E101" s="983"/>
      <c r="F101" s="440"/>
      <c r="G101" s="440"/>
    </row>
    <row r="102" spans="1:7" x14ac:dyDescent="0.2">
      <c r="A102" s="987"/>
      <c r="B102" s="986" t="s">
        <v>978</v>
      </c>
      <c r="C102" s="985" t="s">
        <v>977</v>
      </c>
      <c r="E102" s="983"/>
      <c r="F102" s="440"/>
      <c r="G102" s="440"/>
    </row>
    <row r="103" spans="1:7" x14ac:dyDescent="0.2">
      <c r="A103" s="981" t="s">
        <v>934</v>
      </c>
      <c r="B103" s="984">
        <f>SUM(B11:B18)</f>
        <v>0</v>
      </c>
      <c r="C103" s="978">
        <f>SUM(D11:D18)</f>
        <v>0</v>
      </c>
      <c r="E103" s="983"/>
      <c r="F103" s="440"/>
      <c r="G103" s="440"/>
    </row>
    <row r="104" spans="1:7" x14ac:dyDescent="0.2">
      <c r="A104" s="981" t="s">
        <v>932</v>
      </c>
      <c r="B104" s="982">
        <f>SUM(B19:B21)</f>
        <v>0</v>
      </c>
      <c r="C104" s="978">
        <f>SUM(D19:D21)</f>
        <v>0</v>
      </c>
      <c r="E104" s="983"/>
      <c r="F104" s="440"/>
      <c r="G104" s="440"/>
    </row>
    <row r="105" spans="1:7" x14ac:dyDescent="0.2">
      <c r="A105" s="981" t="s">
        <v>930</v>
      </c>
      <c r="B105" s="982">
        <f>SUM(B22:B36)</f>
        <v>0</v>
      </c>
      <c r="C105" s="978">
        <f>SUM(D22:D36)</f>
        <v>0</v>
      </c>
      <c r="E105" s="575"/>
      <c r="F105" s="440"/>
      <c r="G105" s="440"/>
    </row>
    <row r="106" spans="1:7" x14ac:dyDescent="0.2">
      <c r="A106" s="981" t="s">
        <v>928</v>
      </c>
      <c r="B106" s="982">
        <f>SUM(B37:B55)</f>
        <v>360.25267915225504</v>
      </c>
      <c r="C106" s="978">
        <f>SUM(D37:D55)</f>
        <v>9817.2265920952159</v>
      </c>
      <c r="E106" s="575"/>
      <c r="F106" s="440"/>
      <c r="G106" s="440"/>
    </row>
    <row r="107" spans="1:7" x14ac:dyDescent="0.2">
      <c r="A107" s="981" t="s">
        <v>918</v>
      </c>
      <c r="B107" s="982">
        <f>SUM(B56:B57)</f>
        <v>0</v>
      </c>
      <c r="C107" s="978">
        <f>SUM(D56:D57)</f>
        <v>0</v>
      </c>
      <c r="E107" s="575"/>
      <c r="F107" s="440"/>
      <c r="G107" s="440"/>
    </row>
    <row r="108" spans="1:7" x14ac:dyDescent="0.2">
      <c r="A108" s="980" t="s">
        <v>407</v>
      </c>
      <c r="B108" s="982">
        <f>SUM(B58:B61)</f>
        <v>0</v>
      </c>
      <c r="C108" s="978">
        <f>SUM(D58:D61)</f>
        <v>0</v>
      </c>
      <c r="E108" s="575"/>
      <c r="F108" s="440"/>
      <c r="G108" s="440"/>
    </row>
    <row r="109" spans="1:7" x14ac:dyDescent="0.2">
      <c r="A109" s="981" t="s">
        <v>910</v>
      </c>
      <c r="B109" s="982">
        <f>SUM(B62:B64)</f>
        <v>44.654999999999994</v>
      </c>
      <c r="C109" s="978">
        <f>SUM(D62:D64)</f>
        <v>1263.7364999999998</v>
      </c>
      <c r="E109" s="575"/>
      <c r="F109" s="440"/>
      <c r="G109" s="440"/>
    </row>
    <row r="110" spans="1:7" x14ac:dyDescent="0.2">
      <c r="A110" s="980" t="s">
        <v>912</v>
      </c>
      <c r="B110" s="979">
        <f>SUM(B65:B71)</f>
        <v>7278.5795870999345</v>
      </c>
      <c r="C110" s="978">
        <f>SUM(D65:D71)</f>
        <v>206219.50308566203</v>
      </c>
      <c r="E110" s="575"/>
      <c r="F110" s="440"/>
      <c r="G110" s="440"/>
    </row>
    <row r="111" spans="1:7" x14ac:dyDescent="0.2">
      <c r="A111" s="981" t="s">
        <v>922</v>
      </c>
      <c r="B111" s="979">
        <f>SUM(B72:B74)</f>
        <v>0</v>
      </c>
      <c r="C111" s="978">
        <f>SUM(D72:D74)</f>
        <v>0</v>
      </c>
      <c r="E111" s="575"/>
      <c r="F111" s="440"/>
      <c r="G111" s="440"/>
    </row>
    <row r="112" spans="1:7" x14ac:dyDescent="0.2">
      <c r="A112" s="981" t="s">
        <v>920</v>
      </c>
      <c r="B112" s="979">
        <f>SUM(B75:B83)</f>
        <v>0</v>
      </c>
      <c r="C112" s="978">
        <f>SUM(D75:D83)</f>
        <v>0</v>
      </c>
      <c r="E112" s="575"/>
      <c r="F112" s="440"/>
      <c r="G112" s="440"/>
    </row>
    <row r="113" spans="1:7" x14ac:dyDescent="0.2">
      <c r="A113" s="980" t="s">
        <v>924</v>
      </c>
      <c r="B113" s="979">
        <f>SUM(B84:B92)</f>
        <v>0</v>
      </c>
      <c r="C113" s="978">
        <f>SUM(D84:D92)</f>
        <v>0</v>
      </c>
      <c r="E113" s="575"/>
      <c r="F113" s="440"/>
      <c r="G113" s="440"/>
    </row>
    <row r="114" spans="1:7" x14ac:dyDescent="0.2">
      <c r="A114" s="980" t="s">
        <v>976</v>
      </c>
      <c r="B114" s="979">
        <f>SUM(B93)</f>
        <v>0</v>
      </c>
      <c r="C114" s="978">
        <f>SUM(D93)</f>
        <v>0</v>
      </c>
      <c r="E114" s="575"/>
      <c r="F114" s="440"/>
      <c r="G114" s="440"/>
    </row>
    <row r="115" spans="1:7" x14ac:dyDescent="0.2">
      <c r="A115" s="980" t="s">
        <v>975</v>
      </c>
      <c r="B115" s="979">
        <f>SUM(B94)</f>
        <v>0</v>
      </c>
      <c r="C115" s="978">
        <f>SUM(D94)</f>
        <v>0</v>
      </c>
      <c r="E115" s="575"/>
      <c r="F115" s="440"/>
      <c r="G115" s="440"/>
    </row>
    <row r="116" spans="1:7" x14ac:dyDescent="0.2">
      <c r="A116" s="980" t="s">
        <v>974</v>
      </c>
      <c r="B116" s="979">
        <f>SUM(B95:B96)</f>
        <v>2167.7744480000001</v>
      </c>
      <c r="C116" s="978">
        <f>SUM(D95:D96)</f>
        <v>60890.094684319993</v>
      </c>
      <c r="E116" s="575"/>
      <c r="F116" s="440"/>
      <c r="G116" s="440"/>
    </row>
    <row r="117" spans="1:7" x14ac:dyDescent="0.2">
      <c r="A117" s="977" t="s">
        <v>355</v>
      </c>
      <c r="B117" s="976">
        <f>SUM(B103:B116)</f>
        <v>9851.2617142521885</v>
      </c>
      <c r="C117" s="975">
        <f>SUM(C103:C116)</f>
        <v>278190.56086207723</v>
      </c>
      <c r="E117" s="440"/>
      <c r="F117" s="440"/>
      <c r="G117" s="440"/>
    </row>
    <row r="118" spans="1:7" x14ac:dyDescent="0.2">
      <c r="C118" s="974"/>
      <c r="E118" s="440"/>
    </row>
    <row r="119" spans="1:7" x14ac:dyDescent="0.2">
      <c r="A119" s="973" t="s">
        <v>973</v>
      </c>
    </row>
    <row r="120" spans="1:7" x14ac:dyDescent="0.2">
      <c r="A120" s="579" t="s">
        <v>972</v>
      </c>
    </row>
    <row r="121" spans="1:7" x14ac:dyDescent="0.2">
      <c r="A121" s="579" t="s">
        <v>971</v>
      </c>
    </row>
    <row r="134" spans="3:3" x14ac:dyDescent="0.2">
      <c r="C134" s="436"/>
    </row>
    <row r="135" spans="3:3" x14ac:dyDescent="0.2">
      <c r="C135" s="436"/>
    </row>
    <row r="136" spans="3:3" x14ac:dyDescent="0.2">
      <c r="C136" s="436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A71" sqref="A71"/>
    </sheetView>
  </sheetViews>
  <sheetFormatPr defaultColWidth="9.140625" defaultRowHeight="12.75" x14ac:dyDescent="0.2"/>
  <cols>
    <col min="1" max="1" width="26.5703125" style="428" customWidth="1"/>
    <col min="2" max="2" width="13.7109375" style="428" customWidth="1"/>
    <col min="3" max="3" width="21.85546875" style="428" customWidth="1"/>
    <col min="4" max="4" width="15.5703125" style="428" customWidth="1"/>
    <col min="5" max="5" width="16.5703125" style="428" customWidth="1"/>
    <col min="6" max="6" width="13.7109375" style="428" customWidth="1"/>
    <col min="7" max="7" width="12.140625" style="428" customWidth="1"/>
    <col min="8" max="8" width="15" style="428" customWidth="1"/>
    <col min="9" max="9" width="9.7109375" style="428" customWidth="1"/>
    <col min="10" max="10" width="10.42578125" style="428" customWidth="1"/>
    <col min="11" max="11" width="11.7109375" style="428" customWidth="1"/>
    <col min="12" max="12" width="15.5703125" style="428" customWidth="1"/>
    <col min="13" max="13" width="14.5703125" style="428" hidden="1" customWidth="1"/>
    <col min="14" max="14" width="13.85546875" style="428" customWidth="1"/>
    <col min="15" max="16384" width="9.140625" style="428"/>
  </cols>
  <sheetData>
    <row r="1" spans="1:14" x14ac:dyDescent="0.2">
      <c r="N1" s="636" t="str">
        <f>+'14'!D2</f>
        <v>COES/D/DO/STR-INF-016-2013 Revisión 1</v>
      </c>
    </row>
    <row r="3" spans="1:14" x14ac:dyDescent="0.2">
      <c r="A3" s="2365" t="s">
        <v>1347</v>
      </c>
      <c r="B3" s="2365"/>
      <c r="C3" s="2365"/>
      <c r="D3" s="2365"/>
      <c r="E3" s="2365"/>
      <c r="F3" s="2365"/>
      <c r="G3" s="2365"/>
      <c r="H3" s="2365"/>
      <c r="I3" s="2365"/>
      <c r="J3" s="2365"/>
      <c r="K3" s="2365"/>
      <c r="L3" s="2365"/>
      <c r="M3" s="2365"/>
      <c r="N3" s="2365"/>
    </row>
    <row r="4" spans="1:14" x14ac:dyDescent="0.2">
      <c r="A4" s="2365" t="str">
        <f>+RELACION!C66</f>
        <v xml:space="preserve"> ENERO 2013</v>
      </c>
      <c r="B4" s="2365"/>
      <c r="C4" s="2365"/>
      <c r="D4" s="2365"/>
      <c r="E4" s="2365"/>
      <c r="F4" s="2365"/>
      <c r="G4" s="2365"/>
      <c r="H4" s="2365"/>
      <c r="I4" s="2365"/>
      <c r="J4" s="2365"/>
      <c r="K4" s="2365"/>
      <c r="L4" s="2365"/>
      <c r="M4" s="2365"/>
      <c r="N4" s="2365"/>
    </row>
    <row r="5" spans="1:14" x14ac:dyDescent="0.2">
      <c r="A5" s="2365"/>
      <c r="B5" s="2365"/>
      <c r="C5" s="2365"/>
      <c r="D5" s="2365"/>
      <c r="E5" s="2365"/>
      <c r="F5" s="2365"/>
      <c r="G5" s="2365"/>
      <c r="H5" s="2365"/>
      <c r="I5" s="2365"/>
      <c r="J5" s="2365"/>
      <c r="K5" s="2365"/>
      <c r="L5" s="2365"/>
      <c r="M5" s="2365"/>
      <c r="N5" s="2365"/>
    </row>
    <row r="7" spans="1:14" ht="33.75" x14ac:dyDescent="0.2">
      <c r="A7" s="1021" t="s">
        <v>987</v>
      </c>
      <c r="B7" s="1186" t="str">
        <f>+SC!B100</f>
        <v>TERMOSELVA</v>
      </c>
      <c r="C7" s="1187" t="str">
        <f>+SC!C100</f>
        <v>EDEGEL</v>
      </c>
      <c r="D7" s="1187" t="str">
        <f>+SC!D100</f>
        <v>EGENOR</v>
      </c>
      <c r="E7" s="1187" t="str">
        <f>+SC!E100</f>
        <v>EGESUR</v>
      </c>
      <c r="F7" s="1187" t="str">
        <f>+SC!F100</f>
        <v>KALLPA GENERACION S.A.</v>
      </c>
      <c r="G7" s="1187" t="str">
        <f>+SC!G100</f>
        <v>SDF ENERGIA</v>
      </c>
      <c r="H7" s="1187" t="str">
        <f>+SC!H100</f>
        <v>CHINANGO</v>
      </c>
      <c r="I7" s="1187" t="str">
        <f>+SC!I100</f>
        <v>PETRAMAS S.A.C.</v>
      </c>
      <c r="J7" s="1187" t="str">
        <f>+SC!J100</f>
        <v>SDE PIURA</v>
      </c>
      <c r="K7" s="1187" t="str">
        <f>+SC!K100</f>
        <v>HIDROCAÑETE S.A.</v>
      </c>
      <c r="L7" s="1187" t="str">
        <f>+SC!L100</f>
        <v>MAPLE ETANOL</v>
      </c>
      <c r="M7" s="1022" t="s">
        <v>354</v>
      </c>
      <c r="N7" s="1021" t="s">
        <v>355</v>
      </c>
    </row>
    <row r="8" spans="1:14" x14ac:dyDescent="0.2">
      <c r="A8" s="1020" t="s">
        <v>986</v>
      </c>
      <c r="B8" s="1019"/>
      <c r="C8" s="1018"/>
      <c r="D8" s="1018"/>
      <c r="E8" s="1018"/>
      <c r="F8" s="1018"/>
      <c r="G8" s="1018"/>
      <c r="H8" s="1018"/>
      <c r="I8" s="1018"/>
      <c r="J8" s="1018"/>
      <c r="K8" s="1018"/>
      <c r="L8" s="1018"/>
      <c r="M8" s="1018"/>
      <c r="N8" s="1017"/>
    </row>
    <row r="9" spans="1:14" x14ac:dyDescent="0.2">
      <c r="A9" s="981" t="s">
        <v>934</v>
      </c>
      <c r="B9" s="921">
        <f>+'14'!$C103*SC!B$101</f>
        <v>0</v>
      </c>
      <c r="C9" s="921">
        <f>+'14'!$C103*SC!C$101</f>
        <v>0</v>
      </c>
      <c r="D9" s="921">
        <f>+'14'!$C103*SC!D$101</f>
        <v>0</v>
      </c>
      <c r="E9" s="921">
        <f>+'14'!$C103*SC!E$101</f>
        <v>0</v>
      </c>
      <c r="F9" s="921">
        <f>+'14'!$C103*SC!F$101</f>
        <v>0</v>
      </c>
      <c r="G9" s="921">
        <f>+'14'!$C103*SC!G$101</f>
        <v>0</v>
      </c>
      <c r="H9" s="921">
        <f>+'14'!$C103*SC!H$101</f>
        <v>0</v>
      </c>
      <c r="I9" s="921">
        <f>+'14'!$C103*SC!I$101</f>
        <v>0</v>
      </c>
      <c r="J9" s="921">
        <f>+'14'!$C103*SC!J$101</f>
        <v>0</v>
      </c>
      <c r="K9" s="921">
        <f>+'14'!$C103*SC!K$101</f>
        <v>0</v>
      </c>
      <c r="L9" s="921">
        <f>+'14'!$C103*SC!L$101</f>
        <v>0</v>
      </c>
      <c r="M9" s="921">
        <f>+'14'!$C103*SC!R$101</f>
        <v>0</v>
      </c>
      <c r="N9" s="1014">
        <f t="shared" ref="N9:N23" si="0">SUM(B9:M9)</f>
        <v>0</v>
      </c>
    </row>
    <row r="10" spans="1:14" x14ac:dyDescent="0.2">
      <c r="A10" s="981" t="s">
        <v>932</v>
      </c>
      <c r="B10" s="921">
        <f>+'14'!$C104*SC!B$101</f>
        <v>0</v>
      </c>
      <c r="C10" s="921">
        <f>+'14'!$C104*SC!C$101</f>
        <v>0</v>
      </c>
      <c r="D10" s="921">
        <f>+'14'!$C104*SC!D$101</f>
        <v>0</v>
      </c>
      <c r="E10" s="921">
        <f>+'14'!$C104*SC!E$101</f>
        <v>0</v>
      </c>
      <c r="F10" s="921">
        <f>+'14'!$C104*SC!F$101</f>
        <v>0</v>
      </c>
      <c r="G10" s="921">
        <f>+'14'!$C104*SC!G$101</f>
        <v>0</v>
      </c>
      <c r="H10" s="921">
        <f>+'14'!$C104*SC!H$101</f>
        <v>0</v>
      </c>
      <c r="I10" s="921">
        <f>+'14'!$C104*SC!I$101</f>
        <v>0</v>
      </c>
      <c r="J10" s="921">
        <f>+'14'!$C104*SC!J$101</f>
        <v>0</v>
      </c>
      <c r="K10" s="921">
        <f>+'14'!$C104*SC!K$101</f>
        <v>0</v>
      </c>
      <c r="L10" s="921">
        <f>+'14'!$C104*SC!L$101</f>
        <v>0</v>
      </c>
      <c r="M10" s="921">
        <f>+'14'!$C104*SC!R$101</f>
        <v>0</v>
      </c>
      <c r="N10" s="1014">
        <f t="shared" si="0"/>
        <v>0</v>
      </c>
    </row>
    <row r="11" spans="1:14" x14ac:dyDescent="0.2">
      <c r="A11" s="981" t="s">
        <v>930</v>
      </c>
      <c r="B11" s="921">
        <f>+'14'!$C105*SC!B$101</f>
        <v>0</v>
      </c>
      <c r="C11" s="921">
        <f>+'14'!$C105*SC!C$101</f>
        <v>0</v>
      </c>
      <c r="D11" s="921">
        <f>+'14'!$C105*SC!D$101</f>
        <v>0</v>
      </c>
      <c r="E11" s="921">
        <f>+'14'!$C105*SC!E$101</f>
        <v>0</v>
      </c>
      <c r="F11" s="921">
        <f>+'14'!$C105*SC!F$101</f>
        <v>0</v>
      </c>
      <c r="G11" s="921">
        <f>+'14'!$C105*SC!G$101</f>
        <v>0</v>
      </c>
      <c r="H11" s="921">
        <f>+'14'!$C105*SC!H$101</f>
        <v>0</v>
      </c>
      <c r="I11" s="921">
        <f>+'14'!$C105*SC!I$101</f>
        <v>0</v>
      </c>
      <c r="J11" s="921">
        <f>+'14'!$C105*SC!J$101</f>
        <v>0</v>
      </c>
      <c r="K11" s="921">
        <f>+'14'!$C105*SC!K$101</f>
        <v>0</v>
      </c>
      <c r="L11" s="921">
        <f>+'14'!$C105*SC!L$101</f>
        <v>0</v>
      </c>
      <c r="M11" s="921">
        <f>+'14'!$C105*SC!R$101</f>
        <v>0</v>
      </c>
      <c r="N11" s="1014">
        <f t="shared" si="0"/>
        <v>0</v>
      </c>
    </row>
    <row r="12" spans="1:14" x14ac:dyDescent="0.2">
      <c r="A12" s="981" t="s">
        <v>928</v>
      </c>
      <c r="B12" s="921">
        <f>+'14'!$C106*SC!B$101</f>
        <v>171.1601892250074</v>
      </c>
      <c r="C12" s="921">
        <f>+'14'!$C106*SC!C$101</f>
        <v>2020.2222045843664</v>
      </c>
      <c r="D12" s="921">
        <f>+'14'!$C106*SC!D$101</f>
        <v>3634.3863005599137</v>
      </c>
      <c r="E12" s="921">
        <f>+'14'!$C106*SC!E$101</f>
        <v>13.153210288812112</v>
      </c>
      <c r="F12" s="921">
        <f>+'14'!$C106*SC!F$101</f>
        <v>2550.5606356833314</v>
      </c>
      <c r="G12" s="921">
        <f>+'14'!$C106*SC!G$101</f>
        <v>207.44198196383175</v>
      </c>
      <c r="H12" s="921">
        <f>+'14'!$C106*SC!H$101</f>
        <v>306.30624063738873</v>
      </c>
      <c r="I12" s="921">
        <f>+'14'!$C106*SC!I$101</f>
        <v>36.891572084861139</v>
      </c>
      <c r="J12" s="921">
        <f>+'14'!$C106*SC!J$101</f>
        <v>810.48745500766324</v>
      </c>
      <c r="K12" s="921">
        <f>+'14'!$C106*SC!K$101</f>
        <v>6.5466432925560785</v>
      </c>
      <c r="L12" s="921">
        <f>+'14'!$C106*SC!L$101</f>
        <v>60.070158767486198</v>
      </c>
      <c r="M12" s="921">
        <f>+'14'!$C106*SC!R$101</f>
        <v>0</v>
      </c>
      <c r="N12" s="1014">
        <f t="shared" si="0"/>
        <v>9817.2265920952213</v>
      </c>
    </row>
    <row r="13" spans="1:14" x14ac:dyDescent="0.2">
      <c r="A13" s="981" t="s">
        <v>918</v>
      </c>
      <c r="B13" s="921">
        <f>+'14'!$C107*SC!B$101</f>
        <v>0</v>
      </c>
      <c r="C13" s="921">
        <f>+'14'!$C107*SC!C$101</f>
        <v>0</v>
      </c>
      <c r="D13" s="921">
        <f>+'14'!$C107*SC!D$101</f>
        <v>0</v>
      </c>
      <c r="E13" s="921">
        <f>+'14'!$C107*SC!E$101</f>
        <v>0</v>
      </c>
      <c r="F13" s="921">
        <f>+'14'!$C107*SC!F$101</f>
        <v>0</v>
      </c>
      <c r="G13" s="921">
        <f>+'14'!$C107*SC!G$101</f>
        <v>0</v>
      </c>
      <c r="H13" s="921">
        <f>+'14'!$C107*SC!H$101</f>
        <v>0</v>
      </c>
      <c r="I13" s="921">
        <f>+'14'!$C107*SC!I$101</f>
        <v>0</v>
      </c>
      <c r="J13" s="921">
        <f>+'14'!$C107*SC!J$101</f>
        <v>0</v>
      </c>
      <c r="K13" s="921">
        <f>+'14'!$C107*SC!K$101</f>
        <v>0</v>
      </c>
      <c r="L13" s="921">
        <f>+'14'!$C107*SC!L$101</f>
        <v>0</v>
      </c>
      <c r="M13" s="921">
        <f>+'14'!$C107*SC!R$101</f>
        <v>0</v>
      </c>
      <c r="N13" s="1014">
        <f t="shared" si="0"/>
        <v>0</v>
      </c>
    </row>
    <row r="14" spans="1:14" x14ac:dyDescent="0.2">
      <c r="A14" s="980" t="s">
        <v>407</v>
      </c>
      <c r="B14" s="921">
        <f>+'14'!$C108*SC!B$101</f>
        <v>0</v>
      </c>
      <c r="C14" s="921">
        <f>+'14'!$C108*SC!C$101</f>
        <v>0</v>
      </c>
      <c r="D14" s="921">
        <f>+'14'!$C108*SC!D$101</f>
        <v>0</v>
      </c>
      <c r="E14" s="921">
        <f>+'14'!$C108*SC!E$101</f>
        <v>0</v>
      </c>
      <c r="F14" s="921">
        <f>+'14'!$C108*SC!F$101</f>
        <v>0</v>
      </c>
      <c r="G14" s="921">
        <f>+'14'!$C108*SC!G$101</f>
        <v>0</v>
      </c>
      <c r="H14" s="921">
        <f>+'14'!$C108*SC!H$101</f>
        <v>0</v>
      </c>
      <c r="I14" s="921">
        <f>+'14'!$C108*SC!I$101</f>
        <v>0</v>
      </c>
      <c r="J14" s="921">
        <f>+'14'!$C108*SC!J$101</f>
        <v>0</v>
      </c>
      <c r="K14" s="921">
        <f>+'14'!$C108*SC!K$101</f>
        <v>0</v>
      </c>
      <c r="L14" s="921">
        <f>+'14'!$C108*SC!L$101</f>
        <v>0</v>
      </c>
      <c r="M14" s="921">
        <f>+'14'!$C108*SC!R$101</f>
        <v>0</v>
      </c>
      <c r="N14" s="1014">
        <f t="shared" si="0"/>
        <v>0</v>
      </c>
    </row>
    <row r="15" spans="1:14" x14ac:dyDescent="0.2">
      <c r="A15" s="981" t="s">
        <v>910</v>
      </c>
      <c r="B15" s="921">
        <f>+'14'!$C109*SC!B$101</f>
        <v>22.032839564354493</v>
      </c>
      <c r="C15" s="921">
        <f>+'14'!$C109*SC!C$101</f>
        <v>260.05598567923624</v>
      </c>
      <c r="D15" s="921">
        <f>+'14'!$C109*SC!D$101</f>
        <v>467.84156197593717</v>
      </c>
      <c r="E15" s="921">
        <f>+'14'!$C109*SC!E$101</f>
        <v>1.6931657610441133</v>
      </c>
      <c r="F15" s="921">
        <f>+'14'!$C109*SC!F$101</f>
        <v>328.32455689385461</v>
      </c>
      <c r="G15" s="921">
        <f>+'14'!$C109*SC!G$101</f>
        <v>26.703265100463238</v>
      </c>
      <c r="H15" s="921">
        <f>+'14'!$C109*SC!H$101</f>
        <v>39.429707854857362</v>
      </c>
      <c r="I15" s="921">
        <f>+'14'!$C109*SC!I$101</f>
        <v>4.7489202524427112</v>
      </c>
      <c r="J15" s="921">
        <f>+'14'!$C109*SC!J$101</f>
        <v>104.33115402572116</v>
      </c>
      <c r="K15" s="921">
        <f>+'14'!$C109*SC!K$101</f>
        <v>0.84272599839397211</v>
      </c>
      <c r="L15" s="921">
        <f>+'14'!$C109*SC!L$101</f>
        <v>7.7326168936950053</v>
      </c>
      <c r="M15" s="921">
        <f>+'14'!$C109*SC!R$101</f>
        <v>0</v>
      </c>
      <c r="N15" s="1014">
        <f t="shared" si="0"/>
        <v>1263.7365000000002</v>
      </c>
    </row>
    <row r="16" spans="1:14" x14ac:dyDescent="0.2">
      <c r="A16" s="980" t="s">
        <v>912</v>
      </c>
      <c r="B16" s="921">
        <f>+'14'!$C110*SC!B$101</f>
        <v>3595.3707331609862</v>
      </c>
      <c r="C16" s="921">
        <f>+'14'!$C110*SC!C$101</f>
        <v>42436.549186657307</v>
      </c>
      <c r="D16" s="921">
        <f>+'14'!$C110*SC!D$101</f>
        <v>76343.489670115363</v>
      </c>
      <c r="E16" s="921">
        <f>+'14'!$C110*SC!E$101</f>
        <v>276.29478287932164</v>
      </c>
      <c r="F16" s="921">
        <f>+'14'!$C110*SC!F$101</f>
        <v>53576.77567552324</v>
      </c>
      <c r="G16" s="921">
        <f>+'14'!$C110*SC!G$101</f>
        <v>4357.5017891643001</v>
      </c>
      <c r="H16" s="921">
        <f>+'14'!$C110*SC!H$101</f>
        <v>6434.2327381075975</v>
      </c>
      <c r="I16" s="921">
        <f>+'14'!$C110*SC!I$101</f>
        <v>774.94000897510887</v>
      </c>
      <c r="J16" s="921">
        <f>+'14'!$C110*SC!J$101</f>
        <v>17025.003819655354</v>
      </c>
      <c r="K16" s="921">
        <f>+'14'!$C110*SC!K$101</f>
        <v>137.51801631603848</v>
      </c>
      <c r="L16" s="921">
        <f>+'14'!$C110*SC!L$101</f>
        <v>1261.8266651074648</v>
      </c>
      <c r="M16" s="921">
        <f>+'14'!$C110*SC!R$101</f>
        <v>0</v>
      </c>
      <c r="N16" s="1014">
        <f t="shared" si="0"/>
        <v>206219.50308566203</v>
      </c>
    </row>
    <row r="17" spans="1:14" x14ac:dyDescent="0.2">
      <c r="A17" s="981" t="s">
        <v>922</v>
      </c>
      <c r="B17" s="921">
        <f>+'14'!$C111*SC!B$101</f>
        <v>0</v>
      </c>
      <c r="C17" s="921">
        <f>+'14'!$C111*SC!C$101</f>
        <v>0</v>
      </c>
      <c r="D17" s="921">
        <f>+'14'!$C111*SC!D$101</f>
        <v>0</v>
      </c>
      <c r="E17" s="921">
        <f>+'14'!$C111*SC!E$101</f>
        <v>0</v>
      </c>
      <c r="F17" s="921">
        <f>+'14'!$C111*SC!F$101</f>
        <v>0</v>
      </c>
      <c r="G17" s="921">
        <f>+'14'!$C111*SC!G$101</f>
        <v>0</v>
      </c>
      <c r="H17" s="921">
        <f>+'14'!$C111*SC!H$101</f>
        <v>0</v>
      </c>
      <c r="I17" s="921">
        <f>+'14'!$C111*SC!I$101</f>
        <v>0</v>
      </c>
      <c r="J17" s="921">
        <f>+'14'!$C111*SC!J$101</f>
        <v>0</v>
      </c>
      <c r="K17" s="921">
        <f>+'14'!$C111*SC!K$101</f>
        <v>0</v>
      </c>
      <c r="L17" s="921">
        <f>+'14'!$C111*SC!L$101</f>
        <v>0</v>
      </c>
      <c r="M17" s="921">
        <f>+'14'!$C111*SC!R$101</f>
        <v>0</v>
      </c>
      <c r="N17" s="1014">
        <f t="shared" si="0"/>
        <v>0</v>
      </c>
    </row>
    <row r="18" spans="1:14" x14ac:dyDescent="0.2">
      <c r="A18" s="981" t="s">
        <v>920</v>
      </c>
      <c r="B18" s="921">
        <f>+'14'!$C112*SC!B$101</f>
        <v>0</v>
      </c>
      <c r="C18" s="921">
        <f>+'14'!$C112*SC!C$101</f>
        <v>0</v>
      </c>
      <c r="D18" s="921">
        <f>+'14'!$C112*SC!D$101</f>
        <v>0</v>
      </c>
      <c r="E18" s="921">
        <f>+'14'!$C112*SC!E$101</f>
        <v>0</v>
      </c>
      <c r="F18" s="921">
        <f>+'14'!$C112*SC!F$101</f>
        <v>0</v>
      </c>
      <c r="G18" s="921">
        <f>+'14'!$C112*SC!G$101</f>
        <v>0</v>
      </c>
      <c r="H18" s="921">
        <f>+'14'!$C112*SC!H$101</f>
        <v>0</v>
      </c>
      <c r="I18" s="921">
        <f>+'14'!$C112*SC!I$101</f>
        <v>0</v>
      </c>
      <c r="J18" s="921">
        <f>+'14'!$C112*SC!J$101</f>
        <v>0</v>
      </c>
      <c r="K18" s="921">
        <f>+'14'!$C112*SC!K$101</f>
        <v>0</v>
      </c>
      <c r="L18" s="921">
        <f>+'14'!$C112*SC!L$101</f>
        <v>0</v>
      </c>
      <c r="M18" s="921">
        <f>+'14'!$C112*SC!R$101</f>
        <v>0</v>
      </c>
      <c r="N18" s="1014">
        <f t="shared" si="0"/>
        <v>0</v>
      </c>
    </row>
    <row r="19" spans="1:14" x14ac:dyDescent="0.2">
      <c r="A19" s="980" t="s">
        <v>924</v>
      </c>
      <c r="B19" s="921">
        <f>+'14'!$C113*SC!B$101</f>
        <v>0</v>
      </c>
      <c r="C19" s="921">
        <f>+'14'!$C113*SC!C$101</f>
        <v>0</v>
      </c>
      <c r="D19" s="921">
        <f>+'14'!$C113*SC!D$101</f>
        <v>0</v>
      </c>
      <c r="E19" s="921">
        <f>+'14'!$C113*SC!E$101</f>
        <v>0</v>
      </c>
      <c r="F19" s="921">
        <f>+'14'!$C113*SC!F$101</f>
        <v>0</v>
      </c>
      <c r="G19" s="921">
        <f>+'14'!$C113*SC!G$101</f>
        <v>0</v>
      </c>
      <c r="H19" s="921">
        <f>+'14'!$C113*SC!H$101</f>
        <v>0</v>
      </c>
      <c r="I19" s="921">
        <f>+'14'!$C113*SC!I$101</f>
        <v>0</v>
      </c>
      <c r="J19" s="921">
        <f>+'14'!$C113*SC!J$101</f>
        <v>0</v>
      </c>
      <c r="K19" s="921">
        <f>+'14'!$C113*SC!K$101</f>
        <v>0</v>
      </c>
      <c r="L19" s="921">
        <f>+'14'!$C113*SC!L$101</f>
        <v>0</v>
      </c>
      <c r="M19" s="921">
        <f>+'14'!$C113*SC!R$101</f>
        <v>0</v>
      </c>
      <c r="N19" s="1014">
        <f t="shared" si="0"/>
        <v>0</v>
      </c>
    </row>
    <row r="20" spans="1:14" x14ac:dyDescent="0.2">
      <c r="A20" s="980" t="s">
        <v>976</v>
      </c>
      <c r="B20" s="921">
        <f>+'14'!$C114*SC!B$101</f>
        <v>0</v>
      </c>
      <c r="C20" s="921">
        <f>+'14'!$C114*SC!C$101</f>
        <v>0</v>
      </c>
      <c r="D20" s="921">
        <f>+'14'!$C114*SC!D$101</f>
        <v>0</v>
      </c>
      <c r="E20" s="921">
        <f>+'14'!$C114*SC!E$101</f>
        <v>0</v>
      </c>
      <c r="F20" s="921">
        <f>+'14'!$C114*SC!F$101</f>
        <v>0</v>
      </c>
      <c r="G20" s="921">
        <f>+'14'!$C114*SC!G$101</f>
        <v>0</v>
      </c>
      <c r="H20" s="921">
        <f>+'14'!$C114*SC!H$101</f>
        <v>0</v>
      </c>
      <c r="I20" s="921">
        <f>+'14'!$C114*SC!I$101</f>
        <v>0</v>
      </c>
      <c r="J20" s="921">
        <f>+'14'!$C114*SC!J$101</f>
        <v>0</v>
      </c>
      <c r="K20" s="921">
        <f>+'14'!$C114*SC!K$101</f>
        <v>0</v>
      </c>
      <c r="L20" s="921">
        <f>+'14'!$C114*SC!L$101</f>
        <v>0</v>
      </c>
      <c r="M20" s="921">
        <f>+'14'!$C114*SC!R$101</f>
        <v>0</v>
      </c>
      <c r="N20" s="1014">
        <f t="shared" si="0"/>
        <v>0</v>
      </c>
    </row>
    <row r="21" spans="1:14" x14ac:dyDescent="0.2">
      <c r="A21" s="1016" t="s">
        <v>975</v>
      </c>
      <c r="B21" s="921">
        <f>+'14'!$C115*SC!B$101</f>
        <v>0</v>
      </c>
      <c r="C21" s="921">
        <f>+'14'!$C115*SC!C$101</f>
        <v>0</v>
      </c>
      <c r="D21" s="921">
        <f>+'14'!$C115*SC!D$101</f>
        <v>0</v>
      </c>
      <c r="E21" s="921">
        <f>+'14'!$C115*SC!E$101</f>
        <v>0</v>
      </c>
      <c r="F21" s="921">
        <f>+'14'!$C115*SC!F$101</f>
        <v>0</v>
      </c>
      <c r="G21" s="921">
        <f>+'14'!$C115*SC!G$101</f>
        <v>0</v>
      </c>
      <c r="H21" s="921">
        <f>+'14'!$C115*SC!H$101</f>
        <v>0</v>
      </c>
      <c r="I21" s="921">
        <f>+'14'!$C115*SC!I$101</f>
        <v>0</v>
      </c>
      <c r="J21" s="921">
        <f>+'14'!$C115*SC!J$101</f>
        <v>0</v>
      </c>
      <c r="K21" s="921">
        <f>+'14'!$C115*SC!K$101</f>
        <v>0</v>
      </c>
      <c r="L21" s="921">
        <f>+'14'!$C115*SC!L$101</f>
        <v>0</v>
      </c>
      <c r="M21" s="921">
        <f>+'14'!$C115*SC!R$101</f>
        <v>0</v>
      </c>
      <c r="N21" s="1014">
        <f t="shared" si="0"/>
        <v>0</v>
      </c>
    </row>
    <row r="22" spans="1:14" x14ac:dyDescent="0.2">
      <c r="A22" s="1015" t="s">
        <v>974</v>
      </c>
      <c r="B22" s="921">
        <f>+'14'!$C116*SC!B$101</f>
        <v>1061.5992236023706</v>
      </c>
      <c r="C22" s="921">
        <f>+'14'!$C116*SC!C$101</f>
        <v>12530.170325248073</v>
      </c>
      <c r="D22" s="921">
        <f>+'14'!$C116*SC!D$101</f>
        <v>22541.817068649183</v>
      </c>
      <c r="E22" s="921">
        <f>+'14'!$C116*SC!E$101</f>
        <v>81.581107696283837</v>
      </c>
      <c r="F22" s="921">
        <f>+'14'!$C116*SC!F$101</f>
        <v>15819.526741891381</v>
      </c>
      <c r="G22" s="921">
        <f>+'14'!$C116*SC!G$101</f>
        <v>1286.6324113829935</v>
      </c>
      <c r="H22" s="921">
        <f>+'14'!$C116*SC!H$101</f>
        <v>1899.8253549354165</v>
      </c>
      <c r="I22" s="921">
        <f>+'14'!$C116*SC!I$101</f>
        <v>228.8152663308542</v>
      </c>
      <c r="J22" s="921">
        <f>+'14'!$C116*SC!J$101</f>
        <v>5026.9449740120153</v>
      </c>
      <c r="K22" s="921">
        <f>+'14'!$C116*SC!K$101</f>
        <v>40.604719286929729</v>
      </c>
      <c r="L22" s="921">
        <f>+'14'!$C116*SC!L$101</f>
        <v>372.57749128450536</v>
      </c>
      <c r="M22" s="921">
        <f>+'14'!$C116*SC!R$101</f>
        <v>0</v>
      </c>
      <c r="N22" s="1014">
        <f t="shared" si="0"/>
        <v>60890.094684320014</v>
      </c>
    </row>
    <row r="23" spans="1:14" x14ac:dyDescent="0.2">
      <c r="A23" s="1013" t="s">
        <v>355</v>
      </c>
      <c r="B23" s="1012">
        <f t="shared" ref="B23:M23" si="1">SUM(B9:B22)</f>
        <v>4850.162985552719</v>
      </c>
      <c r="C23" s="1012">
        <f t="shared" si="1"/>
        <v>57246.997702168985</v>
      </c>
      <c r="D23" s="1012">
        <f t="shared" si="1"/>
        <v>102987.53460130039</v>
      </c>
      <c r="E23" s="1012">
        <f t="shared" si="1"/>
        <v>372.72226662546171</v>
      </c>
      <c r="F23" s="1012">
        <f t="shared" si="1"/>
        <v>72275.187609991815</v>
      </c>
      <c r="G23" s="1012">
        <f t="shared" si="1"/>
        <v>5878.2794476115887</v>
      </c>
      <c r="H23" s="1012">
        <f t="shared" si="1"/>
        <v>8679.7940415352605</v>
      </c>
      <c r="I23" s="1012">
        <f t="shared" si="1"/>
        <v>1045.3957676432669</v>
      </c>
      <c r="J23" s="1012">
        <f t="shared" si="1"/>
        <v>22966.767402700752</v>
      </c>
      <c r="K23" s="1012">
        <f t="shared" si="1"/>
        <v>185.51210489391826</v>
      </c>
      <c r="L23" s="1012">
        <f t="shared" si="1"/>
        <v>1702.2069320531514</v>
      </c>
      <c r="M23" s="1012">
        <f t="shared" si="1"/>
        <v>0</v>
      </c>
      <c r="N23" s="1011">
        <f t="shared" si="0"/>
        <v>278190.56086207728</v>
      </c>
    </row>
    <row r="25" spans="1:14" x14ac:dyDescent="0.2">
      <c r="A25" s="946"/>
    </row>
    <row r="26" spans="1:14" x14ac:dyDescent="0.2">
      <c r="A26" s="945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showGridLines="0" view="pageBreakPreview" zoomScale="75" zoomScaleNormal="75" workbookViewId="0">
      <selection activeCell="A22" sqref="A22"/>
    </sheetView>
  </sheetViews>
  <sheetFormatPr defaultColWidth="9.140625" defaultRowHeight="12.75" x14ac:dyDescent="0.2"/>
  <cols>
    <col min="1" max="1" width="36.140625" style="428" customWidth="1"/>
    <col min="2" max="2" width="30.85546875" style="428" customWidth="1"/>
    <col min="3" max="3" width="9.140625" style="428"/>
    <col min="4" max="4" width="15" style="428" customWidth="1"/>
    <col min="5" max="16384" width="9.140625" style="428"/>
  </cols>
  <sheetData>
    <row r="1" spans="1:3" x14ac:dyDescent="0.2">
      <c r="C1" s="1028" t="str">
        <f>+RELACION!C65</f>
        <v>COES/D/DO/STR-INF-016-2013 Revisión 1</v>
      </c>
    </row>
    <row r="3" spans="1:3" x14ac:dyDescent="0.2">
      <c r="A3" s="2417" t="s">
        <v>1349</v>
      </c>
      <c r="B3" s="2417"/>
    </row>
    <row r="4" spans="1:3" ht="13.5" thickBot="1" x14ac:dyDescent="0.25">
      <c r="A4" s="1027"/>
    </row>
    <row r="5" spans="1:3" x14ac:dyDescent="0.2">
      <c r="A5" s="1155"/>
      <c r="B5" s="1156" t="s">
        <v>989</v>
      </c>
    </row>
    <row r="6" spans="1:3" x14ac:dyDescent="0.2">
      <c r="A6" s="1157" t="s">
        <v>837</v>
      </c>
      <c r="B6" s="1158" t="s">
        <v>988</v>
      </c>
    </row>
    <row r="7" spans="1:3" ht="13.5" thickBot="1" x14ac:dyDescent="0.25">
      <c r="A7" s="1159"/>
      <c r="B7" s="1160"/>
    </row>
    <row r="8" spans="1:3" x14ac:dyDescent="0.2">
      <c r="A8" s="1161" t="s">
        <v>12</v>
      </c>
      <c r="B8" s="1166">
        <f>+IF(ISERROR(HLOOKUP(A8,SC!$B$100:$I$101,2,FALSE)),0,HLOOKUP(A8,SC!$B$100:$I$101,2,FALSE))*100</f>
        <v>1.7434678482701496</v>
      </c>
    </row>
    <row r="9" spans="1:3" x14ac:dyDescent="0.2">
      <c r="A9" s="1162" t="s">
        <v>39</v>
      </c>
      <c r="B9" s="1534">
        <f>+IF(ISERROR(HLOOKUP(A9,SC!$B$100:$L$101,2,FALSE)),0,HLOOKUP(A9,SC!$B$100:$L$101,2,FALSE))*100</f>
        <v>20.578339367363078</v>
      </c>
    </row>
    <row r="10" spans="1:3" x14ac:dyDescent="0.2">
      <c r="A10" s="1162" t="s">
        <v>98</v>
      </c>
      <c r="B10" s="1534">
        <f>+IF(ISERROR(HLOOKUP(A10,SC!$B$100:$L$101,2,FALSE)),0,HLOOKUP(A10,SC!$B$100:$L$101,2,FALSE))*100</f>
        <v>0</v>
      </c>
    </row>
    <row r="11" spans="1:3" x14ac:dyDescent="0.2">
      <c r="A11" s="1162" t="s">
        <v>131</v>
      </c>
      <c r="B11" s="1534">
        <f>+IF(ISERROR(HLOOKUP(A11,SC!$B$100:$L$101,2,FALSE)),0,HLOOKUP(A11,SC!$B$100:$L$101,2,FALSE))*100</f>
        <v>37.020499287306905</v>
      </c>
    </row>
    <row r="12" spans="1:3" x14ac:dyDescent="0.2">
      <c r="A12" s="1162" t="s">
        <v>420</v>
      </c>
      <c r="B12" s="1534">
        <f>+IF(ISERROR(HLOOKUP(A12,SC!$B$100:$L$101,2,FALSE)),0,HLOOKUP(A12,SC!$B$100:$L$101,2,FALSE))*100</f>
        <v>0</v>
      </c>
    </row>
    <row r="13" spans="1:3" x14ac:dyDescent="0.2">
      <c r="A13" s="1162" t="s">
        <v>217</v>
      </c>
      <c r="B13" s="1534">
        <f>+IF(ISERROR(HLOOKUP(A13,SC!$B$100:$L$101,2,FALSE)),0,HLOOKUP(A13,SC!$B$100:$L$101,2,FALSE))*100</f>
        <v>0</v>
      </c>
    </row>
    <row r="14" spans="1:3" x14ac:dyDescent="0.2">
      <c r="A14" s="1162" t="s">
        <v>91</v>
      </c>
      <c r="B14" s="1534">
        <f>+IF(ISERROR(HLOOKUP(A14,SC!$B$100:$L$101,2,FALSE)),0,HLOOKUP(A14,SC!$B$100:$L$101,2,FALSE))*100</f>
        <v>0</v>
      </c>
    </row>
    <row r="15" spans="1:3" x14ac:dyDescent="0.2">
      <c r="A15" s="1163" t="s">
        <v>169</v>
      </c>
      <c r="B15" s="1534">
        <f>+IF(ISERROR(HLOOKUP(A15,SC!$B$100:$L$101,2,FALSE)),0,HLOOKUP(A15,SC!$B$100:$L$101,2,FALSE))*100</f>
        <v>0</v>
      </c>
    </row>
    <row r="16" spans="1:3" x14ac:dyDescent="0.2">
      <c r="A16" s="1162" t="s">
        <v>182</v>
      </c>
      <c r="B16" s="1534">
        <f>+IF(ISERROR(HLOOKUP(A16,SC!$B$100:$L$101,2,FALSE)),0,HLOOKUP(A16,SC!$B$100:$L$101,2,FALSE))*100</f>
        <v>0</v>
      </c>
    </row>
    <row r="17" spans="1:2" x14ac:dyDescent="0.2">
      <c r="A17" s="1162" t="s">
        <v>201</v>
      </c>
      <c r="B17" s="1534">
        <f>+IF(ISERROR(HLOOKUP(A17,SC!$B$100:$L$101,2,FALSE)),0,HLOOKUP(A17,SC!$B$100:$L$101,2,FALSE))*100</f>
        <v>0</v>
      </c>
    </row>
    <row r="18" spans="1:2" x14ac:dyDescent="0.2">
      <c r="A18" s="1162" t="s">
        <v>210</v>
      </c>
      <c r="B18" s="1534">
        <f>+IF(ISERROR(HLOOKUP(A18,SC!$B$100:$L$101,2,FALSE)),0,HLOOKUP(A18,SC!$B$100:$L$101,2,FALSE))*100</f>
        <v>0.13398091778184087</v>
      </c>
    </row>
    <row r="19" spans="1:2" x14ac:dyDescent="0.2">
      <c r="A19" s="1162" t="s">
        <v>299</v>
      </c>
      <c r="B19" s="1534">
        <f>+IF(ISERROR(HLOOKUP(A19,SC!$B$100:$L$101,2,FALSE)),0,HLOOKUP(A19,SC!$B$100:$L$101,2,FALSE))*100</f>
        <v>0</v>
      </c>
    </row>
    <row r="20" spans="1:2" x14ac:dyDescent="0.2">
      <c r="A20" s="1162" t="s">
        <v>255</v>
      </c>
      <c r="B20" s="1534">
        <f>+IF(ISERROR(HLOOKUP(A20,SC!$B$100:$L$101,2,FALSE)),0,HLOOKUP(A20,SC!$B$100:$L$101,2,FALSE))*100</f>
        <v>0</v>
      </c>
    </row>
    <row r="21" spans="1:2" x14ac:dyDescent="0.2">
      <c r="A21" s="1162" t="s">
        <v>266</v>
      </c>
      <c r="B21" s="1534">
        <f>+IF(ISERROR(HLOOKUP(A21,SC!$B$100:$L$101,2,FALSE)),0,HLOOKUP(A21,SC!$B$100:$L$101,2,FALSE))*100</f>
        <v>25.980460079601613</v>
      </c>
    </row>
    <row r="22" spans="1:2" x14ac:dyDescent="0.2">
      <c r="A22" s="1162" t="s">
        <v>348</v>
      </c>
      <c r="B22" s="1534">
        <f>+IF(ISERROR(HLOOKUP(A22,SC!$B$100:$L$101,2,FALSE)),0,HLOOKUP(A22,SC!$B$100:$L$101,2,FALSE))*100</f>
        <v>0</v>
      </c>
    </row>
    <row r="23" spans="1:2" x14ac:dyDescent="0.2">
      <c r="A23" s="1162" t="s">
        <v>138</v>
      </c>
      <c r="B23" s="1534">
        <f>+IF(ISERROR(HLOOKUP(A23,SC!$B$100:$L$101,2,FALSE)),0,HLOOKUP(A23,SC!$B$100:$L$101,2,FALSE))*100</f>
        <v>2.1130405824681997</v>
      </c>
    </row>
    <row r="24" spans="1:2" x14ac:dyDescent="0.2">
      <c r="A24" s="1162" t="s">
        <v>297</v>
      </c>
      <c r="B24" s="1534">
        <f>+IF(ISERROR(HLOOKUP(A24,SC!$B$100:$L$101,2,FALSE)),0,HLOOKUP(A24,SC!$B$100:$L$101,2,FALSE))*100</f>
        <v>3.1200893425850538</v>
      </c>
    </row>
    <row r="25" spans="1:2" x14ac:dyDescent="0.2">
      <c r="A25" s="1162" t="s">
        <v>349</v>
      </c>
      <c r="B25" s="1534">
        <f>+IF(ISERROR(HLOOKUP(A25,SC!$B$100:$L$101,2,FALSE)),0,HLOOKUP(A25,SC!$B$100:$L$101,2,FALSE))*100</f>
        <v>0</v>
      </c>
    </row>
    <row r="26" spans="1:2" x14ac:dyDescent="0.2">
      <c r="A26" s="1162" t="s">
        <v>328</v>
      </c>
      <c r="B26" s="1534">
        <f>+IF(ISERROR(HLOOKUP(A26,SC!$B$100:$L$101,2,FALSE)),0,HLOOKUP(A26,SC!$B$100:$L$101,2,FALSE))*100</f>
        <v>0</v>
      </c>
    </row>
    <row r="27" spans="1:2" x14ac:dyDescent="0.2">
      <c r="A27" s="1162" t="s">
        <v>350</v>
      </c>
      <c r="B27" s="1534">
        <f>+IF(ISERROR(HLOOKUP(A27,SC!$B$100:$L$101,2,FALSE)),0,HLOOKUP(A27,SC!$B$100:$L$101,2,FALSE))*100</f>
        <v>0</v>
      </c>
    </row>
    <row r="28" spans="1:2" x14ac:dyDescent="0.2">
      <c r="A28" s="1162" t="s">
        <v>351</v>
      </c>
      <c r="B28" s="1534">
        <f>+IF(ISERROR(HLOOKUP(A28,SC!$B$100:$L$101,2,FALSE)),0,HLOOKUP(A28,SC!$B$100:$L$101,2,FALSE))*100</f>
        <v>0</v>
      </c>
    </row>
    <row r="29" spans="1:2" x14ac:dyDescent="0.2">
      <c r="A29" s="1162" t="s">
        <v>352</v>
      </c>
      <c r="B29" s="1534">
        <f>+IF(ISERROR(HLOOKUP(A29,SC!$B$100:$L$101,2,FALSE)),0,HLOOKUP(A29,SC!$B$100:$L$101,2,FALSE))*100</f>
        <v>0</v>
      </c>
    </row>
    <row r="30" spans="1:2" x14ac:dyDescent="0.2">
      <c r="A30" s="1162" t="s">
        <v>353</v>
      </c>
      <c r="B30" s="1534">
        <f>+IF(ISERROR(HLOOKUP(A30,SC!$B$100:$L$101,2,FALSE)),0,HLOOKUP(A30,SC!$B$100:$L$101,2,FALSE))*100</f>
        <v>0</v>
      </c>
    </row>
    <row r="31" spans="1:2" x14ac:dyDescent="0.2">
      <c r="A31" s="1162" t="s">
        <v>336</v>
      </c>
      <c r="B31" s="1534">
        <f>+IF(ISERROR(HLOOKUP(A31,SC!$B$100:$L$101,2,FALSE)),0,HLOOKUP(A31,SC!$B$100:$L$101,2,FALSE))*100</f>
        <v>0</v>
      </c>
    </row>
    <row r="32" spans="1:2" x14ac:dyDescent="0.2">
      <c r="A32" s="1162" t="s">
        <v>354</v>
      </c>
      <c r="B32" s="1534">
        <f>+IF(ISERROR(HLOOKUP(A32,SC!$B$100:$L$101,2,FALSE)),0,HLOOKUP(A32,SC!$B$100:$L$101,2,FALSE))*100</f>
        <v>0.37578405406844795</v>
      </c>
    </row>
    <row r="33" spans="1:2" x14ac:dyDescent="0.2">
      <c r="A33" s="1162" t="s">
        <v>1363</v>
      </c>
      <c r="B33" s="1534">
        <f>+IF(ISERROR(HLOOKUP(A33,SC!$B$100:$L$101,2,FALSE)),0,HLOOKUP(A33,SC!$B$100:$L$101,2,FALSE))*100</f>
        <v>0</v>
      </c>
    </row>
    <row r="34" spans="1:2" x14ac:dyDescent="0.2">
      <c r="A34" s="1162" t="s">
        <v>1433</v>
      </c>
      <c r="B34" s="1534">
        <f>+IF(ISERROR(HLOOKUP(A34,SC!$B$100:$L$101,2,FALSE)),0,HLOOKUP(A34,SC!$B$100:$L$101,2,FALSE))*100</f>
        <v>0.61188522240949805</v>
      </c>
    </row>
    <row r="35" spans="1:2" x14ac:dyDescent="0.2">
      <c r="A35" s="1162" t="s">
        <v>1651</v>
      </c>
      <c r="B35" s="1534">
        <f>+IF(ISERROR(HLOOKUP(A35,SC!$B$100:$L$101,2,FALSE)),0,HLOOKUP(A35,SC!$B$100:$L$101,2,FALSE))*100</f>
        <v>8.2557680359569563</v>
      </c>
    </row>
    <row r="36" spans="1:2" x14ac:dyDescent="0.2">
      <c r="A36" s="1162" t="s">
        <v>1667</v>
      </c>
      <c r="B36" s="1534">
        <f>+IF(ISERROR(HLOOKUP(A36,SC!$B$100:$L$101,2,FALSE)),0,HLOOKUP(A36,SC!$B$100:$L$101,2,FALSE))*100</f>
        <v>0</v>
      </c>
    </row>
    <row r="37" spans="1:2" x14ac:dyDescent="0.2">
      <c r="A37" s="1162" t="s">
        <v>1668</v>
      </c>
      <c r="B37" s="1534">
        <f>+IF(ISERROR(HLOOKUP(A37,SC!$B$100:$L$101,2,FALSE)),0,HLOOKUP(A37,SC!$B$100:$L$101,2,FALSE))*100</f>
        <v>0</v>
      </c>
    </row>
    <row r="38" spans="1:2" x14ac:dyDescent="0.2">
      <c r="A38" s="1162" t="s">
        <v>1669</v>
      </c>
      <c r="B38" s="1534">
        <f>+IF(ISERROR(HLOOKUP(A38,SC!$B$100:$L$101,2,FALSE)),0,HLOOKUP(A38,SC!$B$100:$L$101,2,FALSE))*100</f>
        <v>0</v>
      </c>
    </row>
    <row r="39" spans="1:2" ht="13.5" thickBot="1" x14ac:dyDescent="0.25">
      <c r="A39" s="1162" t="s">
        <v>1696</v>
      </c>
      <c r="B39" s="1534">
        <f>+IF(ISERROR(HLOOKUP(A39,SC!$B$100:$I$101,2,FALSE)),0,HLOOKUP(A39,SC!$B$100:$I$101,2,FALSE))*100</f>
        <v>0</v>
      </c>
    </row>
    <row r="40" spans="1:2" ht="13.5" thickBot="1" x14ac:dyDescent="0.25">
      <c r="A40" s="1164" t="s">
        <v>355</v>
      </c>
      <c r="B40" s="1165">
        <f>SUM(B8:B38)</f>
        <v>99.933314737811742</v>
      </c>
    </row>
    <row r="42" spans="1:2" ht="13.5" x14ac:dyDescent="0.25">
      <c r="A42" s="1026" t="s">
        <v>768</v>
      </c>
    </row>
    <row r="43" spans="1:2" ht="13.5" x14ac:dyDescent="0.25">
      <c r="A43" s="1025" t="s">
        <v>1853</v>
      </c>
    </row>
    <row r="44" spans="1:2" x14ac:dyDescent="0.2">
      <c r="A44" s="1024" t="s">
        <v>1854</v>
      </c>
    </row>
    <row r="45" spans="1:2" x14ac:dyDescent="0.2">
      <c r="A45" s="1024"/>
    </row>
    <row r="46" spans="1:2" x14ac:dyDescent="0.2">
      <c r="A46" s="1024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topLeftCell="A84" zoomScale="75" zoomScaleNormal="75" workbookViewId="0">
      <selection activeCell="K99" sqref="K99"/>
    </sheetView>
  </sheetViews>
  <sheetFormatPr defaultRowHeight="12.75" x14ac:dyDescent="0.2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3" customWidth="1"/>
    <col min="6" max="6" width="12" style="3" customWidth="1"/>
    <col min="7" max="7" width="14.5703125" style="3" customWidth="1"/>
    <col min="8" max="8" width="18.7109375" style="1365" customWidth="1"/>
    <col min="9" max="9" width="17.42578125" customWidth="1"/>
    <col min="10" max="10" width="9.5703125" style="69" customWidth="1"/>
    <col min="11" max="11" width="11" style="69" customWidth="1"/>
    <col min="12" max="12" width="9.5703125" style="69" customWidth="1"/>
    <col min="13" max="13" width="10.7109375" style="69" customWidth="1"/>
    <col min="14" max="14" width="13.5703125" style="69" customWidth="1"/>
    <col min="15" max="15" width="9.85546875" style="69" customWidth="1"/>
    <col min="16" max="16" width="12.42578125" style="69" customWidth="1"/>
    <col min="17" max="17" width="9.140625" style="69"/>
    <col min="18" max="18" width="10.28515625" style="69" customWidth="1"/>
    <col min="19" max="22" width="9.140625" style="69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 x14ac:dyDescent="0.2">
      <c r="B1" t="str">
        <f>+RELACION!C68</f>
        <v xml:space="preserve"> 30 de enero de 2013 20:00 h</v>
      </c>
      <c r="K1" s="75"/>
    </row>
    <row r="2" spans="1:22" x14ac:dyDescent="0.2">
      <c r="B2" s="76" t="s">
        <v>379</v>
      </c>
      <c r="C2" s="3"/>
      <c r="D2" s="3"/>
    </row>
    <row r="3" spans="1:22" x14ac:dyDescent="0.2">
      <c r="B3" s="77" t="s">
        <v>380</v>
      </c>
      <c r="C3" s="78" t="s">
        <v>381</v>
      </c>
      <c r="D3" s="79" t="s">
        <v>383</v>
      </c>
      <c r="E3" s="80" t="s">
        <v>384</v>
      </c>
      <c r="F3" s="81" t="s">
        <v>385</v>
      </c>
      <c r="G3" s="82" t="s">
        <v>386</v>
      </c>
      <c r="V3"/>
    </row>
    <row r="4" spans="1:22" x14ac:dyDescent="0.2">
      <c r="A4" t="s">
        <v>109</v>
      </c>
      <c r="B4" s="83" t="s">
        <v>109</v>
      </c>
      <c r="C4" s="84" t="s">
        <v>111</v>
      </c>
      <c r="D4" s="1548">
        <v>28.07</v>
      </c>
      <c r="E4" s="1729">
        <v>17.489999999999998</v>
      </c>
      <c r="F4" s="1827">
        <v>0</v>
      </c>
      <c r="G4" s="85" t="s">
        <v>217</v>
      </c>
      <c r="H4" s="1419"/>
      <c r="I4" s="221"/>
      <c r="V4"/>
    </row>
    <row r="5" spans="1:22" x14ac:dyDescent="0.2">
      <c r="A5" t="s">
        <v>109</v>
      </c>
      <c r="B5" s="86" t="s">
        <v>109</v>
      </c>
      <c r="C5" s="87" t="s">
        <v>209</v>
      </c>
      <c r="D5" s="1548">
        <v>28.07</v>
      </c>
      <c r="E5" s="1728">
        <v>17.489999999999998</v>
      </c>
      <c r="F5" s="1828">
        <v>0</v>
      </c>
      <c r="G5" s="88" t="s">
        <v>217</v>
      </c>
      <c r="H5" s="1419"/>
      <c r="I5" s="221"/>
      <c r="V5"/>
    </row>
    <row r="6" spans="1:22" x14ac:dyDescent="0.2">
      <c r="A6" t="s">
        <v>109</v>
      </c>
      <c r="B6" s="86" t="s">
        <v>109</v>
      </c>
      <c r="C6" s="87" t="s">
        <v>207</v>
      </c>
      <c r="D6" s="1548">
        <v>28.23</v>
      </c>
      <c r="E6" s="1728">
        <v>17.59</v>
      </c>
      <c r="F6" s="1828">
        <v>0</v>
      </c>
      <c r="G6" s="88" t="s">
        <v>217</v>
      </c>
      <c r="H6" s="1419"/>
      <c r="I6" s="221"/>
      <c r="V6"/>
    </row>
    <row r="7" spans="1:22" x14ac:dyDescent="0.2">
      <c r="A7" t="s">
        <v>109</v>
      </c>
      <c r="B7" s="86" t="s">
        <v>109</v>
      </c>
      <c r="C7" s="87" t="s">
        <v>208</v>
      </c>
      <c r="D7" s="1548">
        <v>28.23</v>
      </c>
      <c r="E7" s="1728">
        <v>17.59</v>
      </c>
      <c r="F7" s="1828">
        <v>0</v>
      </c>
      <c r="G7" s="88" t="s">
        <v>217</v>
      </c>
      <c r="H7" s="1419"/>
      <c r="I7" s="221"/>
      <c r="V7"/>
    </row>
    <row r="8" spans="1:22" x14ac:dyDescent="0.2">
      <c r="A8" t="s">
        <v>109</v>
      </c>
      <c r="B8" s="86" t="s">
        <v>109</v>
      </c>
      <c r="C8" s="87" t="s">
        <v>167</v>
      </c>
      <c r="D8" s="1548">
        <v>28.07</v>
      </c>
      <c r="E8" s="1728">
        <v>17.489999999999998</v>
      </c>
      <c r="F8" s="1829">
        <v>0</v>
      </c>
      <c r="G8" s="88" t="s">
        <v>217</v>
      </c>
      <c r="H8" s="1419"/>
      <c r="I8" s="221"/>
      <c r="V8"/>
    </row>
    <row r="9" spans="1:22" x14ac:dyDescent="0.2">
      <c r="A9" t="s">
        <v>109</v>
      </c>
      <c r="B9" s="86" t="s">
        <v>109</v>
      </c>
      <c r="C9" s="87" t="s">
        <v>206</v>
      </c>
      <c r="D9" s="1548">
        <v>28.23</v>
      </c>
      <c r="E9" s="1728">
        <v>17.59</v>
      </c>
      <c r="F9" s="1829">
        <v>0</v>
      </c>
      <c r="G9" s="88" t="s">
        <v>217</v>
      </c>
      <c r="H9" s="1419"/>
      <c r="I9" s="221"/>
      <c r="V9"/>
    </row>
    <row r="10" spans="1:22" x14ac:dyDescent="0.2">
      <c r="A10" t="s">
        <v>109</v>
      </c>
      <c r="B10" s="86" t="s">
        <v>109</v>
      </c>
      <c r="C10" s="87" t="s">
        <v>110</v>
      </c>
      <c r="D10" s="1548">
        <v>28.23</v>
      </c>
      <c r="E10" s="1728">
        <v>17.59</v>
      </c>
      <c r="F10" s="1830">
        <v>0</v>
      </c>
      <c r="G10" s="89" t="s">
        <v>217</v>
      </c>
      <c r="H10" s="1419"/>
      <c r="I10" s="221"/>
      <c r="V10"/>
    </row>
    <row r="11" spans="1:22" x14ac:dyDescent="0.2">
      <c r="A11" t="s">
        <v>109</v>
      </c>
      <c r="B11" s="86" t="s">
        <v>109</v>
      </c>
      <c r="C11" s="1412" t="s">
        <v>1400</v>
      </c>
      <c r="D11" s="1410">
        <v>27.970000000000002</v>
      </c>
      <c r="E11" s="1813">
        <v>17.59</v>
      </c>
      <c r="F11" s="1830">
        <v>0</v>
      </c>
      <c r="G11" s="89" t="s">
        <v>217</v>
      </c>
      <c r="H11" s="1419"/>
      <c r="I11" s="221"/>
      <c r="V11"/>
    </row>
    <row r="12" spans="1:22" x14ac:dyDescent="0.2">
      <c r="A12" t="s">
        <v>247</v>
      </c>
      <c r="B12" s="83" t="s">
        <v>247</v>
      </c>
      <c r="C12" s="84" t="s">
        <v>253</v>
      </c>
      <c r="D12" s="1734">
        <v>27.47</v>
      </c>
      <c r="E12" s="1735">
        <v>17.12</v>
      </c>
      <c r="F12" s="1831">
        <v>0</v>
      </c>
      <c r="G12" s="88" t="s">
        <v>217</v>
      </c>
      <c r="H12" s="1419"/>
      <c r="I12" s="221"/>
      <c r="V12"/>
    </row>
    <row r="13" spans="1:22" x14ac:dyDescent="0.2">
      <c r="A13" t="s">
        <v>247</v>
      </c>
      <c r="B13" s="90" t="s">
        <v>247</v>
      </c>
      <c r="C13" s="87" t="s">
        <v>252</v>
      </c>
      <c r="D13" s="1548">
        <v>28.13</v>
      </c>
      <c r="E13" s="1727">
        <v>17.53</v>
      </c>
      <c r="F13" s="1819">
        <v>0</v>
      </c>
      <c r="G13" s="88" t="s">
        <v>217</v>
      </c>
      <c r="H13" s="1419"/>
      <c r="I13" s="221"/>
      <c r="V13"/>
    </row>
    <row r="14" spans="1:22" x14ac:dyDescent="0.2">
      <c r="A14" t="s">
        <v>247</v>
      </c>
      <c r="B14" s="92" t="s">
        <v>247</v>
      </c>
      <c r="C14" s="93" t="s">
        <v>248</v>
      </c>
      <c r="D14" s="1736">
        <v>27.47</v>
      </c>
      <c r="E14" s="1737">
        <v>17.12</v>
      </c>
      <c r="F14" s="1747">
        <v>0</v>
      </c>
      <c r="G14" s="88" t="s">
        <v>217</v>
      </c>
      <c r="H14" s="1419"/>
      <c r="I14" s="221"/>
      <c r="V14"/>
    </row>
    <row r="15" spans="1:22" x14ac:dyDescent="0.2">
      <c r="A15" t="s">
        <v>59</v>
      </c>
      <c r="B15" s="86" t="s">
        <v>59</v>
      </c>
      <c r="C15" s="87" t="s">
        <v>211</v>
      </c>
      <c r="D15" s="1548">
        <v>27.47</v>
      </c>
      <c r="E15" s="1730">
        <v>17.12</v>
      </c>
      <c r="F15" s="1832">
        <v>0</v>
      </c>
      <c r="G15" s="87" t="s">
        <v>217</v>
      </c>
      <c r="H15" s="1419"/>
      <c r="I15" s="221"/>
      <c r="V15"/>
    </row>
    <row r="16" spans="1:22" x14ac:dyDescent="0.2">
      <c r="A16" t="s">
        <v>59</v>
      </c>
      <c r="B16" s="86" t="s">
        <v>59</v>
      </c>
      <c r="C16" s="87" t="s">
        <v>212</v>
      </c>
      <c r="D16" s="1548">
        <v>27.58</v>
      </c>
      <c r="E16" s="1730">
        <v>17.190000000000001</v>
      </c>
      <c r="F16" s="1832">
        <v>0</v>
      </c>
      <c r="G16" s="87" t="s">
        <v>217</v>
      </c>
      <c r="H16" s="1419"/>
      <c r="I16" s="221"/>
      <c r="V16"/>
    </row>
    <row r="17" spans="1:22" x14ac:dyDescent="0.2">
      <c r="A17" t="s">
        <v>59</v>
      </c>
      <c r="B17" s="86" t="s">
        <v>59</v>
      </c>
      <c r="C17" s="87" t="s">
        <v>445</v>
      </c>
      <c r="D17" s="1548">
        <v>28.11</v>
      </c>
      <c r="E17" s="1730">
        <v>17.52</v>
      </c>
      <c r="F17" s="1833">
        <v>0</v>
      </c>
      <c r="G17" s="87" t="s">
        <v>217</v>
      </c>
      <c r="H17" s="1419"/>
      <c r="I17" s="221"/>
      <c r="V17"/>
    </row>
    <row r="18" spans="1:22" x14ac:dyDescent="0.2">
      <c r="A18" t="s">
        <v>59</v>
      </c>
      <c r="B18" s="86" t="s">
        <v>59</v>
      </c>
      <c r="C18" s="87" t="s">
        <v>60</v>
      </c>
      <c r="D18" s="1548">
        <v>27.47</v>
      </c>
      <c r="E18" s="1730">
        <v>17.12</v>
      </c>
      <c r="F18" s="1832">
        <v>0</v>
      </c>
      <c r="G18" s="87" t="s">
        <v>217</v>
      </c>
      <c r="H18" s="1419"/>
      <c r="I18" s="221"/>
      <c r="V18"/>
    </row>
    <row r="19" spans="1:22" x14ac:dyDescent="0.2">
      <c r="A19" t="s">
        <v>59</v>
      </c>
      <c r="B19" s="86" t="s">
        <v>59</v>
      </c>
      <c r="C19" s="87" t="s">
        <v>214</v>
      </c>
      <c r="D19" s="1548">
        <v>27.6</v>
      </c>
      <c r="E19" s="1730">
        <v>17.2</v>
      </c>
      <c r="F19" s="1832">
        <v>0</v>
      </c>
      <c r="G19" s="87" t="s">
        <v>217</v>
      </c>
      <c r="H19" s="1419"/>
      <c r="I19" s="221"/>
      <c r="V19"/>
    </row>
    <row r="20" spans="1:22" x14ac:dyDescent="0.2">
      <c r="A20" t="s">
        <v>59</v>
      </c>
      <c r="B20" s="86" t="s">
        <v>59</v>
      </c>
      <c r="C20" s="87" t="s">
        <v>67</v>
      </c>
      <c r="D20" s="1548">
        <v>27.47</v>
      </c>
      <c r="E20" s="1730">
        <v>17.12</v>
      </c>
      <c r="F20" s="1833">
        <v>0</v>
      </c>
      <c r="G20" s="87" t="s">
        <v>217</v>
      </c>
      <c r="H20" s="1419"/>
      <c r="I20" s="221"/>
      <c r="V20"/>
    </row>
    <row r="21" spans="1:22" x14ac:dyDescent="0.2">
      <c r="A21" t="s">
        <v>59</v>
      </c>
      <c r="B21" s="86" t="s">
        <v>59</v>
      </c>
      <c r="C21" s="87" t="s">
        <v>68</v>
      </c>
      <c r="D21" s="1548">
        <v>27.97</v>
      </c>
      <c r="E21" s="1730">
        <v>17.43</v>
      </c>
      <c r="F21" s="1833">
        <v>0</v>
      </c>
      <c r="G21" s="87" t="s">
        <v>217</v>
      </c>
      <c r="H21" s="1419"/>
      <c r="I21" s="221"/>
      <c r="V21"/>
    </row>
    <row r="22" spans="1:22" x14ac:dyDescent="0.2">
      <c r="A22" t="s">
        <v>59</v>
      </c>
      <c r="B22" s="86" t="s">
        <v>59</v>
      </c>
      <c r="C22" s="87" t="s">
        <v>107</v>
      </c>
      <c r="D22" s="1548">
        <v>27.97</v>
      </c>
      <c r="E22" s="1730">
        <v>17.43</v>
      </c>
      <c r="F22" s="1832">
        <v>0</v>
      </c>
      <c r="G22" s="87" t="s">
        <v>217</v>
      </c>
      <c r="H22" s="1419"/>
      <c r="I22" s="221"/>
      <c r="V22"/>
    </row>
    <row r="23" spans="1:22" x14ac:dyDescent="0.2">
      <c r="A23" t="s">
        <v>59</v>
      </c>
      <c r="B23" s="86" t="s">
        <v>59</v>
      </c>
      <c r="C23" s="87" t="s">
        <v>213</v>
      </c>
      <c r="D23" s="1548">
        <v>28.11</v>
      </c>
      <c r="E23" s="1730">
        <v>17.52</v>
      </c>
      <c r="F23" s="1832">
        <v>0</v>
      </c>
      <c r="G23" s="87" t="s">
        <v>217</v>
      </c>
      <c r="H23" s="1419"/>
      <c r="I23" s="221"/>
      <c r="V23"/>
    </row>
    <row r="24" spans="1:22" x14ac:dyDescent="0.2">
      <c r="A24" t="s">
        <v>59</v>
      </c>
      <c r="B24" s="86" t="s">
        <v>59</v>
      </c>
      <c r="C24" s="87" t="s">
        <v>105</v>
      </c>
      <c r="D24" s="1548">
        <v>27.87</v>
      </c>
      <c r="E24" s="1547">
        <v>17.37</v>
      </c>
      <c r="F24" s="1833">
        <v>0</v>
      </c>
      <c r="G24" s="87" t="s">
        <v>217</v>
      </c>
      <c r="H24" s="1419"/>
      <c r="I24" s="221"/>
      <c r="V24"/>
    </row>
    <row r="25" spans="1:22" x14ac:dyDescent="0.2">
      <c r="A25" t="s">
        <v>59</v>
      </c>
      <c r="B25" s="90" t="s">
        <v>59</v>
      </c>
      <c r="C25" s="87" t="s">
        <v>103</v>
      </c>
      <c r="D25" s="1548">
        <v>27.58</v>
      </c>
      <c r="E25" s="1730">
        <v>17.190000000000001</v>
      </c>
      <c r="F25" s="1832">
        <v>0</v>
      </c>
      <c r="G25" s="87" t="s">
        <v>217</v>
      </c>
      <c r="H25" s="1419"/>
      <c r="I25" s="221"/>
      <c r="V25"/>
    </row>
    <row r="26" spans="1:22" x14ac:dyDescent="0.2">
      <c r="A26" t="s">
        <v>59</v>
      </c>
      <c r="B26" s="86" t="s">
        <v>59</v>
      </c>
      <c r="C26" s="87" t="s">
        <v>104</v>
      </c>
      <c r="D26" s="1548">
        <v>28.11</v>
      </c>
      <c r="E26" s="1733">
        <v>17.52</v>
      </c>
      <c r="F26" s="1834">
        <v>0</v>
      </c>
      <c r="G26" s="87" t="s">
        <v>217</v>
      </c>
      <c r="H26" s="1419"/>
      <c r="I26" s="221"/>
      <c r="V26"/>
    </row>
    <row r="27" spans="1:22" x14ac:dyDescent="0.2">
      <c r="A27" t="s">
        <v>59</v>
      </c>
      <c r="B27" s="90" t="s">
        <v>59</v>
      </c>
      <c r="C27" s="95" t="s">
        <v>216</v>
      </c>
      <c r="D27" s="1548">
        <v>28.11</v>
      </c>
      <c r="E27" s="1733">
        <v>17.52</v>
      </c>
      <c r="F27" s="1835">
        <v>0</v>
      </c>
      <c r="G27" s="87" t="s">
        <v>217</v>
      </c>
      <c r="H27" s="1419"/>
      <c r="I27" s="221"/>
      <c r="V27"/>
    </row>
    <row r="28" spans="1:22" x14ac:dyDescent="0.2">
      <c r="A28" t="s">
        <v>59</v>
      </c>
      <c r="B28" s="90" t="s">
        <v>59</v>
      </c>
      <c r="C28" s="95" t="s">
        <v>215</v>
      </c>
      <c r="D28" s="1548">
        <v>28.11</v>
      </c>
      <c r="E28" s="1733">
        <v>17.52</v>
      </c>
      <c r="F28" s="1834">
        <v>0</v>
      </c>
      <c r="G28" s="98" t="s">
        <v>217</v>
      </c>
      <c r="H28" s="1419"/>
      <c r="I28" s="221"/>
      <c r="V28"/>
    </row>
    <row r="29" spans="1:22" x14ac:dyDescent="0.2">
      <c r="A29" t="s">
        <v>59</v>
      </c>
      <c r="B29" s="96" t="s">
        <v>59</v>
      </c>
      <c r="C29" s="1363" t="s">
        <v>1393</v>
      </c>
      <c r="D29" s="1731">
        <v>27.97</v>
      </c>
      <c r="E29" s="1732">
        <v>17.43</v>
      </c>
      <c r="F29" s="1836">
        <v>0</v>
      </c>
      <c r="G29" s="98" t="s">
        <v>217</v>
      </c>
      <c r="H29" s="1419"/>
      <c r="I29" s="221"/>
      <c r="V29"/>
    </row>
    <row r="30" spans="1:22" x14ac:dyDescent="0.2">
      <c r="A30" t="s">
        <v>112</v>
      </c>
      <c r="B30" s="87" t="s">
        <v>112</v>
      </c>
      <c r="C30" s="87" t="s">
        <v>118</v>
      </c>
      <c r="D30" s="1548">
        <v>28.15</v>
      </c>
      <c r="E30" s="1738">
        <v>17.54</v>
      </c>
      <c r="F30" s="1825">
        <v>0</v>
      </c>
      <c r="G30" s="85" t="s">
        <v>217</v>
      </c>
      <c r="H30" s="1419"/>
      <c r="I30" s="221"/>
      <c r="V30"/>
    </row>
    <row r="31" spans="1:22" x14ac:dyDescent="0.2">
      <c r="A31" t="s">
        <v>112</v>
      </c>
      <c r="B31" s="87" t="s">
        <v>112</v>
      </c>
      <c r="C31" s="87" t="s">
        <v>121</v>
      </c>
      <c r="D31" s="1475">
        <v>27.47</v>
      </c>
      <c r="E31" s="2035">
        <v>17.12</v>
      </c>
      <c r="F31" s="1840">
        <v>59.862623289461226</v>
      </c>
      <c r="G31" s="1838" t="s">
        <v>409</v>
      </c>
      <c r="H31" s="1597" t="s">
        <v>1849</v>
      </c>
      <c r="I31" s="221"/>
      <c r="V31"/>
    </row>
    <row r="32" spans="1:22" x14ac:dyDescent="0.2">
      <c r="A32" t="s">
        <v>112</v>
      </c>
      <c r="B32" s="87" t="s">
        <v>112</v>
      </c>
      <c r="C32" s="87" t="s">
        <v>128</v>
      </c>
      <c r="D32" s="1548">
        <v>27.98</v>
      </c>
      <c r="E32" s="1739">
        <v>17.440000000000001</v>
      </c>
      <c r="F32" s="1840">
        <v>0</v>
      </c>
      <c r="G32" s="1838" t="s">
        <v>409</v>
      </c>
      <c r="H32" s="1419"/>
      <c r="I32" s="221"/>
      <c r="V32"/>
    </row>
    <row r="33" spans="1:22" x14ac:dyDescent="0.2">
      <c r="A33" t="s">
        <v>112</v>
      </c>
      <c r="B33" s="87" t="s">
        <v>112</v>
      </c>
      <c r="C33" s="87" t="s">
        <v>127</v>
      </c>
      <c r="D33" s="1548">
        <v>27.98</v>
      </c>
      <c r="E33" s="1739">
        <v>17.440000000000001</v>
      </c>
      <c r="F33" s="1840">
        <v>0</v>
      </c>
      <c r="G33" s="1838" t="s">
        <v>409</v>
      </c>
      <c r="H33" s="1419"/>
      <c r="I33" s="221"/>
      <c r="V33"/>
    </row>
    <row r="34" spans="1:22" x14ac:dyDescent="0.2">
      <c r="A34" t="s">
        <v>112</v>
      </c>
      <c r="B34" s="87" t="s">
        <v>112</v>
      </c>
      <c r="C34" s="87" t="s">
        <v>126</v>
      </c>
      <c r="D34" s="1548">
        <v>28.15</v>
      </c>
      <c r="E34" s="1739">
        <v>17.54</v>
      </c>
      <c r="F34" s="1840">
        <v>0</v>
      </c>
      <c r="G34" s="1838" t="s">
        <v>409</v>
      </c>
      <c r="H34" s="1419"/>
      <c r="I34" s="221"/>
      <c r="V34"/>
    </row>
    <row r="35" spans="1:22" x14ac:dyDescent="0.2">
      <c r="A35" t="s">
        <v>112</v>
      </c>
      <c r="B35" s="87" t="s">
        <v>112</v>
      </c>
      <c r="C35" s="87" t="s">
        <v>124</v>
      </c>
      <c r="D35" s="1548">
        <v>27.47</v>
      </c>
      <c r="E35" s="1738">
        <v>17.12</v>
      </c>
      <c r="F35" s="1840">
        <v>0</v>
      </c>
      <c r="G35" s="1838" t="s">
        <v>409</v>
      </c>
      <c r="H35" s="1419"/>
      <c r="I35" s="221"/>
      <c r="V35"/>
    </row>
    <row r="36" spans="1:22" x14ac:dyDescent="0.2">
      <c r="A36" t="s">
        <v>112</v>
      </c>
      <c r="B36" s="86" t="s">
        <v>112</v>
      </c>
      <c r="C36" s="87" t="s">
        <v>119</v>
      </c>
      <c r="D36" s="1548">
        <v>27.98</v>
      </c>
      <c r="E36" s="1738">
        <v>17.440000000000001</v>
      </c>
      <c r="F36" s="1825">
        <v>0</v>
      </c>
      <c r="G36" s="85" t="s">
        <v>217</v>
      </c>
      <c r="H36" s="1419"/>
      <c r="I36" s="221"/>
      <c r="V36"/>
    </row>
    <row r="37" spans="1:22" x14ac:dyDescent="0.2">
      <c r="A37" t="s">
        <v>112</v>
      </c>
      <c r="B37" s="86" t="s">
        <v>112</v>
      </c>
      <c r="C37" s="87" t="s">
        <v>120</v>
      </c>
      <c r="D37" s="1548">
        <v>28.15</v>
      </c>
      <c r="E37" s="1738">
        <v>17.54</v>
      </c>
      <c r="F37" s="1825">
        <v>0</v>
      </c>
      <c r="G37" s="85" t="s">
        <v>217</v>
      </c>
      <c r="H37" s="1419"/>
      <c r="I37" s="221"/>
      <c r="V37"/>
    </row>
    <row r="38" spans="1:22" x14ac:dyDescent="0.2">
      <c r="A38" t="s">
        <v>112</v>
      </c>
      <c r="B38" s="87" t="s">
        <v>112</v>
      </c>
      <c r="C38" s="87" t="s">
        <v>446</v>
      </c>
      <c r="D38" s="1548">
        <v>28.15</v>
      </c>
      <c r="E38" s="1738">
        <v>17.54</v>
      </c>
      <c r="F38" s="1826">
        <v>0</v>
      </c>
      <c r="G38" s="85" t="s">
        <v>217</v>
      </c>
      <c r="H38" s="1419"/>
      <c r="I38" s="221"/>
      <c r="V38"/>
    </row>
    <row r="39" spans="1:22" x14ac:dyDescent="0.2">
      <c r="A39" t="s">
        <v>112</v>
      </c>
      <c r="B39" s="95" t="s">
        <v>112</v>
      </c>
      <c r="C39" s="87" t="s">
        <v>428</v>
      </c>
      <c r="D39" s="1548">
        <v>28.15</v>
      </c>
      <c r="E39" s="1738">
        <v>17.54</v>
      </c>
      <c r="F39" s="1826">
        <v>0</v>
      </c>
      <c r="G39" s="85" t="s">
        <v>217</v>
      </c>
      <c r="H39" s="1419"/>
      <c r="I39" s="221"/>
      <c r="V39"/>
    </row>
    <row r="40" spans="1:22" x14ac:dyDescent="0.2">
      <c r="A40" t="s">
        <v>112</v>
      </c>
      <c r="B40" s="87" t="s">
        <v>112</v>
      </c>
      <c r="C40" s="87" t="s">
        <v>113</v>
      </c>
      <c r="D40" s="1548">
        <v>27.98</v>
      </c>
      <c r="E40" s="1738">
        <v>17.440000000000001</v>
      </c>
      <c r="F40" s="1825">
        <v>0</v>
      </c>
      <c r="G40" s="85" t="s">
        <v>217</v>
      </c>
      <c r="H40" s="1419"/>
      <c r="I40" s="221"/>
      <c r="V40"/>
    </row>
    <row r="41" spans="1:22" x14ac:dyDescent="0.2">
      <c r="A41" t="s">
        <v>112</v>
      </c>
      <c r="B41" s="87" t="s">
        <v>112</v>
      </c>
      <c r="C41" s="87" t="s">
        <v>114</v>
      </c>
      <c r="D41" s="1548">
        <v>28.15</v>
      </c>
      <c r="E41" s="1738">
        <v>17.54</v>
      </c>
      <c r="F41" s="1825">
        <v>0</v>
      </c>
      <c r="G41" s="85" t="s">
        <v>217</v>
      </c>
      <c r="H41" s="1419"/>
      <c r="I41" s="221"/>
      <c r="V41"/>
    </row>
    <row r="42" spans="1:22" x14ac:dyDescent="0.2">
      <c r="A42" t="s">
        <v>112</v>
      </c>
      <c r="B42" s="87" t="s">
        <v>112</v>
      </c>
      <c r="C42" s="95" t="s">
        <v>244</v>
      </c>
      <c r="D42" s="1475">
        <v>26.97</v>
      </c>
      <c r="E42" s="1837">
        <v>16.809999999999999</v>
      </c>
      <c r="F42" s="1821">
        <v>0</v>
      </c>
      <c r="G42" s="99" t="s">
        <v>217</v>
      </c>
      <c r="H42" s="1419"/>
      <c r="I42" s="221"/>
      <c r="V42"/>
    </row>
    <row r="43" spans="1:22" x14ac:dyDescent="0.2">
      <c r="A43" t="s">
        <v>112</v>
      </c>
      <c r="B43" s="90" t="s">
        <v>112</v>
      </c>
      <c r="C43" s="95" t="s">
        <v>245</v>
      </c>
      <c r="D43" s="1475">
        <v>26.97</v>
      </c>
      <c r="E43" s="1837">
        <v>16.809999999999999</v>
      </c>
      <c r="F43" s="1821">
        <v>0</v>
      </c>
      <c r="G43" s="99" t="s">
        <v>217</v>
      </c>
      <c r="H43" s="1419"/>
      <c r="I43" s="221"/>
      <c r="V43"/>
    </row>
    <row r="44" spans="1:22" x14ac:dyDescent="0.2">
      <c r="A44" t="s">
        <v>112</v>
      </c>
      <c r="B44" s="90" t="s">
        <v>112</v>
      </c>
      <c r="C44" s="95" t="s">
        <v>246</v>
      </c>
      <c r="D44" s="1475">
        <v>26.97</v>
      </c>
      <c r="E44" s="1837">
        <v>16.809999999999999</v>
      </c>
      <c r="F44" s="1821">
        <v>6.7444740441705866</v>
      </c>
      <c r="G44" s="99" t="s">
        <v>217</v>
      </c>
      <c r="H44" s="1597" t="s">
        <v>1849</v>
      </c>
      <c r="I44" s="221"/>
      <c r="V44"/>
    </row>
    <row r="45" spans="1:22" x14ac:dyDescent="0.2">
      <c r="A45" t="s">
        <v>112</v>
      </c>
      <c r="B45" s="90" t="s">
        <v>112</v>
      </c>
      <c r="C45" s="87" t="s">
        <v>429</v>
      </c>
      <c r="D45" s="1475">
        <v>27.47</v>
      </c>
      <c r="E45" s="2035">
        <v>17.12</v>
      </c>
      <c r="F45" s="1840">
        <v>82.778596186200048</v>
      </c>
      <c r="G45" s="1838" t="s">
        <v>409</v>
      </c>
      <c r="H45" s="1597" t="s">
        <v>1849</v>
      </c>
      <c r="I45" s="221"/>
      <c r="V45"/>
    </row>
    <row r="46" spans="1:22" x14ac:dyDescent="0.2">
      <c r="A46" t="s">
        <v>112</v>
      </c>
      <c r="B46" s="87" t="s">
        <v>112</v>
      </c>
      <c r="C46" s="87" t="s">
        <v>444</v>
      </c>
      <c r="D46" s="1475">
        <v>27.47</v>
      </c>
      <c r="E46" s="2035">
        <v>17.12</v>
      </c>
      <c r="F46" s="1840">
        <v>96.40900503371995</v>
      </c>
      <c r="G46" s="1838" t="s">
        <v>409</v>
      </c>
      <c r="H46" s="1597" t="s">
        <v>1849</v>
      </c>
      <c r="I46" s="221"/>
      <c r="V46"/>
    </row>
    <row r="47" spans="1:22" x14ac:dyDescent="0.2">
      <c r="A47" t="s">
        <v>112</v>
      </c>
      <c r="B47" s="87" t="s">
        <v>112</v>
      </c>
      <c r="C47" s="87" t="s">
        <v>117</v>
      </c>
      <c r="D47" s="1548">
        <v>28.15</v>
      </c>
      <c r="E47" s="1738">
        <v>17.54</v>
      </c>
      <c r="F47" s="1825">
        <v>0</v>
      </c>
      <c r="G47" s="85" t="s">
        <v>217</v>
      </c>
      <c r="H47" s="1419"/>
      <c r="I47" s="221"/>
      <c r="V47"/>
    </row>
    <row r="48" spans="1:22" x14ac:dyDescent="0.2">
      <c r="A48" t="s">
        <v>112</v>
      </c>
      <c r="B48" s="98" t="s">
        <v>112</v>
      </c>
      <c r="C48" s="98" t="s">
        <v>122</v>
      </c>
      <c r="D48" s="1476">
        <v>26.81</v>
      </c>
      <c r="E48" s="2036">
        <v>16.71</v>
      </c>
      <c r="F48" s="1841">
        <v>114.45798059870322</v>
      </c>
      <c r="G48" s="1839" t="s">
        <v>409</v>
      </c>
      <c r="H48" s="1597" t="s">
        <v>1849</v>
      </c>
      <c r="I48" s="221"/>
      <c r="V48"/>
    </row>
    <row r="49" spans="1:22" x14ac:dyDescent="0.2">
      <c r="A49" t="s">
        <v>129</v>
      </c>
      <c r="B49" s="86" t="s">
        <v>129</v>
      </c>
      <c r="C49" s="87" t="s">
        <v>254</v>
      </c>
      <c r="D49" s="1548">
        <v>27.47</v>
      </c>
      <c r="E49" s="1727">
        <v>17.123000000000001</v>
      </c>
      <c r="F49" s="1746"/>
      <c r="G49" s="87" t="s">
        <v>217</v>
      </c>
      <c r="H49" s="1419"/>
      <c r="I49" s="221"/>
      <c r="V49"/>
    </row>
    <row r="50" spans="1:22" x14ac:dyDescent="0.2">
      <c r="A50" t="s">
        <v>129</v>
      </c>
      <c r="B50" s="90" t="s">
        <v>129</v>
      </c>
      <c r="C50" s="87" t="s">
        <v>430</v>
      </c>
      <c r="D50" s="1548">
        <v>27.47</v>
      </c>
      <c r="E50" s="1727">
        <v>17.123000000000001</v>
      </c>
      <c r="F50" s="1749"/>
      <c r="G50" s="87" t="s">
        <v>217</v>
      </c>
      <c r="H50" s="1419"/>
      <c r="I50" s="221"/>
      <c r="V50"/>
    </row>
    <row r="51" spans="1:22" x14ac:dyDescent="0.2">
      <c r="A51" t="s">
        <v>405</v>
      </c>
      <c r="B51" s="100" t="s">
        <v>405</v>
      </c>
      <c r="C51" s="88" t="s">
        <v>447</v>
      </c>
      <c r="D51" s="1808">
        <v>31.560000000000002</v>
      </c>
      <c r="E51" s="1809">
        <v>17.62</v>
      </c>
      <c r="F51" s="1750">
        <v>0</v>
      </c>
      <c r="G51" s="1413" t="s">
        <v>201</v>
      </c>
      <c r="H51" s="1419"/>
      <c r="I51" s="221"/>
      <c r="V51"/>
    </row>
    <row r="52" spans="1:22" x14ac:dyDescent="0.2">
      <c r="A52" t="s">
        <v>405</v>
      </c>
      <c r="B52" s="101" t="s">
        <v>405</v>
      </c>
      <c r="C52" s="1477" t="s">
        <v>1419</v>
      </c>
      <c r="D52" s="1810">
        <v>27.23</v>
      </c>
      <c r="E52" s="1811">
        <v>17.12</v>
      </c>
      <c r="F52" s="1751">
        <v>0</v>
      </c>
      <c r="G52" s="1389" t="s">
        <v>201</v>
      </c>
      <c r="H52" s="1419"/>
      <c r="I52" s="221"/>
      <c r="V52"/>
    </row>
    <row r="53" spans="1:22" x14ac:dyDescent="0.2">
      <c r="A53" t="s">
        <v>405</v>
      </c>
      <c r="B53" s="101" t="s">
        <v>405</v>
      </c>
      <c r="C53" s="102" t="s">
        <v>448</v>
      </c>
      <c r="D53" s="1810">
        <v>31.560000000000002</v>
      </c>
      <c r="E53" s="1811">
        <v>17.62</v>
      </c>
      <c r="F53" s="1751">
        <v>0</v>
      </c>
      <c r="G53" s="1390" t="s">
        <v>201</v>
      </c>
      <c r="H53" s="1419"/>
      <c r="I53" s="221"/>
      <c r="V53"/>
    </row>
    <row r="54" spans="1:22" x14ac:dyDescent="0.2">
      <c r="A54" t="s">
        <v>405</v>
      </c>
      <c r="B54" s="104" t="s">
        <v>405</v>
      </c>
      <c r="C54" s="105" t="s">
        <v>429</v>
      </c>
      <c r="D54" s="1581">
        <v>27.23</v>
      </c>
      <c r="E54" s="1812">
        <v>17.12</v>
      </c>
      <c r="F54" s="1752">
        <v>0</v>
      </c>
      <c r="G54" s="1390" t="s">
        <v>201</v>
      </c>
      <c r="H54" s="1419"/>
      <c r="I54" s="221"/>
      <c r="V54"/>
    </row>
    <row r="55" spans="1:22" x14ac:dyDescent="0.2">
      <c r="A55" t="s">
        <v>197</v>
      </c>
      <c r="B55" s="86" t="s">
        <v>197</v>
      </c>
      <c r="C55" s="87" t="s">
        <v>449</v>
      </c>
      <c r="D55" s="1475">
        <v>28.3</v>
      </c>
      <c r="E55" s="1816">
        <v>17.64</v>
      </c>
      <c r="F55" s="1820">
        <v>44.654999999999994</v>
      </c>
      <c r="G55" s="87" t="s">
        <v>217</v>
      </c>
      <c r="H55" s="1597" t="s">
        <v>1851</v>
      </c>
      <c r="I55" s="221"/>
      <c r="V55"/>
    </row>
    <row r="56" spans="1:22" x14ac:dyDescent="0.2">
      <c r="A56" t="s">
        <v>197</v>
      </c>
      <c r="B56" s="90" t="s">
        <v>197</v>
      </c>
      <c r="C56" s="87" t="s">
        <v>450</v>
      </c>
      <c r="D56" s="1475">
        <v>28.09</v>
      </c>
      <c r="E56" s="1816">
        <v>17.5</v>
      </c>
      <c r="F56" s="1819">
        <v>0</v>
      </c>
      <c r="G56" s="87" t="s">
        <v>409</v>
      </c>
      <c r="H56" s="1419"/>
      <c r="I56" s="221"/>
      <c r="V56"/>
    </row>
    <row r="57" spans="1:22" x14ac:dyDescent="0.2">
      <c r="A57" t="s">
        <v>197</v>
      </c>
      <c r="B57" s="98" t="s">
        <v>197</v>
      </c>
      <c r="C57" s="98" t="s">
        <v>443</v>
      </c>
      <c r="D57" s="1581">
        <v>27.35</v>
      </c>
      <c r="E57" s="1281">
        <v>17.190000000000001</v>
      </c>
      <c r="F57" s="1681">
        <v>0</v>
      </c>
      <c r="G57" s="98" t="s">
        <v>39</v>
      </c>
      <c r="H57" s="1419"/>
      <c r="I57" s="221"/>
      <c r="V57"/>
    </row>
    <row r="58" spans="1:22" x14ac:dyDescent="0.2">
      <c r="A58" t="s">
        <v>84</v>
      </c>
      <c r="B58" s="90" t="s">
        <v>84</v>
      </c>
      <c r="C58" s="87" t="s">
        <v>87</v>
      </c>
      <c r="D58" s="1475">
        <v>28.34</v>
      </c>
      <c r="E58" s="2037">
        <v>17.66</v>
      </c>
      <c r="F58" s="1822">
        <v>2398.4667434209478</v>
      </c>
      <c r="G58" s="87" t="s">
        <v>328</v>
      </c>
      <c r="H58" s="1597" t="s">
        <v>1849</v>
      </c>
      <c r="I58" s="221"/>
      <c r="V58"/>
    </row>
    <row r="59" spans="1:22" x14ac:dyDescent="0.2">
      <c r="A59" t="s">
        <v>84</v>
      </c>
      <c r="B59" s="86" t="s">
        <v>84</v>
      </c>
      <c r="C59" s="87" t="s">
        <v>88</v>
      </c>
      <c r="D59" s="1475">
        <v>28.45</v>
      </c>
      <c r="E59" s="2037">
        <v>17.73</v>
      </c>
      <c r="F59" s="1822">
        <v>619.38709799288335</v>
      </c>
      <c r="G59" s="87" t="s">
        <v>328</v>
      </c>
      <c r="H59" s="1597" t="s">
        <v>1849</v>
      </c>
      <c r="I59" s="221"/>
      <c r="V59"/>
    </row>
    <row r="60" spans="1:22" x14ac:dyDescent="0.2">
      <c r="A60" t="s">
        <v>84</v>
      </c>
      <c r="B60" s="90" t="s">
        <v>84</v>
      </c>
      <c r="C60" s="87" t="s">
        <v>85</v>
      </c>
      <c r="D60" s="1475">
        <v>28.34</v>
      </c>
      <c r="E60" s="2037">
        <v>17.66</v>
      </c>
      <c r="F60" s="1822">
        <v>2603.3888117928363</v>
      </c>
      <c r="G60" s="87" t="s">
        <v>328</v>
      </c>
      <c r="H60" s="1597" t="s">
        <v>1849</v>
      </c>
      <c r="I60" s="221"/>
      <c r="V60"/>
    </row>
    <row r="61" spans="1:22" x14ac:dyDescent="0.2">
      <c r="A61" t="s">
        <v>84</v>
      </c>
      <c r="B61" s="86" t="s">
        <v>84</v>
      </c>
      <c r="C61" s="87" t="s">
        <v>86</v>
      </c>
      <c r="D61" s="1475">
        <v>28.45</v>
      </c>
      <c r="E61" s="2037">
        <v>17.73</v>
      </c>
      <c r="F61" s="1822">
        <v>62.950967914842522</v>
      </c>
      <c r="G61" s="87" t="s">
        <v>328</v>
      </c>
      <c r="H61" s="1597" t="s">
        <v>1849</v>
      </c>
      <c r="I61" s="221"/>
      <c r="V61"/>
    </row>
    <row r="62" spans="1:22" x14ac:dyDescent="0.2">
      <c r="A62" t="s">
        <v>84</v>
      </c>
      <c r="B62" s="86" t="s">
        <v>84</v>
      </c>
      <c r="C62" s="87" t="s">
        <v>431</v>
      </c>
      <c r="D62" s="1475">
        <v>28.34</v>
      </c>
      <c r="E62" s="2037">
        <v>17.66</v>
      </c>
      <c r="F62" s="1822">
        <v>907.54596597842465</v>
      </c>
      <c r="G62" s="87" t="s">
        <v>328</v>
      </c>
      <c r="H62" s="1597" t="s">
        <v>1849</v>
      </c>
      <c r="I62" s="221"/>
      <c r="V62"/>
    </row>
    <row r="63" spans="1:22" x14ac:dyDescent="0.2">
      <c r="A63" t="s">
        <v>84</v>
      </c>
      <c r="B63" s="86" t="s">
        <v>84</v>
      </c>
      <c r="C63" s="95" t="s">
        <v>119</v>
      </c>
      <c r="D63" s="1410">
        <v>27.720000000000002</v>
      </c>
      <c r="E63" s="1411">
        <v>17.440000000000001</v>
      </c>
      <c r="F63" s="1682">
        <v>0</v>
      </c>
      <c r="G63" s="90" t="s">
        <v>217</v>
      </c>
      <c r="H63" s="1419"/>
      <c r="I63" s="221"/>
      <c r="V63"/>
    </row>
    <row r="64" spans="1:22" x14ac:dyDescent="0.2">
      <c r="A64" t="s">
        <v>84</v>
      </c>
      <c r="B64" s="8" t="s">
        <v>84</v>
      </c>
      <c r="C64" s="95" t="s">
        <v>237</v>
      </c>
      <c r="D64" s="2038">
        <v>28.15</v>
      </c>
      <c r="E64" s="2037">
        <v>17.54</v>
      </c>
      <c r="F64" s="1822">
        <v>686.84</v>
      </c>
      <c r="G64" s="90" t="s">
        <v>217</v>
      </c>
      <c r="H64" s="1597" t="s">
        <v>1849</v>
      </c>
      <c r="I64" s="221"/>
      <c r="V64"/>
    </row>
    <row r="65" spans="1:246" x14ac:dyDescent="0.2">
      <c r="A65" t="s">
        <v>183</v>
      </c>
      <c r="B65" s="107" t="s">
        <v>183</v>
      </c>
      <c r="C65" s="108" t="s">
        <v>432</v>
      </c>
      <c r="D65" s="109">
        <v>32.65</v>
      </c>
      <c r="E65" s="110">
        <v>17.25</v>
      </c>
      <c r="F65" s="1757">
        <v>0</v>
      </c>
      <c r="G65" s="111" t="s">
        <v>182</v>
      </c>
      <c r="H65" s="1419"/>
      <c r="I65" s="221"/>
      <c r="V65"/>
    </row>
    <row r="66" spans="1:246" x14ac:dyDescent="0.2">
      <c r="A66" t="s">
        <v>183</v>
      </c>
      <c r="B66" s="101" t="s">
        <v>183</v>
      </c>
      <c r="C66" s="95" t="s">
        <v>189</v>
      </c>
      <c r="D66" s="112">
        <v>32.65</v>
      </c>
      <c r="E66" s="113">
        <v>17.25</v>
      </c>
      <c r="F66" s="1758">
        <v>0</v>
      </c>
      <c r="G66" s="115" t="s">
        <v>182</v>
      </c>
      <c r="H66" s="1419"/>
      <c r="I66" s="221"/>
      <c r="V66"/>
    </row>
    <row r="67" spans="1:246" x14ac:dyDescent="0.2">
      <c r="A67" t="s">
        <v>183</v>
      </c>
      <c r="B67" s="104" t="s">
        <v>183</v>
      </c>
      <c r="C67" s="97" t="s">
        <v>433</v>
      </c>
      <c r="D67" s="116">
        <v>32.17</v>
      </c>
      <c r="E67" s="117">
        <v>16.72</v>
      </c>
      <c r="F67" s="1759">
        <v>0</v>
      </c>
      <c r="G67" s="118" t="s">
        <v>182</v>
      </c>
      <c r="H67" s="1419"/>
      <c r="I67" s="221"/>
      <c r="V67"/>
    </row>
    <row r="68" spans="1:246" x14ac:dyDescent="0.2">
      <c r="A68" t="s">
        <v>157</v>
      </c>
      <c r="B68" s="86" t="s">
        <v>157</v>
      </c>
      <c r="C68" s="87" t="s">
        <v>434</v>
      </c>
      <c r="D68" s="1475">
        <v>28.2</v>
      </c>
      <c r="E68" s="1817">
        <v>17.579999999999998</v>
      </c>
      <c r="F68" s="1748">
        <v>0</v>
      </c>
      <c r="G68" s="119" t="s">
        <v>409</v>
      </c>
      <c r="H68" s="1419"/>
      <c r="I68" s="221"/>
      <c r="M68" s="1414"/>
      <c r="N68" s="1415"/>
      <c r="O68" s="1415"/>
      <c r="P68" s="1416"/>
      <c r="V68"/>
    </row>
    <row r="69" spans="1:246" x14ac:dyDescent="0.2">
      <c r="A69" t="s">
        <v>157</v>
      </c>
      <c r="B69" s="90" t="s">
        <v>157</v>
      </c>
      <c r="C69" s="87" t="s">
        <v>435</v>
      </c>
      <c r="D69" s="1475">
        <v>28.2</v>
      </c>
      <c r="E69" s="1817">
        <v>17.579999999999998</v>
      </c>
      <c r="F69" s="1748">
        <v>0</v>
      </c>
      <c r="G69" s="119" t="s">
        <v>409</v>
      </c>
      <c r="H69" s="1419"/>
      <c r="I69" s="221"/>
      <c r="M69" s="1414"/>
      <c r="N69" s="1415"/>
      <c r="O69" s="1415"/>
      <c r="P69" s="1416"/>
      <c r="V69"/>
    </row>
    <row r="70" spans="1:246" x14ac:dyDescent="0.2">
      <c r="A70" t="s">
        <v>157</v>
      </c>
      <c r="B70" s="86" t="s">
        <v>157</v>
      </c>
      <c r="C70" s="87" t="s">
        <v>165</v>
      </c>
      <c r="D70" s="1475">
        <v>28.2</v>
      </c>
      <c r="E70" s="1817">
        <v>17.579999999999998</v>
      </c>
      <c r="F70" s="1748">
        <v>0</v>
      </c>
      <c r="G70" s="119" t="s">
        <v>409</v>
      </c>
      <c r="H70" s="1419"/>
      <c r="I70" s="221"/>
      <c r="M70" s="1414"/>
      <c r="N70" s="1415"/>
      <c r="O70" s="1415"/>
      <c r="P70" s="1416"/>
      <c r="V70"/>
    </row>
    <row r="71" spans="1:246" x14ac:dyDescent="0.2">
      <c r="A71" t="s">
        <v>157</v>
      </c>
      <c r="B71" s="90" t="s">
        <v>157</v>
      </c>
      <c r="C71" s="87" t="s">
        <v>162</v>
      </c>
      <c r="D71" s="1475">
        <v>28.2</v>
      </c>
      <c r="E71" s="1817">
        <v>17.579999999999998</v>
      </c>
      <c r="F71" s="1748">
        <v>0</v>
      </c>
      <c r="G71" s="119" t="s">
        <v>409</v>
      </c>
      <c r="H71" s="1419"/>
      <c r="I71" s="221"/>
      <c r="M71" s="1414"/>
      <c r="N71" s="1415"/>
      <c r="O71" s="1415"/>
      <c r="P71" s="1416"/>
      <c r="V71"/>
    </row>
    <row r="72" spans="1:246" x14ac:dyDescent="0.2">
      <c r="A72" t="s">
        <v>157</v>
      </c>
      <c r="B72" s="90" t="s">
        <v>157</v>
      </c>
      <c r="C72" s="87" t="s">
        <v>163</v>
      </c>
      <c r="D72" s="1475">
        <v>28.13</v>
      </c>
      <c r="E72" s="1817">
        <v>17.53</v>
      </c>
      <c r="F72" s="1748">
        <v>0</v>
      </c>
      <c r="G72" s="119" t="s">
        <v>409</v>
      </c>
      <c r="H72" s="1419"/>
      <c r="I72" s="221"/>
      <c r="M72" s="1414"/>
      <c r="N72" s="1415"/>
      <c r="O72" s="1415"/>
      <c r="P72" s="1416"/>
      <c r="V72"/>
    </row>
    <row r="73" spans="1:246" x14ac:dyDescent="0.2">
      <c r="A73" t="s">
        <v>157</v>
      </c>
      <c r="B73" s="90" t="s">
        <v>157</v>
      </c>
      <c r="C73" s="87" t="s">
        <v>451</v>
      </c>
      <c r="D73" s="1475">
        <v>28.2</v>
      </c>
      <c r="E73" s="1817">
        <v>17.579999999999998</v>
      </c>
      <c r="F73" s="1748">
        <v>0</v>
      </c>
      <c r="G73" s="119" t="s">
        <v>409</v>
      </c>
      <c r="H73" s="1419"/>
      <c r="I73" s="221"/>
      <c r="M73" s="1414"/>
      <c r="N73" s="1415"/>
      <c r="O73" s="1415"/>
      <c r="P73" s="1416"/>
      <c r="V73"/>
    </row>
    <row r="74" spans="1:246" x14ac:dyDescent="0.2">
      <c r="A74" t="s">
        <v>157</v>
      </c>
      <c r="B74" s="86" t="s">
        <v>157</v>
      </c>
      <c r="C74" s="87" t="s">
        <v>160</v>
      </c>
      <c r="D74" s="1475">
        <v>28.2</v>
      </c>
      <c r="E74" s="1817">
        <v>17.579999999999998</v>
      </c>
      <c r="F74" s="1748">
        <v>0</v>
      </c>
      <c r="G74" s="119" t="s">
        <v>409</v>
      </c>
      <c r="H74" s="1419"/>
      <c r="I74" s="221"/>
      <c r="M74" s="1414"/>
      <c r="N74" s="1415"/>
      <c r="O74" s="1415"/>
      <c r="P74" s="1416"/>
      <c r="V74"/>
    </row>
    <row r="75" spans="1:246" x14ac:dyDescent="0.2">
      <c r="A75" t="s">
        <v>157</v>
      </c>
      <c r="B75" s="86" t="s">
        <v>157</v>
      </c>
      <c r="C75" s="87" t="s">
        <v>158</v>
      </c>
      <c r="D75" s="1475">
        <v>28.13</v>
      </c>
      <c r="E75" s="1817">
        <v>17.53</v>
      </c>
      <c r="F75" s="1748">
        <v>0</v>
      </c>
      <c r="G75" s="119" t="s">
        <v>409</v>
      </c>
      <c r="H75" s="1419"/>
      <c r="I75" s="221"/>
      <c r="M75" s="1414"/>
      <c r="N75" s="1415"/>
      <c r="O75" s="1415"/>
      <c r="P75" s="1416"/>
      <c r="V75"/>
    </row>
    <row r="76" spans="1:246" x14ac:dyDescent="0.2">
      <c r="A76" t="s">
        <v>157</v>
      </c>
      <c r="B76" s="96" t="s">
        <v>157</v>
      </c>
      <c r="C76" s="97" t="s">
        <v>166</v>
      </c>
      <c r="D76" s="1476">
        <v>26.76</v>
      </c>
      <c r="E76" s="1818">
        <v>16.670000000000002</v>
      </c>
      <c r="F76" s="1748">
        <v>0</v>
      </c>
      <c r="G76" s="119" t="s">
        <v>409</v>
      </c>
      <c r="H76" s="1419"/>
      <c r="I76" s="221"/>
      <c r="M76" s="1414"/>
      <c r="N76" s="1415"/>
      <c r="O76" s="1415"/>
      <c r="P76" s="1416"/>
      <c r="V76"/>
    </row>
    <row r="77" spans="1:246" x14ac:dyDescent="0.2">
      <c r="A77" s="120" t="s">
        <v>74</v>
      </c>
      <c r="B77" s="121" t="s">
        <v>74</v>
      </c>
      <c r="C77" s="87" t="s">
        <v>452</v>
      </c>
      <c r="D77" s="122">
        <v>28.220000000000002</v>
      </c>
      <c r="E77" s="123">
        <v>17.91</v>
      </c>
      <c r="F77" s="1753">
        <v>0</v>
      </c>
      <c r="G77" s="124" t="s">
        <v>217</v>
      </c>
      <c r="H77" s="1419"/>
      <c r="I77" s="221"/>
      <c r="J77" s="125"/>
      <c r="K77" s="125"/>
      <c r="L77" s="125"/>
      <c r="M77" s="1417"/>
      <c r="N77" s="1417"/>
      <c r="O77" s="1417"/>
      <c r="P77" s="1417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  <c r="BI77" s="125"/>
      <c r="BJ77" s="125"/>
      <c r="BK77" s="125"/>
      <c r="BL77" s="125"/>
      <c r="BM77" s="125"/>
      <c r="BN77" s="125"/>
      <c r="BO77" s="125"/>
      <c r="BP77" s="125"/>
      <c r="BQ77" s="125"/>
      <c r="BR77" s="125"/>
      <c r="BS77" s="125"/>
      <c r="BT77" s="125"/>
      <c r="BU77" s="125"/>
      <c r="BV77" s="125"/>
      <c r="BW77" s="125"/>
      <c r="BX77" s="125"/>
      <c r="BY77" s="125"/>
      <c r="BZ77" s="125"/>
      <c r="CA77" s="125"/>
      <c r="CB77" s="125"/>
      <c r="CC77" s="125"/>
      <c r="CD77" s="125"/>
      <c r="CE77" s="125"/>
      <c r="CF77" s="125"/>
      <c r="CG77" s="125"/>
      <c r="CH77" s="125"/>
      <c r="CI77" s="125"/>
      <c r="CJ77" s="125"/>
      <c r="CK77" s="125"/>
      <c r="CL77" s="125"/>
      <c r="CM77" s="125"/>
      <c r="CN77" s="125"/>
      <c r="CO77" s="125"/>
      <c r="CP77" s="125"/>
      <c r="CQ77" s="125"/>
      <c r="CR77" s="125"/>
      <c r="CS77" s="125"/>
      <c r="CT77" s="125"/>
      <c r="CU77" s="125"/>
      <c r="CV77" s="125"/>
      <c r="CW77" s="125"/>
      <c r="CX77" s="125"/>
      <c r="CY77" s="125"/>
      <c r="CZ77" s="125"/>
      <c r="DA77" s="125"/>
      <c r="DB77" s="125"/>
      <c r="DC77" s="125"/>
      <c r="DD77" s="125"/>
      <c r="DE77" s="125"/>
      <c r="DF77" s="125"/>
      <c r="DG77" s="125"/>
      <c r="DH77" s="125"/>
      <c r="DI77" s="125"/>
      <c r="DJ77" s="125"/>
      <c r="DK77" s="125"/>
      <c r="DL77" s="125"/>
      <c r="DM77" s="125"/>
      <c r="DN77" s="125"/>
      <c r="DO77" s="125"/>
      <c r="DP77" s="125"/>
      <c r="DQ77" s="125"/>
      <c r="DR77" s="125"/>
      <c r="DS77" s="125"/>
      <c r="DT77" s="125"/>
      <c r="DU77" s="125"/>
      <c r="DV77" s="125"/>
      <c r="DW77" s="125"/>
      <c r="DX77" s="125"/>
      <c r="DY77" s="125"/>
      <c r="DZ77" s="125"/>
      <c r="EA77" s="125"/>
      <c r="EB77" s="125"/>
      <c r="EC77" s="125"/>
      <c r="ED77" s="125"/>
      <c r="EE77" s="125"/>
      <c r="EF77" s="125"/>
      <c r="EG77" s="125"/>
      <c r="EH77" s="125"/>
      <c r="EI77" s="125"/>
      <c r="EJ77" s="125"/>
      <c r="EK77" s="125"/>
      <c r="EL77" s="125"/>
      <c r="EM77" s="125"/>
      <c r="EN77" s="125"/>
      <c r="EO77" s="125"/>
      <c r="EP77" s="125"/>
      <c r="EQ77" s="125"/>
      <c r="ER77" s="125"/>
      <c r="ES77" s="125"/>
      <c r="ET77" s="125"/>
      <c r="EU77" s="125"/>
      <c r="EV77" s="125"/>
      <c r="EW77" s="125"/>
      <c r="EX77" s="125"/>
      <c r="EY77" s="125"/>
      <c r="EZ77" s="125"/>
      <c r="FA77" s="125"/>
      <c r="FB77" s="125"/>
      <c r="FC77" s="125"/>
      <c r="FD77" s="125"/>
      <c r="FE77" s="125"/>
      <c r="FF77" s="125"/>
      <c r="FG77" s="125"/>
      <c r="FH77" s="125"/>
      <c r="FI77" s="125"/>
      <c r="FJ77" s="125"/>
      <c r="FK77" s="125"/>
      <c r="FL77" s="125"/>
      <c r="FM77" s="125"/>
      <c r="FN77" s="125"/>
      <c r="FO77" s="125"/>
      <c r="FP77" s="125"/>
      <c r="FQ77" s="125"/>
      <c r="FR77" s="125"/>
      <c r="FS77" s="125"/>
      <c r="FT77" s="125"/>
      <c r="FU77" s="125"/>
      <c r="FV77" s="125"/>
      <c r="FW77" s="125"/>
      <c r="FX77" s="125"/>
      <c r="FY77" s="125"/>
      <c r="FZ77" s="125"/>
      <c r="GA77" s="125"/>
      <c r="GB77" s="125"/>
      <c r="GC77" s="125"/>
      <c r="GD77" s="125"/>
      <c r="GE77" s="125"/>
      <c r="GF77" s="125"/>
      <c r="GG77" s="125"/>
      <c r="GH77" s="125"/>
      <c r="GI77" s="125"/>
      <c r="GJ77" s="125"/>
      <c r="GK77" s="125"/>
      <c r="GL77" s="125"/>
      <c r="GM77" s="125"/>
      <c r="GN77" s="125"/>
      <c r="GO77" s="125"/>
      <c r="GP77" s="125"/>
      <c r="GQ77" s="125"/>
      <c r="GR77" s="125"/>
      <c r="GS77" s="125"/>
      <c r="GT77" s="125"/>
      <c r="GU77" s="125"/>
      <c r="GV77" s="125"/>
      <c r="GW77" s="125"/>
      <c r="GX77" s="125"/>
      <c r="GY77" s="125"/>
      <c r="GZ77" s="125"/>
      <c r="HA77" s="125"/>
      <c r="HB77" s="125"/>
      <c r="HC77" s="125"/>
      <c r="HD77" s="125"/>
      <c r="HE77" s="125"/>
      <c r="HF77" s="125"/>
      <c r="HG77" s="125"/>
      <c r="HH77" s="125"/>
      <c r="HI77" s="125"/>
      <c r="HJ77" s="125"/>
      <c r="HK77" s="125"/>
      <c r="HL77" s="125"/>
      <c r="HM77" s="125"/>
      <c r="HN77" s="125"/>
      <c r="HO77" s="125"/>
      <c r="HP77" s="125"/>
      <c r="HQ77" s="125"/>
      <c r="HR77" s="125"/>
      <c r="HS77" s="125"/>
      <c r="HT77" s="125"/>
      <c r="HU77" s="125"/>
      <c r="HV77" s="125"/>
      <c r="HW77" s="125"/>
      <c r="HX77" s="125"/>
      <c r="HY77" s="125"/>
      <c r="HZ77" s="125"/>
      <c r="IA77" s="125"/>
      <c r="IB77" s="125"/>
      <c r="IC77" s="125"/>
      <c r="ID77" s="125"/>
      <c r="IE77" s="125"/>
      <c r="IF77" s="125"/>
      <c r="IG77" s="125"/>
      <c r="IH77" s="125"/>
      <c r="II77" s="125"/>
      <c r="IJ77" s="125"/>
      <c r="IK77" s="125"/>
      <c r="IL77" s="125"/>
    </row>
    <row r="78" spans="1:246" x14ac:dyDescent="0.2">
      <c r="A78" s="120" t="s">
        <v>74</v>
      </c>
      <c r="B78" s="121" t="s">
        <v>74</v>
      </c>
      <c r="C78" s="87" t="s">
        <v>453</v>
      </c>
      <c r="D78" s="122">
        <v>28.220000000000002</v>
      </c>
      <c r="E78" s="123">
        <v>17.91</v>
      </c>
      <c r="F78" s="1754">
        <v>0</v>
      </c>
      <c r="G78" s="124" t="s">
        <v>217</v>
      </c>
      <c r="H78" s="1419"/>
      <c r="I78" s="221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  <c r="BI78" s="125"/>
      <c r="BJ78" s="125"/>
      <c r="BK78" s="125"/>
      <c r="BL78" s="125"/>
      <c r="BM78" s="125"/>
      <c r="BN78" s="125"/>
      <c r="BO78" s="125"/>
      <c r="BP78" s="125"/>
      <c r="BQ78" s="125"/>
      <c r="BR78" s="125"/>
      <c r="BS78" s="125"/>
      <c r="BT78" s="125"/>
      <c r="BU78" s="125"/>
      <c r="BV78" s="125"/>
      <c r="BW78" s="125"/>
      <c r="BX78" s="125"/>
      <c r="BY78" s="125"/>
      <c r="BZ78" s="125"/>
      <c r="CA78" s="125"/>
      <c r="CB78" s="125"/>
      <c r="CC78" s="125"/>
      <c r="CD78" s="125"/>
      <c r="CE78" s="125"/>
      <c r="CF78" s="125"/>
      <c r="CG78" s="125"/>
      <c r="CH78" s="125"/>
      <c r="CI78" s="125"/>
      <c r="CJ78" s="125"/>
      <c r="CK78" s="125"/>
      <c r="CL78" s="125"/>
      <c r="CM78" s="125"/>
      <c r="CN78" s="125"/>
      <c r="CO78" s="125"/>
      <c r="CP78" s="125"/>
      <c r="CQ78" s="125"/>
      <c r="CR78" s="125"/>
      <c r="CS78" s="125"/>
      <c r="CT78" s="125"/>
      <c r="CU78" s="125"/>
      <c r="CV78" s="125"/>
      <c r="CW78" s="125"/>
      <c r="CX78" s="125"/>
      <c r="CY78" s="125"/>
      <c r="CZ78" s="125"/>
      <c r="DA78" s="125"/>
      <c r="DB78" s="125"/>
      <c r="DC78" s="125"/>
      <c r="DD78" s="125"/>
      <c r="DE78" s="125"/>
      <c r="DF78" s="125"/>
      <c r="DG78" s="125"/>
      <c r="DH78" s="125"/>
      <c r="DI78" s="125"/>
      <c r="DJ78" s="125"/>
      <c r="DK78" s="125"/>
      <c r="DL78" s="125"/>
      <c r="DM78" s="125"/>
      <c r="DN78" s="125"/>
      <c r="DO78" s="125"/>
      <c r="DP78" s="125"/>
      <c r="DQ78" s="125"/>
      <c r="DR78" s="125"/>
      <c r="DS78" s="125"/>
      <c r="DT78" s="125"/>
      <c r="DU78" s="125"/>
      <c r="DV78" s="125"/>
      <c r="DW78" s="125"/>
      <c r="DX78" s="125"/>
      <c r="DY78" s="125"/>
      <c r="DZ78" s="125"/>
      <c r="EA78" s="125"/>
      <c r="EB78" s="125"/>
      <c r="EC78" s="125"/>
      <c r="ED78" s="125"/>
      <c r="EE78" s="125"/>
      <c r="EF78" s="125"/>
      <c r="EG78" s="125"/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25"/>
      <c r="FG78" s="125"/>
      <c r="FH78" s="125"/>
      <c r="FI78" s="125"/>
      <c r="FJ78" s="125"/>
      <c r="FK78" s="125"/>
      <c r="FL78" s="125"/>
      <c r="FM78" s="125"/>
      <c r="FN78" s="125"/>
      <c r="FO78" s="125"/>
      <c r="FP78" s="125"/>
      <c r="FQ78" s="125"/>
      <c r="FR78" s="125"/>
      <c r="FS78" s="125"/>
      <c r="FT78" s="125"/>
      <c r="FU78" s="125"/>
      <c r="FV78" s="125"/>
      <c r="FW78" s="125"/>
      <c r="FX78" s="125"/>
      <c r="FY78" s="125"/>
      <c r="FZ78" s="125"/>
      <c r="GA78" s="125"/>
      <c r="GB78" s="125"/>
      <c r="GC78" s="125"/>
      <c r="GD78" s="125"/>
      <c r="GE78" s="125"/>
      <c r="GF78" s="125"/>
      <c r="GG78" s="125"/>
      <c r="GH78" s="125"/>
      <c r="GI78" s="125"/>
      <c r="GJ78" s="125"/>
      <c r="GK78" s="125"/>
      <c r="GL78" s="125"/>
      <c r="GM78" s="125"/>
      <c r="GN78" s="125"/>
      <c r="GO78" s="125"/>
      <c r="GP78" s="125"/>
      <c r="GQ78" s="125"/>
      <c r="GR78" s="125"/>
      <c r="GS78" s="125"/>
      <c r="GT78" s="125"/>
      <c r="GU78" s="125"/>
      <c r="GV78" s="125"/>
      <c r="GW78" s="125"/>
      <c r="GX78" s="125"/>
      <c r="GY78" s="125"/>
      <c r="GZ78" s="125"/>
      <c r="HA78" s="125"/>
      <c r="HB78" s="125"/>
      <c r="HC78" s="125"/>
      <c r="HD78" s="125"/>
      <c r="HE78" s="125"/>
      <c r="HF78" s="125"/>
      <c r="HG78" s="125"/>
      <c r="HH78" s="125"/>
      <c r="HI78" s="125"/>
      <c r="HJ78" s="125"/>
      <c r="HK78" s="125"/>
      <c r="HL78" s="125"/>
      <c r="HM78" s="125"/>
      <c r="HN78" s="125"/>
      <c r="HO78" s="125"/>
      <c r="HP78" s="125"/>
      <c r="HQ78" s="125"/>
      <c r="HR78" s="125"/>
      <c r="HS78" s="125"/>
      <c r="HT78" s="125"/>
      <c r="HU78" s="125"/>
      <c r="HV78" s="125"/>
      <c r="HW78" s="125"/>
      <c r="HX78" s="125"/>
      <c r="HY78" s="125"/>
      <c r="HZ78" s="125"/>
      <c r="IA78" s="125"/>
      <c r="IB78" s="125"/>
      <c r="IC78" s="125"/>
      <c r="ID78" s="125"/>
      <c r="IE78" s="125"/>
      <c r="IF78" s="125"/>
      <c r="IG78" s="125"/>
      <c r="IH78" s="125"/>
      <c r="II78" s="125"/>
      <c r="IJ78" s="125"/>
      <c r="IK78" s="125"/>
      <c r="IL78" s="125"/>
    </row>
    <row r="79" spans="1:246" x14ac:dyDescent="0.2">
      <c r="A79" s="120" t="s">
        <v>74</v>
      </c>
      <c r="B79" s="121" t="s">
        <v>74</v>
      </c>
      <c r="C79" s="87" t="s">
        <v>436</v>
      </c>
      <c r="D79" s="122">
        <v>27.94</v>
      </c>
      <c r="E79" s="123">
        <v>17.72</v>
      </c>
      <c r="F79" s="1754">
        <v>0</v>
      </c>
      <c r="G79" s="124" t="s">
        <v>217</v>
      </c>
      <c r="H79" s="1419"/>
      <c r="I79" s="221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125"/>
      <c r="CP79" s="125"/>
      <c r="CQ79" s="125"/>
      <c r="CR79" s="125"/>
      <c r="CS79" s="125"/>
      <c r="CT79" s="125"/>
      <c r="CU79" s="125"/>
      <c r="CV79" s="125"/>
      <c r="CW79" s="125"/>
      <c r="CX79" s="125"/>
      <c r="CY79" s="125"/>
      <c r="CZ79" s="125"/>
      <c r="DA79" s="125"/>
      <c r="DB79" s="125"/>
      <c r="DC79" s="125"/>
      <c r="DD79" s="125"/>
      <c r="DE79" s="125"/>
      <c r="DF79" s="125"/>
      <c r="DG79" s="125"/>
      <c r="DH79" s="125"/>
      <c r="DI79" s="125"/>
      <c r="DJ79" s="125"/>
      <c r="DK79" s="125"/>
      <c r="DL79" s="125"/>
      <c r="DM79" s="125"/>
      <c r="DN79" s="125"/>
      <c r="DO79" s="125"/>
      <c r="DP79" s="125"/>
      <c r="DQ79" s="125"/>
      <c r="DR79" s="125"/>
      <c r="DS79" s="125"/>
      <c r="DT79" s="125"/>
      <c r="DU79" s="125"/>
      <c r="DV79" s="125"/>
      <c r="DW79" s="125"/>
      <c r="DX79" s="125"/>
      <c r="DY79" s="125"/>
      <c r="DZ79" s="125"/>
      <c r="EA79" s="125"/>
      <c r="EB79" s="125"/>
      <c r="EC79" s="125"/>
      <c r="ED79" s="125"/>
      <c r="EE79" s="125"/>
      <c r="EF79" s="125"/>
      <c r="EG79" s="125"/>
      <c r="EH79" s="125"/>
      <c r="EI79" s="125"/>
      <c r="EJ79" s="125"/>
      <c r="EK79" s="125"/>
      <c r="EL79" s="125"/>
      <c r="EM79" s="125"/>
      <c r="EN79" s="125"/>
      <c r="EO79" s="125"/>
      <c r="EP79" s="125"/>
      <c r="EQ79" s="125"/>
      <c r="ER79" s="125"/>
      <c r="ES79" s="125"/>
      <c r="ET79" s="125"/>
      <c r="EU79" s="125"/>
      <c r="EV79" s="125"/>
      <c r="EW79" s="125"/>
      <c r="EX79" s="125"/>
      <c r="EY79" s="125"/>
      <c r="EZ79" s="125"/>
      <c r="FA79" s="125"/>
      <c r="FB79" s="125"/>
      <c r="FC79" s="125"/>
      <c r="FD79" s="125"/>
      <c r="FE79" s="125"/>
      <c r="FF79" s="125"/>
      <c r="FG79" s="125"/>
      <c r="FH79" s="125"/>
      <c r="FI79" s="125"/>
      <c r="FJ79" s="125"/>
      <c r="FK79" s="125"/>
      <c r="FL79" s="125"/>
      <c r="FM79" s="125"/>
      <c r="FN79" s="125"/>
      <c r="FO79" s="125"/>
      <c r="FP79" s="125"/>
      <c r="FQ79" s="125"/>
      <c r="FR79" s="125"/>
      <c r="FS79" s="125"/>
      <c r="FT79" s="125"/>
      <c r="FU79" s="125"/>
      <c r="FV79" s="125"/>
      <c r="FW79" s="125"/>
      <c r="FX79" s="125"/>
      <c r="FY79" s="125"/>
      <c r="FZ79" s="125"/>
      <c r="GA79" s="125"/>
      <c r="GB79" s="125"/>
      <c r="GC79" s="125"/>
      <c r="GD79" s="125"/>
      <c r="GE79" s="125"/>
      <c r="GF79" s="125"/>
      <c r="GG79" s="125"/>
      <c r="GH79" s="125"/>
      <c r="GI79" s="125"/>
      <c r="GJ79" s="125"/>
      <c r="GK79" s="125"/>
      <c r="GL79" s="125"/>
      <c r="GM79" s="125"/>
      <c r="GN79" s="125"/>
      <c r="GO79" s="125"/>
      <c r="GP79" s="125"/>
      <c r="GQ79" s="125"/>
      <c r="GR79" s="125"/>
      <c r="GS79" s="125"/>
      <c r="GT79" s="125"/>
      <c r="GU79" s="125"/>
      <c r="GV79" s="125"/>
      <c r="GW79" s="125"/>
      <c r="GX79" s="125"/>
      <c r="GY79" s="125"/>
      <c r="GZ79" s="125"/>
      <c r="HA79" s="125"/>
      <c r="HB79" s="125"/>
      <c r="HC79" s="125"/>
      <c r="HD79" s="125"/>
      <c r="HE79" s="125"/>
      <c r="HF79" s="125"/>
      <c r="HG79" s="125"/>
      <c r="HH79" s="125"/>
      <c r="HI79" s="125"/>
      <c r="HJ79" s="125"/>
      <c r="HK79" s="125"/>
      <c r="HL79" s="125"/>
      <c r="HM79" s="125"/>
      <c r="HN79" s="125"/>
      <c r="HO79" s="125"/>
      <c r="HP79" s="125"/>
      <c r="HQ79" s="125"/>
      <c r="HR79" s="125"/>
      <c r="HS79" s="125"/>
      <c r="HT79" s="125"/>
      <c r="HU79" s="125"/>
      <c r="HV79" s="125"/>
      <c r="HW79" s="125"/>
      <c r="HX79" s="125"/>
      <c r="HY79" s="125"/>
      <c r="HZ79" s="125"/>
      <c r="IA79" s="125"/>
      <c r="IB79" s="125"/>
      <c r="IC79" s="125"/>
      <c r="ID79" s="125"/>
      <c r="IE79" s="125"/>
      <c r="IF79" s="125"/>
      <c r="IG79" s="125"/>
      <c r="IH79" s="125"/>
      <c r="II79" s="125"/>
      <c r="IJ79" s="125"/>
      <c r="IK79" s="125"/>
      <c r="IL79" s="125"/>
    </row>
    <row r="80" spans="1:246" x14ac:dyDescent="0.2">
      <c r="A80" s="120" t="s">
        <v>74</v>
      </c>
      <c r="B80" s="121" t="s">
        <v>74</v>
      </c>
      <c r="C80" s="87" t="s">
        <v>437</v>
      </c>
      <c r="D80" s="122">
        <v>27.94</v>
      </c>
      <c r="E80" s="123">
        <v>17.72</v>
      </c>
      <c r="F80" s="1754">
        <v>0</v>
      </c>
      <c r="G80" s="124" t="s">
        <v>217</v>
      </c>
      <c r="H80" s="1419"/>
      <c r="I80" s="221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5"/>
      <c r="BR80" s="125"/>
      <c r="BS80" s="125"/>
      <c r="BT80" s="125"/>
      <c r="BU80" s="125"/>
      <c r="BV80" s="125"/>
      <c r="BW80" s="125"/>
      <c r="BX80" s="125"/>
      <c r="BY80" s="125"/>
      <c r="BZ80" s="125"/>
      <c r="CA80" s="125"/>
      <c r="CB80" s="125"/>
      <c r="CC80" s="125"/>
      <c r="CD80" s="125"/>
      <c r="CE80" s="125"/>
      <c r="CF80" s="125"/>
      <c r="CG80" s="125"/>
      <c r="CH80" s="125"/>
      <c r="CI80" s="125"/>
      <c r="CJ80" s="125"/>
      <c r="CK80" s="125"/>
      <c r="CL80" s="125"/>
      <c r="CM80" s="125"/>
      <c r="CN80" s="125"/>
      <c r="CO80" s="125"/>
      <c r="CP80" s="125"/>
      <c r="CQ80" s="125"/>
      <c r="CR80" s="125"/>
      <c r="CS80" s="125"/>
      <c r="CT80" s="125"/>
      <c r="CU80" s="125"/>
      <c r="CV80" s="125"/>
      <c r="CW80" s="125"/>
      <c r="CX80" s="125"/>
      <c r="CY80" s="125"/>
      <c r="CZ80" s="125"/>
      <c r="DA80" s="125"/>
      <c r="DB80" s="125"/>
      <c r="DC80" s="125"/>
      <c r="DD80" s="125"/>
      <c r="DE80" s="125"/>
      <c r="DF80" s="125"/>
      <c r="DG80" s="125"/>
      <c r="DH80" s="125"/>
      <c r="DI80" s="125"/>
      <c r="DJ80" s="125"/>
      <c r="DK80" s="125"/>
      <c r="DL80" s="125"/>
      <c r="DM80" s="125"/>
      <c r="DN80" s="125"/>
      <c r="DO80" s="125"/>
      <c r="DP80" s="125"/>
      <c r="DQ80" s="125"/>
      <c r="DR80" s="125"/>
      <c r="DS80" s="125"/>
      <c r="DT80" s="125"/>
      <c r="DU80" s="125"/>
      <c r="DV80" s="125"/>
      <c r="DW80" s="125"/>
      <c r="DX80" s="125"/>
      <c r="DY80" s="125"/>
      <c r="DZ80" s="125"/>
      <c r="EA80" s="125"/>
      <c r="EB80" s="125"/>
      <c r="EC80" s="125"/>
      <c r="ED80" s="125"/>
      <c r="EE80" s="125"/>
      <c r="EF80" s="125"/>
      <c r="EG80" s="125"/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25"/>
      <c r="FG80" s="125"/>
      <c r="FH80" s="125"/>
      <c r="FI80" s="125"/>
      <c r="FJ80" s="125"/>
      <c r="FK80" s="125"/>
      <c r="FL80" s="125"/>
      <c r="FM80" s="125"/>
      <c r="FN80" s="125"/>
      <c r="FO80" s="125"/>
      <c r="FP80" s="125"/>
      <c r="FQ80" s="125"/>
      <c r="FR80" s="125"/>
      <c r="FS80" s="125"/>
      <c r="FT80" s="125"/>
      <c r="FU80" s="125"/>
      <c r="FV80" s="125"/>
      <c r="FW80" s="125"/>
      <c r="FX80" s="125"/>
      <c r="FY80" s="125"/>
      <c r="FZ80" s="125"/>
      <c r="GA80" s="125"/>
      <c r="GB80" s="125"/>
      <c r="GC80" s="125"/>
      <c r="GD80" s="125"/>
      <c r="GE80" s="125"/>
      <c r="GF80" s="125"/>
      <c r="GG80" s="125"/>
      <c r="GH80" s="125"/>
      <c r="GI80" s="125"/>
      <c r="GJ80" s="125"/>
      <c r="GK80" s="125"/>
      <c r="GL80" s="125"/>
      <c r="GM80" s="125"/>
      <c r="GN80" s="125"/>
      <c r="GO80" s="125"/>
      <c r="GP80" s="125"/>
      <c r="GQ80" s="125"/>
      <c r="GR80" s="125"/>
      <c r="GS80" s="125"/>
      <c r="GT80" s="125"/>
      <c r="GU80" s="125"/>
      <c r="GV80" s="125"/>
      <c r="GW80" s="125"/>
      <c r="GX80" s="125"/>
      <c r="GY80" s="125"/>
      <c r="GZ80" s="125"/>
      <c r="HA80" s="125"/>
      <c r="HB80" s="125"/>
      <c r="HC80" s="125"/>
      <c r="HD80" s="125"/>
      <c r="HE80" s="125"/>
      <c r="HF80" s="125"/>
      <c r="HG80" s="125"/>
      <c r="HH80" s="125"/>
      <c r="HI80" s="125"/>
      <c r="HJ80" s="125"/>
      <c r="HK80" s="125"/>
      <c r="HL80" s="125"/>
      <c r="HM80" s="125"/>
      <c r="HN80" s="125"/>
      <c r="HO80" s="125"/>
      <c r="HP80" s="125"/>
      <c r="HQ80" s="125"/>
      <c r="HR80" s="125"/>
      <c r="HS80" s="125"/>
      <c r="HT80" s="125"/>
      <c r="HU80" s="125"/>
      <c r="HV80" s="125"/>
      <c r="HW80" s="125"/>
      <c r="HX80" s="125"/>
      <c r="HY80" s="125"/>
      <c r="HZ80" s="125"/>
      <c r="IA80" s="125"/>
      <c r="IB80" s="125"/>
      <c r="IC80" s="125"/>
      <c r="ID80" s="125"/>
      <c r="IE80" s="125"/>
      <c r="IF80" s="125"/>
      <c r="IG80" s="125"/>
      <c r="IH80" s="125"/>
      <c r="II80" s="125"/>
      <c r="IJ80" s="125"/>
      <c r="IK80" s="125"/>
      <c r="IL80" s="125"/>
    </row>
    <row r="81" spans="1:246" x14ac:dyDescent="0.2">
      <c r="A81" s="120" t="s">
        <v>74</v>
      </c>
      <c r="B81" s="121" t="s">
        <v>74</v>
      </c>
      <c r="C81" s="87" t="s">
        <v>438</v>
      </c>
      <c r="D81" s="122">
        <v>27.94</v>
      </c>
      <c r="E81" s="123">
        <v>17.72</v>
      </c>
      <c r="F81" s="1754">
        <v>0</v>
      </c>
      <c r="G81" s="124" t="s">
        <v>217</v>
      </c>
      <c r="H81" s="1419"/>
      <c r="I81" s="221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25"/>
      <c r="BL81" s="125"/>
      <c r="BM81" s="125"/>
      <c r="BN81" s="125"/>
      <c r="BO81" s="125"/>
      <c r="BP81" s="125"/>
      <c r="BQ81" s="125"/>
      <c r="BR81" s="125"/>
      <c r="BS81" s="125"/>
      <c r="BT81" s="125"/>
      <c r="BU81" s="125"/>
      <c r="BV81" s="125"/>
      <c r="BW81" s="125"/>
      <c r="BX81" s="125"/>
      <c r="BY81" s="125"/>
      <c r="BZ81" s="125"/>
      <c r="CA81" s="125"/>
      <c r="CB81" s="125"/>
      <c r="CC81" s="125"/>
      <c r="CD81" s="125"/>
      <c r="CE81" s="125"/>
      <c r="CF81" s="125"/>
      <c r="CG81" s="125"/>
      <c r="CH81" s="125"/>
      <c r="CI81" s="125"/>
      <c r="CJ81" s="125"/>
      <c r="CK81" s="125"/>
      <c r="CL81" s="125"/>
      <c r="CM81" s="125"/>
      <c r="CN81" s="125"/>
      <c r="CO81" s="125"/>
      <c r="CP81" s="125"/>
      <c r="CQ81" s="125"/>
      <c r="CR81" s="125"/>
      <c r="CS81" s="125"/>
      <c r="CT81" s="125"/>
      <c r="CU81" s="125"/>
      <c r="CV81" s="125"/>
      <c r="CW81" s="125"/>
      <c r="CX81" s="125"/>
      <c r="CY81" s="125"/>
      <c r="CZ81" s="125"/>
      <c r="DA81" s="125"/>
      <c r="DB81" s="125"/>
      <c r="DC81" s="125"/>
      <c r="DD81" s="125"/>
      <c r="DE81" s="125"/>
      <c r="DF81" s="125"/>
      <c r="DG81" s="125"/>
      <c r="DH81" s="125"/>
      <c r="DI81" s="125"/>
      <c r="DJ81" s="125"/>
      <c r="DK81" s="125"/>
      <c r="DL81" s="125"/>
      <c r="DM81" s="125"/>
      <c r="DN81" s="125"/>
      <c r="DO81" s="125"/>
      <c r="DP81" s="125"/>
      <c r="DQ81" s="125"/>
      <c r="DR81" s="125"/>
      <c r="DS81" s="125"/>
      <c r="DT81" s="125"/>
      <c r="DU81" s="125"/>
      <c r="DV81" s="125"/>
      <c r="DW81" s="125"/>
      <c r="DX81" s="125"/>
      <c r="DY81" s="125"/>
      <c r="DZ81" s="125"/>
      <c r="EA81" s="125"/>
      <c r="EB81" s="125"/>
      <c r="EC81" s="125"/>
      <c r="ED81" s="125"/>
      <c r="EE81" s="125"/>
      <c r="EF81" s="125"/>
      <c r="EG81" s="125"/>
      <c r="EH81" s="125"/>
      <c r="EI81" s="125"/>
      <c r="EJ81" s="125"/>
      <c r="EK81" s="125"/>
      <c r="EL81" s="125"/>
      <c r="EM81" s="125"/>
      <c r="EN81" s="125"/>
      <c r="EO81" s="125"/>
      <c r="EP81" s="125"/>
      <c r="EQ81" s="125"/>
      <c r="ER81" s="125"/>
      <c r="ES81" s="125"/>
      <c r="ET81" s="125"/>
      <c r="EU81" s="125"/>
      <c r="EV81" s="125"/>
      <c r="EW81" s="125"/>
      <c r="EX81" s="125"/>
      <c r="EY81" s="125"/>
      <c r="EZ81" s="125"/>
      <c r="FA81" s="125"/>
      <c r="FB81" s="125"/>
      <c r="FC81" s="125"/>
      <c r="FD81" s="125"/>
      <c r="FE81" s="125"/>
      <c r="FF81" s="125"/>
      <c r="FG81" s="125"/>
      <c r="FH81" s="125"/>
      <c r="FI81" s="125"/>
      <c r="FJ81" s="125"/>
      <c r="FK81" s="125"/>
      <c r="FL81" s="125"/>
      <c r="FM81" s="125"/>
      <c r="FN81" s="125"/>
      <c r="FO81" s="125"/>
      <c r="FP81" s="125"/>
      <c r="FQ81" s="125"/>
      <c r="FR81" s="125"/>
      <c r="FS81" s="125"/>
      <c r="FT81" s="125"/>
      <c r="FU81" s="125"/>
      <c r="FV81" s="125"/>
      <c r="FW81" s="125"/>
      <c r="FX81" s="125"/>
      <c r="FY81" s="125"/>
      <c r="FZ81" s="125"/>
      <c r="GA81" s="125"/>
      <c r="GB81" s="125"/>
      <c r="GC81" s="125"/>
      <c r="GD81" s="125"/>
      <c r="GE81" s="125"/>
      <c r="GF81" s="125"/>
      <c r="GG81" s="125"/>
      <c r="GH81" s="125"/>
      <c r="GI81" s="125"/>
      <c r="GJ81" s="125"/>
      <c r="GK81" s="125"/>
      <c r="GL81" s="125"/>
      <c r="GM81" s="125"/>
      <c r="GN81" s="125"/>
      <c r="GO81" s="125"/>
      <c r="GP81" s="125"/>
      <c r="GQ81" s="125"/>
      <c r="GR81" s="125"/>
      <c r="GS81" s="125"/>
      <c r="GT81" s="125"/>
      <c r="GU81" s="125"/>
      <c r="GV81" s="125"/>
      <c r="GW81" s="125"/>
      <c r="GX81" s="125"/>
      <c r="GY81" s="125"/>
      <c r="GZ81" s="125"/>
      <c r="HA81" s="125"/>
      <c r="HB81" s="125"/>
      <c r="HC81" s="125"/>
      <c r="HD81" s="125"/>
      <c r="HE81" s="125"/>
      <c r="HF81" s="125"/>
      <c r="HG81" s="125"/>
      <c r="HH81" s="125"/>
      <c r="HI81" s="125"/>
      <c r="HJ81" s="125"/>
      <c r="HK81" s="125"/>
      <c r="HL81" s="125"/>
      <c r="HM81" s="125"/>
      <c r="HN81" s="125"/>
      <c r="HO81" s="125"/>
      <c r="HP81" s="125"/>
      <c r="HQ81" s="125"/>
      <c r="HR81" s="125"/>
      <c r="HS81" s="125"/>
      <c r="HT81" s="125"/>
      <c r="HU81" s="125"/>
      <c r="HV81" s="125"/>
      <c r="HW81" s="125"/>
      <c r="HX81" s="125"/>
      <c r="HY81" s="125"/>
      <c r="HZ81" s="125"/>
      <c r="IA81" s="125"/>
      <c r="IB81" s="125"/>
      <c r="IC81" s="125"/>
      <c r="ID81" s="125"/>
      <c r="IE81" s="125"/>
      <c r="IF81" s="125"/>
      <c r="IG81" s="125"/>
      <c r="IH81" s="125"/>
      <c r="II81" s="125"/>
      <c r="IJ81" s="125"/>
      <c r="IK81" s="125"/>
      <c r="IL81" s="125"/>
    </row>
    <row r="82" spans="1:246" x14ac:dyDescent="0.2">
      <c r="A82" s="120" t="s">
        <v>74</v>
      </c>
      <c r="B82" s="121" t="s">
        <v>74</v>
      </c>
      <c r="C82" s="87" t="s">
        <v>439</v>
      </c>
      <c r="D82" s="122">
        <v>28.66</v>
      </c>
      <c r="E82" s="123">
        <v>18.2</v>
      </c>
      <c r="F82" s="1754">
        <v>0</v>
      </c>
      <c r="G82" s="124" t="s">
        <v>217</v>
      </c>
      <c r="H82" s="1419"/>
      <c r="I82" s="221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25"/>
      <c r="BL82" s="125"/>
      <c r="BM82" s="125"/>
      <c r="BN82" s="125"/>
      <c r="BO82" s="125"/>
      <c r="BP82" s="125"/>
      <c r="BQ82" s="125"/>
      <c r="BR82" s="125"/>
      <c r="BS82" s="125"/>
      <c r="BT82" s="125"/>
      <c r="BU82" s="125"/>
      <c r="BV82" s="125"/>
      <c r="BW82" s="125"/>
      <c r="BX82" s="125"/>
      <c r="BY82" s="125"/>
      <c r="BZ82" s="125"/>
      <c r="CA82" s="125"/>
      <c r="CB82" s="125"/>
      <c r="CC82" s="125"/>
      <c r="CD82" s="125"/>
      <c r="CE82" s="125"/>
      <c r="CF82" s="125"/>
      <c r="CG82" s="125"/>
      <c r="CH82" s="125"/>
      <c r="CI82" s="125"/>
      <c r="CJ82" s="125"/>
      <c r="CK82" s="125"/>
      <c r="CL82" s="125"/>
      <c r="CM82" s="125"/>
      <c r="CN82" s="125"/>
      <c r="CO82" s="125"/>
      <c r="CP82" s="125"/>
      <c r="CQ82" s="125"/>
      <c r="CR82" s="125"/>
      <c r="CS82" s="125"/>
      <c r="CT82" s="125"/>
      <c r="CU82" s="125"/>
      <c r="CV82" s="125"/>
      <c r="CW82" s="125"/>
      <c r="CX82" s="125"/>
      <c r="CY82" s="125"/>
      <c r="CZ82" s="125"/>
      <c r="DA82" s="125"/>
      <c r="DB82" s="125"/>
      <c r="DC82" s="125"/>
      <c r="DD82" s="125"/>
      <c r="DE82" s="125"/>
      <c r="DF82" s="125"/>
      <c r="DG82" s="125"/>
      <c r="DH82" s="125"/>
      <c r="DI82" s="125"/>
      <c r="DJ82" s="125"/>
      <c r="DK82" s="125"/>
      <c r="DL82" s="125"/>
      <c r="DM82" s="125"/>
      <c r="DN82" s="125"/>
      <c r="DO82" s="125"/>
      <c r="DP82" s="125"/>
      <c r="DQ82" s="125"/>
      <c r="DR82" s="125"/>
      <c r="DS82" s="125"/>
      <c r="DT82" s="125"/>
      <c r="DU82" s="125"/>
      <c r="DV82" s="125"/>
      <c r="DW82" s="125"/>
      <c r="DX82" s="125"/>
      <c r="DY82" s="125"/>
      <c r="DZ82" s="125"/>
      <c r="EA82" s="125"/>
      <c r="EB82" s="125"/>
      <c r="EC82" s="125"/>
      <c r="ED82" s="125"/>
      <c r="EE82" s="125"/>
      <c r="EF82" s="125"/>
      <c r="EG82" s="125"/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25"/>
      <c r="FG82" s="125"/>
      <c r="FH82" s="125"/>
      <c r="FI82" s="125"/>
      <c r="FJ82" s="125"/>
      <c r="FK82" s="125"/>
      <c r="FL82" s="125"/>
      <c r="FM82" s="125"/>
      <c r="FN82" s="125"/>
      <c r="FO82" s="125"/>
      <c r="FP82" s="125"/>
      <c r="FQ82" s="125"/>
      <c r="FR82" s="125"/>
      <c r="FS82" s="125"/>
      <c r="FT82" s="125"/>
      <c r="FU82" s="125"/>
      <c r="FV82" s="125"/>
      <c r="FW82" s="125"/>
      <c r="FX82" s="125"/>
      <c r="FY82" s="125"/>
      <c r="FZ82" s="125"/>
      <c r="GA82" s="125"/>
      <c r="GB82" s="125"/>
      <c r="GC82" s="125"/>
      <c r="GD82" s="125"/>
      <c r="GE82" s="125"/>
      <c r="GF82" s="125"/>
      <c r="GG82" s="125"/>
      <c r="GH82" s="125"/>
      <c r="GI82" s="125"/>
      <c r="GJ82" s="125"/>
      <c r="GK82" s="125"/>
      <c r="GL82" s="125"/>
      <c r="GM82" s="125"/>
      <c r="GN82" s="125"/>
      <c r="GO82" s="125"/>
      <c r="GP82" s="125"/>
      <c r="GQ82" s="125"/>
      <c r="GR82" s="125"/>
      <c r="GS82" s="125"/>
      <c r="GT82" s="125"/>
      <c r="GU82" s="125"/>
      <c r="GV82" s="125"/>
      <c r="GW82" s="125"/>
      <c r="GX82" s="125"/>
      <c r="GY82" s="125"/>
      <c r="GZ82" s="125"/>
      <c r="HA82" s="125"/>
      <c r="HB82" s="125"/>
      <c r="HC82" s="125"/>
      <c r="HD82" s="125"/>
      <c r="HE82" s="125"/>
      <c r="HF82" s="125"/>
      <c r="HG82" s="125"/>
      <c r="HH82" s="125"/>
      <c r="HI82" s="125"/>
      <c r="HJ82" s="125"/>
      <c r="HK82" s="125"/>
      <c r="HL82" s="125"/>
      <c r="HM82" s="125"/>
      <c r="HN82" s="125"/>
      <c r="HO82" s="125"/>
      <c r="HP82" s="125"/>
      <c r="HQ82" s="125"/>
      <c r="HR82" s="125"/>
      <c r="HS82" s="125"/>
      <c r="HT82" s="125"/>
      <c r="HU82" s="125"/>
      <c r="HV82" s="125"/>
      <c r="HW82" s="125"/>
      <c r="HX82" s="125"/>
      <c r="HY82" s="125"/>
      <c r="HZ82" s="125"/>
      <c r="IA82" s="125"/>
      <c r="IB82" s="125"/>
      <c r="IC82" s="125"/>
      <c r="ID82" s="125"/>
      <c r="IE82" s="125"/>
      <c r="IF82" s="125"/>
      <c r="IG82" s="125"/>
      <c r="IH82" s="125"/>
      <c r="II82" s="125"/>
      <c r="IJ82" s="125"/>
      <c r="IK82" s="125"/>
      <c r="IL82" s="125"/>
    </row>
    <row r="83" spans="1:246" x14ac:dyDescent="0.2">
      <c r="A83" s="120" t="s">
        <v>74</v>
      </c>
      <c r="B83" s="121" t="s">
        <v>74</v>
      </c>
      <c r="C83" s="87" t="s">
        <v>440</v>
      </c>
      <c r="D83" s="122">
        <v>27.94</v>
      </c>
      <c r="E83" s="123">
        <v>17.72</v>
      </c>
      <c r="F83" s="1754">
        <v>0</v>
      </c>
      <c r="G83" s="124" t="s">
        <v>217</v>
      </c>
      <c r="H83" s="1419"/>
      <c r="I83" s="221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  <c r="BI83" s="125"/>
      <c r="BJ83" s="125"/>
      <c r="BK83" s="125"/>
      <c r="BL83" s="125"/>
      <c r="BM83" s="125"/>
      <c r="BN83" s="125"/>
      <c r="BO83" s="125"/>
      <c r="BP83" s="125"/>
      <c r="BQ83" s="125"/>
      <c r="BR83" s="125"/>
      <c r="BS83" s="125"/>
      <c r="BT83" s="125"/>
      <c r="BU83" s="125"/>
      <c r="BV83" s="125"/>
      <c r="BW83" s="125"/>
      <c r="BX83" s="125"/>
      <c r="BY83" s="125"/>
      <c r="BZ83" s="125"/>
      <c r="CA83" s="125"/>
      <c r="CB83" s="125"/>
      <c r="CC83" s="125"/>
      <c r="CD83" s="125"/>
      <c r="CE83" s="125"/>
      <c r="CF83" s="125"/>
      <c r="CG83" s="125"/>
      <c r="CH83" s="125"/>
      <c r="CI83" s="125"/>
      <c r="CJ83" s="125"/>
      <c r="CK83" s="125"/>
      <c r="CL83" s="125"/>
      <c r="CM83" s="125"/>
      <c r="CN83" s="125"/>
      <c r="CO83" s="125"/>
      <c r="CP83" s="125"/>
      <c r="CQ83" s="125"/>
      <c r="CR83" s="125"/>
      <c r="CS83" s="125"/>
      <c r="CT83" s="125"/>
      <c r="CU83" s="125"/>
      <c r="CV83" s="125"/>
      <c r="CW83" s="125"/>
      <c r="CX83" s="125"/>
      <c r="CY83" s="125"/>
      <c r="CZ83" s="125"/>
      <c r="DA83" s="125"/>
      <c r="DB83" s="125"/>
      <c r="DC83" s="125"/>
      <c r="DD83" s="125"/>
      <c r="DE83" s="125"/>
      <c r="DF83" s="125"/>
      <c r="DG83" s="125"/>
      <c r="DH83" s="125"/>
      <c r="DI83" s="125"/>
      <c r="DJ83" s="125"/>
      <c r="DK83" s="125"/>
      <c r="DL83" s="125"/>
      <c r="DM83" s="125"/>
      <c r="DN83" s="125"/>
      <c r="DO83" s="125"/>
      <c r="DP83" s="125"/>
      <c r="DQ83" s="125"/>
      <c r="DR83" s="125"/>
      <c r="DS83" s="125"/>
      <c r="DT83" s="125"/>
      <c r="DU83" s="125"/>
      <c r="DV83" s="125"/>
      <c r="DW83" s="125"/>
      <c r="DX83" s="125"/>
      <c r="DY83" s="125"/>
      <c r="DZ83" s="125"/>
      <c r="EA83" s="125"/>
      <c r="EB83" s="125"/>
      <c r="EC83" s="125"/>
      <c r="ED83" s="125"/>
      <c r="EE83" s="125"/>
      <c r="EF83" s="125"/>
      <c r="EG83" s="125"/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25"/>
      <c r="FG83" s="125"/>
      <c r="FH83" s="125"/>
      <c r="FI83" s="125"/>
      <c r="FJ83" s="125"/>
      <c r="FK83" s="125"/>
      <c r="FL83" s="125"/>
      <c r="FM83" s="125"/>
      <c r="FN83" s="125"/>
      <c r="FO83" s="125"/>
      <c r="FP83" s="125"/>
      <c r="FQ83" s="125"/>
      <c r="FR83" s="125"/>
      <c r="FS83" s="125"/>
      <c r="FT83" s="125"/>
      <c r="FU83" s="125"/>
      <c r="FV83" s="125"/>
      <c r="FW83" s="125"/>
      <c r="FX83" s="125"/>
      <c r="FY83" s="125"/>
      <c r="FZ83" s="125"/>
      <c r="GA83" s="125"/>
      <c r="GB83" s="125"/>
      <c r="GC83" s="125"/>
      <c r="GD83" s="125"/>
      <c r="GE83" s="125"/>
      <c r="GF83" s="125"/>
      <c r="GG83" s="125"/>
      <c r="GH83" s="125"/>
      <c r="GI83" s="125"/>
      <c r="GJ83" s="125"/>
      <c r="GK83" s="125"/>
      <c r="GL83" s="125"/>
      <c r="GM83" s="125"/>
      <c r="GN83" s="125"/>
      <c r="GO83" s="125"/>
      <c r="GP83" s="125"/>
      <c r="GQ83" s="125"/>
      <c r="GR83" s="125"/>
      <c r="GS83" s="125"/>
      <c r="GT83" s="125"/>
      <c r="GU83" s="125"/>
      <c r="GV83" s="125"/>
      <c r="GW83" s="125"/>
      <c r="GX83" s="125"/>
      <c r="GY83" s="125"/>
      <c r="GZ83" s="125"/>
      <c r="HA83" s="125"/>
      <c r="HB83" s="125"/>
      <c r="HC83" s="125"/>
      <c r="HD83" s="125"/>
      <c r="HE83" s="125"/>
      <c r="HF83" s="125"/>
      <c r="HG83" s="125"/>
      <c r="HH83" s="125"/>
      <c r="HI83" s="125"/>
      <c r="HJ83" s="125"/>
      <c r="HK83" s="125"/>
      <c r="HL83" s="125"/>
      <c r="HM83" s="125"/>
      <c r="HN83" s="125"/>
      <c r="HO83" s="125"/>
      <c r="HP83" s="125"/>
      <c r="HQ83" s="125"/>
      <c r="HR83" s="125"/>
      <c r="HS83" s="125"/>
      <c r="HT83" s="125"/>
      <c r="HU83" s="125"/>
      <c r="HV83" s="125"/>
      <c r="HW83" s="125"/>
      <c r="HX83" s="125"/>
      <c r="HY83" s="125"/>
      <c r="HZ83" s="125"/>
      <c r="IA83" s="125"/>
      <c r="IB83" s="125"/>
      <c r="IC83" s="125"/>
      <c r="ID83" s="125"/>
      <c r="IE83" s="125"/>
      <c r="IF83" s="125"/>
      <c r="IG83" s="125"/>
      <c r="IH83" s="125"/>
      <c r="II83" s="125"/>
      <c r="IJ83" s="125"/>
      <c r="IK83" s="125"/>
      <c r="IL83" s="125"/>
    </row>
    <row r="84" spans="1:246" x14ac:dyDescent="0.2">
      <c r="A84" s="120" t="s">
        <v>74</v>
      </c>
      <c r="B84" s="121" t="s">
        <v>74</v>
      </c>
      <c r="C84" s="87" t="s">
        <v>441</v>
      </c>
      <c r="D84" s="122">
        <v>27.94</v>
      </c>
      <c r="E84" s="123">
        <v>17.72</v>
      </c>
      <c r="F84" s="1754">
        <v>0</v>
      </c>
      <c r="G84" s="124" t="s">
        <v>217</v>
      </c>
      <c r="H84" s="1419"/>
      <c r="I84" s="221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BQ84" s="125"/>
      <c r="BR84" s="125"/>
      <c r="BS84" s="125"/>
      <c r="BT84" s="125"/>
      <c r="BU84" s="125"/>
      <c r="BV84" s="125"/>
      <c r="BW84" s="125"/>
      <c r="BX84" s="125"/>
      <c r="BY84" s="125"/>
      <c r="BZ84" s="125"/>
      <c r="CA84" s="125"/>
      <c r="CB84" s="125"/>
      <c r="CC84" s="125"/>
      <c r="CD84" s="125"/>
      <c r="CE84" s="125"/>
      <c r="CF84" s="125"/>
      <c r="CG84" s="125"/>
      <c r="CH84" s="125"/>
      <c r="CI84" s="125"/>
      <c r="CJ84" s="125"/>
      <c r="CK84" s="125"/>
      <c r="CL84" s="125"/>
      <c r="CM84" s="125"/>
      <c r="CN84" s="125"/>
      <c r="CO84" s="125"/>
      <c r="CP84" s="125"/>
      <c r="CQ84" s="125"/>
      <c r="CR84" s="125"/>
      <c r="CS84" s="125"/>
      <c r="CT84" s="125"/>
      <c r="CU84" s="125"/>
      <c r="CV84" s="125"/>
      <c r="CW84" s="125"/>
      <c r="CX84" s="125"/>
      <c r="CY84" s="125"/>
      <c r="CZ84" s="125"/>
      <c r="DA84" s="125"/>
      <c r="DB84" s="125"/>
      <c r="DC84" s="125"/>
      <c r="DD84" s="125"/>
      <c r="DE84" s="125"/>
      <c r="DF84" s="125"/>
      <c r="DG84" s="125"/>
      <c r="DH84" s="125"/>
      <c r="DI84" s="125"/>
      <c r="DJ84" s="125"/>
      <c r="DK84" s="125"/>
      <c r="DL84" s="125"/>
      <c r="DM84" s="125"/>
      <c r="DN84" s="125"/>
      <c r="DO84" s="125"/>
      <c r="DP84" s="125"/>
      <c r="DQ84" s="125"/>
      <c r="DR84" s="125"/>
      <c r="DS84" s="125"/>
      <c r="DT84" s="125"/>
      <c r="DU84" s="125"/>
      <c r="DV84" s="125"/>
      <c r="DW84" s="125"/>
      <c r="DX84" s="125"/>
      <c r="DY84" s="125"/>
      <c r="DZ84" s="125"/>
      <c r="EA84" s="125"/>
      <c r="EB84" s="125"/>
      <c r="EC84" s="125"/>
      <c r="ED84" s="125"/>
      <c r="EE84" s="125"/>
      <c r="EF84" s="125"/>
      <c r="EG84" s="125"/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25"/>
      <c r="FG84" s="125"/>
      <c r="FH84" s="125"/>
      <c r="FI84" s="125"/>
      <c r="FJ84" s="125"/>
      <c r="FK84" s="125"/>
      <c r="FL84" s="125"/>
      <c r="FM84" s="125"/>
      <c r="FN84" s="125"/>
      <c r="FO84" s="125"/>
      <c r="FP84" s="125"/>
      <c r="FQ84" s="125"/>
      <c r="FR84" s="125"/>
      <c r="FS84" s="125"/>
      <c r="FT84" s="125"/>
      <c r="FU84" s="125"/>
      <c r="FV84" s="125"/>
      <c r="FW84" s="125"/>
      <c r="FX84" s="125"/>
      <c r="FY84" s="125"/>
      <c r="FZ84" s="125"/>
      <c r="GA84" s="125"/>
      <c r="GB84" s="125"/>
      <c r="GC84" s="125"/>
      <c r="GD84" s="125"/>
      <c r="GE84" s="125"/>
      <c r="GF84" s="125"/>
      <c r="GG84" s="125"/>
      <c r="GH84" s="125"/>
      <c r="GI84" s="125"/>
      <c r="GJ84" s="125"/>
      <c r="GK84" s="125"/>
      <c r="GL84" s="125"/>
      <c r="GM84" s="125"/>
      <c r="GN84" s="125"/>
      <c r="GO84" s="125"/>
      <c r="GP84" s="125"/>
      <c r="GQ84" s="125"/>
      <c r="GR84" s="125"/>
      <c r="GS84" s="125"/>
      <c r="GT84" s="125"/>
      <c r="GU84" s="125"/>
      <c r="GV84" s="125"/>
      <c r="GW84" s="125"/>
      <c r="GX84" s="125"/>
      <c r="GY84" s="125"/>
      <c r="GZ84" s="125"/>
      <c r="HA84" s="125"/>
      <c r="HB84" s="125"/>
      <c r="HC84" s="125"/>
      <c r="HD84" s="125"/>
      <c r="HE84" s="125"/>
      <c r="HF84" s="125"/>
      <c r="HG84" s="125"/>
      <c r="HH84" s="125"/>
      <c r="HI84" s="125"/>
      <c r="HJ84" s="125"/>
      <c r="HK84" s="125"/>
      <c r="HL84" s="125"/>
      <c r="HM84" s="125"/>
      <c r="HN84" s="125"/>
      <c r="HO84" s="125"/>
      <c r="HP84" s="125"/>
      <c r="HQ84" s="125"/>
      <c r="HR84" s="125"/>
      <c r="HS84" s="125"/>
      <c r="HT84" s="125"/>
      <c r="HU84" s="125"/>
      <c r="HV84" s="125"/>
      <c r="HW84" s="125"/>
      <c r="HX84" s="125"/>
      <c r="HY84" s="125"/>
      <c r="HZ84" s="125"/>
      <c r="IA84" s="125"/>
      <c r="IB84" s="125"/>
      <c r="IC84" s="125"/>
      <c r="ID84" s="125"/>
      <c r="IE84" s="125"/>
      <c r="IF84" s="125"/>
      <c r="IG84" s="125"/>
      <c r="IH84" s="125"/>
      <c r="II84" s="125"/>
      <c r="IJ84" s="125"/>
      <c r="IK84" s="125"/>
      <c r="IL84" s="125"/>
    </row>
    <row r="85" spans="1:246" x14ac:dyDescent="0.2">
      <c r="A85" s="120" t="s">
        <v>74</v>
      </c>
      <c r="B85" s="126" t="s">
        <v>74</v>
      </c>
      <c r="C85" s="98" t="s">
        <v>302</v>
      </c>
      <c r="D85" s="127">
        <v>27.94</v>
      </c>
      <c r="E85" s="128">
        <v>17.72</v>
      </c>
      <c r="F85" s="1755">
        <v>0</v>
      </c>
      <c r="G85" s="124" t="s">
        <v>217</v>
      </c>
      <c r="H85" s="1419"/>
      <c r="I85" s="221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12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125"/>
      <c r="CZ85" s="125"/>
      <c r="DA85" s="125"/>
      <c r="DB85" s="125"/>
      <c r="DC85" s="125"/>
      <c r="DD85" s="125"/>
      <c r="DE85" s="125"/>
      <c r="DF85" s="125"/>
      <c r="DG85" s="125"/>
      <c r="DH85" s="125"/>
      <c r="DI85" s="125"/>
      <c r="DJ85" s="125"/>
      <c r="DK85" s="125"/>
      <c r="DL85" s="125"/>
      <c r="DM85" s="125"/>
      <c r="DN85" s="125"/>
      <c r="DO85" s="125"/>
      <c r="DP85" s="125"/>
      <c r="DQ85" s="125"/>
      <c r="DR85" s="125"/>
      <c r="DS85" s="125"/>
      <c r="DT85" s="125"/>
      <c r="DU85" s="125"/>
      <c r="DV85" s="125"/>
      <c r="DW85" s="125"/>
      <c r="DX85" s="125"/>
      <c r="DY85" s="125"/>
      <c r="DZ85" s="125"/>
      <c r="EA85" s="125"/>
      <c r="EB85" s="125"/>
      <c r="EC85" s="125"/>
      <c r="ED85" s="125"/>
      <c r="EE85" s="125"/>
      <c r="EF85" s="125"/>
      <c r="EG85" s="125"/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25"/>
      <c r="FG85" s="125"/>
      <c r="FH85" s="125"/>
      <c r="FI85" s="125"/>
      <c r="FJ85" s="125"/>
      <c r="FK85" s="125"/>
      <c r="FL85" s="125"/>
      <c r="FM85" s="125"/>
      <c r="FN85" s="125"/>
      <c r="FO85" s="125"/>
      <c r="FP85" s="125"/>
      <c r="FQ85" s="125"/>
      <c r="FR85" s="125"/>
      <c r="FS85" s="125"/>
      <c r="FT85" s="125"/>
      <c r="FU85" s="125"/>
      <c r="FV85" s="125"/>
      <c r="FW85" s="125"/>
      <c r="FX85" s="125"/>
      <c r="FY85" s="125"/>
      <c r="FZ85" s="125"/>
      <c r="GA85" s="125"/>
      <c r="GB85" s="125"/>
      <c r="GC85" s="125"/>
      <c r="GD85" s="125"/>
      <c r="GE85" s="125"/>
      <c r="GF85" s="125"/>
      <c r="GG85" s="125"/>
      <c r="GH85" s="125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25"/>
      <c r="GT85" s="125"/>
      <c r="GU85" s="125"/>
      <c r="GV85" s="125"/>
      <c r="GW85" s="125"/>
      <c r="GX85" s="125"/>
      <c r="GY85" s="125"/>
      <c r="GZ85" s="125"/>
      <c r="HA85" s="125"/>
      <c r="HB85" s="125"/>
      <c r="HC85" s="125"/>
      <c r="HD85" s="125"/>
      <c r="HE85" s="125"/>
      <c r="HF85" s="125"/>
      <c r="HG85" s="125"/>
      <c r="HH85" s="125"/>
      <c r="HI85" s="125"/>
      <c r="HJ85" s="125"/>
      <c r="HK85" s="125"/>
      <c r="HL85" s="125"/>
      <c r="HM85" s="125"/>
      <c r="HN85" s="125"/>
      <c r="HO85" s="125"/>
      <c r="HP85" s="125"/>
      <c r="HQ85" s="125"/>
      <c r="HR85" s="125"/>
      <c r="HS85" s="125"/>
      <c r="HT85" s="125"/>
      <c r="HU85" s="125"/>
      <c r="HV85" s="125"/>
      <c r="HW85" s="125"/>
      <c r="HX85" s="125"/>
      <c r="HY85" s="125"/>
      <c r="HZ85" s="125"/>
      <c r="IA85" s="125"/>
      <c r="IB85" s="125"/>
      <c r="IC85" s="125"/>
      <c r="ID85" s="125"/>
      <c r="IE85" s="125"/>
      <c r="IF85" s="125"/>
      <c r="IG85" s="125"/>
      <c r="IH85" s="125"/>
      <c r="II85" s="125"/>
      <c r="IJ85" s="125"/>
      <c r="IK85" s="125"/>
      <c r="IL85" s="125"/>
    </row>
    <row r="86" spans="1:246" x14ac:dyDescent="0.2">
      <c r="A86" s="120" t="s">
        <v>296</v>
      </c>
      <c r="B86" s="126" t="s">
        <v>296</v>
      </c>
      <c r="C86" s="105" t="s">
        <v>90</v>
      </c>
      <c r="D86" s="1804">
        <v>30.82</v>
      </c>
      <c r="E86" s="1805">
        <v>17.190000000000001</v>
      </c>
      <c r="F86" s="1740">
        <v>0</v>
      </c>
      <c r="G86" s="129" t="s">
        <v>299</v>
      </c>
      <c r="H86" s="1419"/>
      <c r="I86" s="221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5"/>
      <c r="BR86" s="125"/>
      <c r="BS86" s="125"/>
      <c r="BT86" s="125"/>
      <c r="BU86" s="125"/>
      <c r="BV86" s="125"/>
      <c r="BW86" s="125"/>
      <c r="BX86" s="125"/>
      <c r="BY86" s="125"/>
      <c r="BZ86" s="125"/>
      <c r="CA86" s="125"/>
      <c r="CB86" s="125"/>
      <c r="CC86" s="125"/>
      <c r="CD86" s="125"/>
      <c r="CE86" s="125"/>
      <c r="CF86" s="125"/>
      <c r="CG86" s="125"/>
      <c r="CH86" s="125"/>
      <c r="CI86" s="125"/>
      <c r="CJ86" s="125"/>
      <c r="CK86" s="125"/>
      <c r="CL86" s="125"/>
      <c r="CM86" s="125"/>
      <c r="CN86" s="125"/>
      <c r="CO86" s="125"/>
      <c r="CP86" s="125"/>
      <c r="CQ86" s="125"/>
      <c r="CR86" s="125"/>
      <c r="CS86" s="125"/>
      <c r="CT86" s="125"/>
      <c r="CU86" s="125"/>
      <c r="CV86" s="125"/>
      <c r="CW86" s="125"/>
      <c r="CX86" s="125"/>
      <c r="CY86" s="125"/>
      <c r="CZ86" s="125"/>
      <c r="DA86" s="125"/>
      <c r="DB86" s="125"/>
      <c r="DC86" s="125"/>
      <c r="DD86" s="125"/>
      <c r="DE86" s="125"/>
      <c r="DF86" s="125"/>
      <c r="DG86" s="125"/>
      <c r="DH86" s="125"/>
      <c r="DI86" s="125"/>
      <c r="DJ86" s="125"/>
      <c r="DK86" s="125"/>
      <c r="DL86" s="125"/>
      <c r="DM86" s="125"/>
      <c r="DN86" s="125"/>
      <c r="DO86" s="125"/>
      <c r="DP86" s="125"/>
      <c r="DQ86" s="125"/>
      <c r="DR86" s="125"/>
      <c r="DS86" s="125"/>
      <c r="DT86" s="125"/>
      <c r="DU86" s="125"/>
      <c r="DV86" s="125"/>
      <c r="DW86" s="125"/>
      <c r="DX86" s="125"/>
      <c r="DY86" s="125"/>
      <c r="DZ86" s="125"/>
      <c r="EA86" s="125"/>
      <c r="EB86" s="125"/>
      <c r="EC86" s="125"/>
      <c r="ED86" s="125"/>
      <c r="EE86" s="125"/>
      <c r="EF86" s="125"/>
      <c r="EG86" s="125"/>
      <c r="EH86" s="125"/>
      <c r="EI86" s="125"/>
      <c r="EJ86" s="125"/>
      <c r="EK86" s="125"/>
      <c r="EL86" s="125"/>
      <c r="EM86" s="125"/>
      <c r="EN86" s="125"/>
      <c r="EO86" s="125"/>
      <c r="EP86" s="125"/>
      <c r="EQ86" s="125"/>
      <c r="ER86" s="125"/>
      <c r="ES86" s="125"/>
      <c r="ET86" s="125"/>
      <c r="EU86" s="125"/>
      <c r="EV86" s="125"/>
      <c r="EW86" s="125"/>
      <c r="EX86" s="125"/>
      <c r="EY86" s="125"/>
      <c r="EZ86" s="125"/>
      <c r="FA86" s="125"/>
      <c r="FB86" s="125"/>
      <c r="FC86" s="125"/>
      <c r="FD86" s="125"/>
      <c r="FE86" s="125"/>
      <c r="FF86" s="125"/>
      <c r="FG86" s="125"/>
      <c r="FH86" s="125"/>
      <c r="FI86" s="125"/>
      <c r="FJ86" s="125"/>
      <c r="FK86" s="125"/>
      <c r="FL86" s="125"/>
      <c r="FM86" s="125"/>
      <c r="FN86" s="125"/>
      <c r="FO86" s="125"/>
      <c r="FP86" s="125"/>
      <c r="FQ86" s="125"/>
      <c r="FR86" s="125"/>
      <c r="FS86" s="125"/>
      <c r="FT86" s="125"/>
      <c r="FU86" s="125"/>
      <c r="FV86" s="125"/>
      <c r="FW86" s="125"/>
      <c r="FX86" s="125"/>
      <c r="FY86" s="125"/>
      <c r="FZ86" s="125"/>
      <c r="GA86" s="125"/>
      <c r="GB86" s="125"/>
      <c r="GC86" s="125"/>
      <c r="GD86" s="125"/>
      <c r="GE86" s="125"/>
      <c r="GF86" s="125"/>
      <c r="GG86" s="125"/>
      <c r="GH86" s="125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25"/>
      <c r="GT86" s="125"/>
      <c r="GU86" s="125"/>
      <c r="GV86" s="125"/>
      <c r="GW86" s="125"/>
      <c r="GX86" s="125"/>
      <c r="GY86" s="125"/>
      <c r="GZ86" s="125"/>
      <c r="HA86" s="125"/>
      <c r="HB86" s="125"/>
      <c r="HC86" s="125"/>
      <c r="HD86" s="125"/>
      <c r="HE86" s="125"/>
      <c r="HF86" s="125"/>
      <c r="HG86" s="125"/>
      <c r="HH86" s="125"/>
      <c r="HI86" s="125"/>
      <c r="HJ86" s="125"/>
      <c r="HK86" s="125"/>
      <c r="HL86" s="125"/>
      <c r="HM86" s="125"/>
      <c r="HN86" s="125"/>
      <c r="HO86" s="125"/>
      <c r="HP86" s="125"/>
      <c r="HQ86" s="125"/>
      <c r="HR86" s="125"/>
      <c r="HS86" s="125"/>
      <c r="HT86" s="125"/>
      <c r="HU86" s="125"/>
      <c r="HV86" s="125"/>
      <c r="HW86" s="125"/>
      <c r="HX86" s="125"/>
      <c r="HY86" s="125"/>
      <c r="HZ86" s="125"/>
      <c r="IA86" s="125"/>
      <c r="IB86" s="125"/>
      <c r="IC86" s="125"/>
      <c r="ID86" s="125"/>
      <c r="IE86" s="125"/>
      <c r="IF86" s="125"/>
      <c r="IG86" s="125"/>
      <c r="IH86" s="125"/>
      <c r="II86" s="125"/>
      <c r="IJ86" s="125"/>
      <c r="IK86" s="125"/>
      <c r="IL86" s="125"/>
    </row>
    <row r="87" spans="1:246" x14ac:dyDescent="0.2">
      <c r="A87" s="120" t="s">
        <v>204</v>
      </c>
      <c r="B87" s="121" t="s">
        <v>204</v>
      </c>
      <c r="C87" s="130" t="s">
        <v>205</v>
      </c>
      <c r="D87" s="1806">
        <v>27.23</v>
      </c>
      <c r="E87" s="1807">
        <v>17.12</v>
      </c>
      <c r="F87" s="1756">
        <v>0</v>
      </c>
      <c r="G87" s="124" t="s">
        <v>201</v>
      </c>
      <c r="H87" s="1419"/>
      <c r="I87" s="221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5"/>
      <c r="BR87" s="125"/>
      <c r="BS87" s="125"/>
      <c r="BT87" s="125"/>
      <c r="BU87" s="125"/>
      <c r="BV87" s="125"/>
      <c r="BW87" s="125"/>
      <c r="BX87" s="125"/>
      <c r="BY87" s="125"/>
      <c r="BZ87" s="125"/>
      <c r="CA87" s="125"/>
      <c r="CB87" s="125"/>
      <c r="CC87" s="125"/>
      <c r="CD87" s="125"/>
      <c r="CE87" s="125"/>
      <c r="CF87" s="125"/>
      <c r="CG87" s="125"/>
      <c r="CH87" s="125"/>
      <c r="CI87" s="125"/>
      <c r="CJ87" s="125"/>
      <c r="CK87" s="125"/>
      <c r="CL87" s="125"/>
      <c r="CM87" s="125"/>
      <c r="CN87" s="125"/>
      <c r="CO87" s="125"/>
      <c r="CP87" s="125"/>
      <c r="CQ87" s="125"/>
      <c r="CR87" s="125"/>
      <c r="CS87" s="125"/>
      <c r="CT87" s="125"/>
      <c r="CU87" s="125"/>
      <c r="CV87" s="125"/>
      <c r="CW87" s="125"/>
      <c r="CX87" s="125"/>
      <c r="CY87" s="125"/>
      <c r="CZ87" s="125"/>
      <c r="DA87" s="125"/>
      <c r="DB87" s="125"/>
      <c r="DC87" s="125"/>
      <c r="DD87" s="125"/>
      <c r="DE87" s="125"/>
      <c r="DF87" s="125"/>
      <c r="DG87" s="125"/>
      <c r="DH87" s="125"/>
      <c r="DI87" s="125"/>
      <c r="DJ87" s="125"/>
      <c r="DK87" s="125"/>
      <c r="DL87" s="125"/>
      <c r="DM87" s="125"/>
      <c r="DN87" s="125"/>
      <c r="DO87" s="125"/>
      <c r="DP87" s="125"/>
      <c r="DQ87" s="125"/>
      <c r="DR87" s="125"/>
      <c r="DS87" s="125"/>
      <c r="DT87" s="125"/>
      <c r="DU87" s="125"/>
      <c r="DV87" s="125"/>
      <c r="DW87" s="125"/>
      <c r="DX87" s="125"/>
      <c r="DY87" s="125"/>
      <c r="DZ87" s="125"/>
      <c r="EA87" s="125"/>
      <c r="EB87" s="125"/>
      <c r="EC87" s="125"/>
      <c r="ED87" s="125"/>
      <c r="EE87" s="125"/>
      <c r="EF87" s="125"/>
      <c r="EG87" s="125"/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25"/>
      <c r="FG87" s="125"/>
      <c r="FH87" s="125"/>
      <c r="FI87" s="125"/>
      <c r="FJ87" s="125"/>
      <c r="FK87" s="125"/>
      <c r="FL87" s="125"/>
      <c r="FM87" s="125"/>
      <c r="FN87" s="125"/>
      <c r="FO87" s="125"/>
      <c r="FP87" s="125"/>
      <c r="FQ87" s="125"/>
      <c r="FR87" s="125"/>
      <c r="FS87" s="125"/>
      <c r="FT87" s="125"/>
      <c r="FU87" s="125"/>
      <c r="FV87" s="125"/>
      <c r="FW87" s="125"/>
      <c r="FX87" s="125"/>
      <c r="FY87" s="125"/>
      <c r="FZ87" s="125"/>
      <c r="GA87" s="125"/>
      <c r="GB87" s="125"/>
      <c r="GC87" s="125"/>
      <c r="GD87" s="125"/>
      <c r="GE87" s="125"/>
      <c r="GF87" s="125"/>
      <c r="GG87" s="125"/>
      <c r="GH87" s="125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25"/>
      <c r="GT87" s="125"/>
      <c r="GU87" s="125"/>
      <c r="GV87" s="125"/>
      <c r="GW87" s="125"/>
      <c r="GX87" s="125"/>
      <c r="GY87" s="125"/>
      <c r="GZ87" s="125"/>
      <c r="HA87" s="125"/>
      <c r="HB87" s="125"/>
      <c r="HC87" s="125"/>
      <c r="HD87" s="125"/>
      <c r="HE87" s="125"/>
      <c r="HF87" s="125"/>
      <c r="HG87" s="125"/>
      <c r="HH87" s="125"/>
      <c r="HI87" s="125"/>
      <c r="HJ87" s="125"/>
      <c r="HK87" s="125"/>
      <c r="HL87" s="125"/>
      <c r="HM87" s="125"/>
      <c r="HN87" s="125"/>
      <c r="HO87" s="125"/>
      <c r="HP87" s="125"/>
      <c r="HQ87" s="125"/>
      <c r="HR87" s="125"/>
      <c r="HS87" s="125"/>
      <c r="HT87" s="125"/>
      <c r="HU87" s="125"/>
      <c r="HV87" s="125"/>
      <c r="HW87" s="125"/>
      <c r="HX87" s="125"/>
      <c r="HY87" s="125"/>
      <c r="HZ87" s="125"/>
      <c r="IA87" s="125"/>
      <c r="IB87" s="125"/>
      <c r="IC87" s="125"/>
      <c r="ID87" s="125"/>
      <c r="IE87" s="125"/>
      <c r="IF87" s="125"/>
      <c r="IG87" s="125"/>
      <c r="IH87" s="125"/>
      <c r="II87" s="125"/>
      <c r="IJ87" s="125"/>
      <c r="IK87" s="125"/>
      <c r="IL87" s="125"/>
    </row>
    <row r="88" spans="1:246" x14ac:dyDescent="0.2">
      <c r="A88" s="120" t="s">
        <v>417</v>
      </c>
      <c r="B88" s="100" t="s">
        <v>417</v>
      </c>
      <c r="C88" s="131" t="s">
        <v>153</v>
      </c>
      <c r="D88" s="1814">
        <v>28.09</v>
      </c>
      <c r="E88" s="1815">
        <v>17.5</v>
      </c>
      <c r="F88" s="1824">
        <v>2163.4364479999999</v>
      </c>
      <c r="G88" s="132" t="s">
        <v>409</v>
      </c>
      <c r="H88" s="1597" t="s">
        <v>1849</v>
      </c>
      <c r="I88" s="221"/>
      <c r="V88"/>
    </row>
    <row r="89" spans="1:246" x14ac:dyDescent="0.2">
      <c r="A89" s="120" t="s">
        <v>417</v>
      </c>
      <c r="B89" s="104" t="s">
        <v>417</v>
      </c>
      <c r="C89" s="94" t="s">
        <v>442</v>
      </c>
      <c r="D89" s="2033">
        <v>27.47</v>
      </c>
      <c r="E89" s="2034">
        <v>17.12</v>
      </c>
      <c r="F89" s="1823">
        <v>4.3380000000000001</v>
      </c>
      <c r="G89" s="129" t="s">
        <v>409</v>
      </c>
      <c r="H89" s="1419"/>
      <c r="I89" s="1842" t="s">
        <v>1850</v>
      </c>
      <c r="V89"/>
    </row>
    <row r="90" spans="1:246" x14ac:dyDescent="0.2">
      <c r="I90" s="8"/>
    </row>
    <row r="91" spans="1:246" x14ac:dyDescent="0.2">
      <c r="I91" s="8"/>
    </row>
    <row r="92" spans="1:246" x14ac:dyDescent="0.2">
      <c r="I92" s="8"/>
    </row>
    <row r="93" spans="1:246" x14ac:dyDescent="0.2">
      <c r="A93" s="120"/>
      <c r="F93" s="133">
        <f>SUM(F4:F89)</f>
        <v>9851.2617142521885</v>
      </c>
      <c r="I93" s="8"/>
    </row>
    <row r="94" spans="1:246" x14ac:dyDescent="0.2">
      <c r="B94" t="s">
        <v>419</v>
      </c>
      <c r="C94" t="str">
        <f>+RELACION!C68</f>
        <v xml:space="preserve"> 30 de enero de 2013 20:00 h</v>
      </c>
    </row>
    <row r="98" spans="1:22" x14ac:dyDescent="0.2">
      <c r="B98" s="134"/>
      <c r="C98" s="135"/>
      <c r="D98" s="134"/>
      <c r="E98" s="134"/>
      <c r="F98" s="136"/>
      <c r="H98" s="1420"/>
      <c r="I98" s="137"/>
    </row>
    <row r="99" spans="1:22" x14ac:dyDescent="0.2">
      <c r="B99" s="1584" t="s">
        <v>1771</v>
      </c>
      <c r="C99" s="134"/>
      <c r="D99" s="134"/>
      <c r="E99" s="134"/>
      <c r="F99" s="134"/>
      <c r="G99" s="134"/>
      <c r="H99" s="1420"/>
      <c r="I99" s="139"/>
    </row>
    <row r="100" spans="1:22" x14ac:dyDescent="0.2">
      <c r="B100" s="140" t="s">
        <v>12</v>
      </c>
      <c r="C100" s="140" t="s">
        <v>39</v>
      </c>
      <c r="D100" s="140" t="s">
        <v>131</v>
      </c>
      <c r="E100" s="140" t="s">
        <v>210</v>
      </c>
      <c r="F100" s="69" t="s">
        <v>266</v>
      </c>
      <c r="G100" s="1415" t="s">
        <v>138</v>
      </c>
      <c r="H100" s="1570" t="s">
        <v>297</v>
      </c>
      <c r="I100" s="69" t="s">
        <v>354</v>
      </c>
      <c r="J100" s="69" t="s">
        <v>1651</v>
      </c>
      <c r="K100" s="69" t="s">
        <v>1364</v>
      </c>
      <c r="L100" s="69" t="s">
        <v>1433</v>
      </c>
    </row>
    <row r="101" spans="1:22" s="3" customFormat="1" x14ac:dyDescent="0.2">
      <c r="A101"/>
      <c r="B101" s="1781">
        <v>1.7434678482701495E-2</v>
      </c>
      <c r="C101" s="1781">
        <v>0.20578339367363077</v>
      </c>
      <c r="D101" s="1781">
        <v>0.37020499287306907</v>
      </c>
      <c r="E101" s="1781">
        <v>1.3398091778184088E-3</v>
      </c>
      <c r="F101" s="1781">
        <v>0.25980460079601614</v>
      </c>
      <c r="G101" s="1781">
        <v>2.1130405824681998E-2</v>
      </c>
      <c r="H101" s="1782">
        <v>3.1200893425850539E-2</v>
      </c>
      <c r="I101" s="1783">
        <v>3.7578405406844795E-3</v>
      </c>
      <c r="J101" s="1781">
        <v>8.2557680359569563E-2</v>
      </c>
      <c r="K101" s="1781">
        <v>6.6685262188278356E-4</v>
      </c>
      <c r="L101" s="1781">
        <v>6.1188522240949806E-3</v>
      </c>
      <c r="M101" s="142"/>
      <c r="N101" s="142"/>
      <c r="O101" s="142"/>
      <c r="P101" s="142"/>
      <c r="Q101" s="138"/>
      <c r="R101" s="1285"/>
      <c r="S101" s="138"/>
      <c r="T101" s="138"/>
      <c r="U101" s="138"/>
      <c r="V101" s="138"/>
    </row>
    <row r="102" spans="1:22" x14ac:dyDescent="0.2">
      <c r="B102" s="134"/>
      <c r="C102" s="134"/>
      <c r="D102" s="141"/>
      <c r="E102" s="141"/>
      <c r="F102" s="73"/>
      <c r="G102" s="73"/>
      <c r="H102" s="1421"/>
      <c r="I102" s="73"/>
    </row>
    <row r="103" spans="1:22" x14ac:dyDescent="0.2">
      <c r="A103" s="69"/>
      <c r="B103" s="1780"/>
      <c r="D103" s="3"/>
      <c r="H103" s="3"/>
      <c r="I103" s="69"/>
      <c r="T103"/>
      <c r="U103"/>
      <c r="V103"/>
    </row>
    <row r="104" spans="1:22" x14ac:dyDescent="0.2">
      <c r="A104" s="69"/>
      <c r="B104" s="1780"/>
      <c r="D104" s="142"/>
      <c r="E104" s="73"/>
      <c r="F104" s="73"/>
      <c r="G104" s="19"/>
      <c r="H104" s="1422"/>
      <c r="I104" s="69"/>
      <c r="T104"/>
      <c r="U104"/>
      <c r="V104"/>
    </row>
    <row r="105" spans="1:22" x14ac:dyDescent="0.2">
      <c r="A105" s="69"/>
      <c r="B105" s="1780"/>
      <c r="D105" s="142"/>
      <c r="E105"/>
      <c r="F105" s="73"/>
      <c r="G105"/>
      <c r="T105"/>
      <c r="U105"/>
      <c r="V105"/>
    </row>
    <row r="106" spans="1:22" x14ac:dyDescent="0.2">
      <c r="A106" s="69"/>
      <c r="B106" s="1780"/>
      <c r="D106" s="142"/>
      <c r="E106" s="134"/>
      <c r="F106" s="73"/>
      <c r="T106"/>
      <c r="U106"/>
      <c r="V106"/>
    </row>
    <row r="107" spans="1:22" x14ac:dyDescent="0.2">
      <c r="A107" s="69"/>
      <c r="B107" s="1780"/>
      <c r="D107" s="142"/>
      <c r="E107"/>
      <c r="F107" s="73"/>
      <c r="G107"/>
      <c r="T107"/>
      <c r="U107"/>
      <c r="V107"/>
    </row>
    <row r="108" spans="1:22" x14ac:dyDescent="0.2">
      <c r="A108" s="69"/>
      <c r="B108" s="1780"/>
      <c r="D108" s="142"/>
      <c r="E108" s="134"/>
      <c r="F108" s="73"/>
      <c r="G108"/>
      <c r="T108"/>
      <c r="U108"/>
      <c r="V108"/>
    </row>
    <row r="109" spans="1:22" x14ac:dyDescent="0.2">
      <c r="A109" s="69"/>
      <c r="B109" s="1780"/>
      <c r="D109" s="142"/>
      <c r="E109" s="134"/>
      <c r="F109" s="73"/>
      <c r="G109"/>
      <c r="T109"/>
      <c r="U109"/>
      <c r="V109"/>
    </row>
    <row r="110" spans="1:22" x14ac:dyDescent="0.2">
      <c r="A110" s="69"/>
      <c r="B110" s="1780"/>
      <c r="D110" s="142"/>
      <c r="E110" s="134"/>
      <c r="F110" s="73"/>
      <c r="G110"/>
      <c r="T110"/>
      <c r="U110"/>
      <c r="V110"/>
    </row>
    <row r="111" spans="1:22" x14ac:dyDescent="0.2">
      <c r="A111" s="69"/>
      <c r="B111" s="1780"/>
      <c r="D111" s="142"/>
      <c r="E111" s="134"/>
      <c r="F111" s="73"/>
      <c r="G111"/>
      <c r="T111"/>
      <c r="U111"/>
      <c r="V111"/>
    </row>
    <row r="112" spans="1:22" x14ac:dyDescent="0.2">
      <c r="A112" s="69"/>
      <c r="B112" s="1780"/>
      <c r="D112" s="142"/>
      <c r="E112" s="134"/>
      <c r="F112" s="73"/>
      <c r="G112"/>
      <c r="T112"/>
      <c r="U112"/>
      <c r="V112"/>
    </row>
    <row r="113" spans="1:22" x14ac:dyDescent="0.2">
      <c r="A113" s="69"/>
      <c r="B113" s="1780"/>
      <c r="D113" s="142"/>
      <c r="E113" s="134"/>
      <c r="F113" s="73"/>
      <c r="G113"/>
      <c r="T113"/>
      <c r="U113"/>
      <c r="V113"/>
    </row>
    <row r="114" spans="1:22" x14ac:dyDescent="0.2">
      <c r="B114" s="3"/>
      <c r="C114" s="3"/>
      <c r="D114" s="142"/>
      <c r="E114" s="134"/>
      <c r="F114" s="73"/>
      <c r="G114"/>
      <c r="T114"/>
      <c r="U114"/>
      <c r="V114"/>
    </row>
    <row r="115" spans="1:22" x14ac:dyDescent="0.2">
      <c r="B115" s="3"/>
      <c r="C115" s="3"/>
      <c r="D115" s="142"/>
      <c r="E115" s="134"/>
      <c r="F115" s="73"/>
      <c r="G115"/>
      <c r="T115"/>
      <c r="U115"/>
      <c r="V115"/>
    </row>
    <row r="116" spans="1:22" x14ac:dyDescent="0.2">
      <c r="B116" s="3"/>
      <c r="C116" s="3"/>
      <c r="D116" s="142"/>
      <c r="E116" s="134"/>
      <c r="F116" s="73"/>
      <c r="G116"/>
      <c r="T116"/>
      <c r="U116"/>
      <c r="V116"/>
    </row>
    <row r="117" spans="1:22" x14ac:dyDescent="0.2">
      <c r="B117" s="3"/>
      <c r="C117" s="3"/>
      <c r="D117" s="142"/>
      <c r="E117" s="134"/>
      <c r="F117" s="73"/>
      <c r="G117"/>
      <c r="T117"/>
      <c r="U117"/>
      <c r="V117"/>
    </row>
    <row r="118" spans="1:22" x14ac:dyDescent="0.2">
      <c r="B118" s="3"/>
      <c r="C118" s="3"/>
      <c r="D118" s="142"/>
      <c r="E118" s="134"/>
      <c r="F118" s="73"/>
      <c r="G118" s="73"/>
      <c r="H118" s="1423"/>
      <c r="I118" s="134"/>
      <c r="T118"/>
      <c r="U118"/>
      <c r="V118"/>
    </row>
    <row r="119" spans="1:22" x14ac:dyDescent="0.2">
      <c r="B119" s="3"/>
      <c r="C119" s="3"/>
      <c r="D119" s="142"/>
      <c r="E119" s="134"/>
      <c r="F119" s="73"/>
      <c r="G119" s="73"/>
      <c r="H119" s="1423"/>
      <c r="I119" s="134"/>
      <c r="T119"/>
      <c r="U119"/>
      <c r="V119"/>
    </row>
    <row r="120" spans="1:22" x14ac:dyDescent="0.2">
      <c r="B120" s="3"/>
      <c r="C120" s="3"/>
      <c r="D120" s="142"/>
      <c r="E120" s="134"/>
      <c r="F120" s="73"/>
      <c r="G120" s="73"/>
      <c r="H120" s="1423"/>
      <c r="I120" s="134"/>
      <c r="T120"/>
      <c r="U120"/>
      <c r="V120"/>
    </row>
    <row r="121" spans="1:22" x14ac:dyDescent="0.2">
      <c r="B121" s="3"/>
      <c r="C121" s="3"/>
      <c r="D121" s="142"/>
      <c r="E121" s="134"/>
      <c r="F121" s="73"/>
      <c r="G121" s="73"/>
      <c r="H121" s="1423"/>
      <c r="I121" s="134"/>
      <c r="T121"/>
      <c r="U121"/>
      <c r="V121"/>
    </row>
    <row r="122" spans="1:22" x14ac:dyDescent="0.2">
      <c r="B122" s="3"/>
      <c r="C122" s="3"/>
      <c r="D122" s="142"/>
      <c r="F122" s="73"/>
      <c r="G122" s="73"/>
      <c r="H122" s="1423"/>
      <c r="I122" s="134"/>
      <c r="T122"/>
      <c r="U122"/>
      <c r="V122"/>
    </row>
    <row r="123" spans="1:22" x14ac:dyDescent="0.2">
      <c r="B123" s="3"/>
      <c r="C123" s="3"/>
      <c r="D123" s="142"/>
      <c r="E123" s="134"/>
      <c r="F123" s="73"/>
      <c r="G123" s="73"/>
      <c r="H123" s="1423"/>
      <c r="I123" s="134"/>
      <c r="T123"/>
      <c r="U123"/>
      <c r="V123"/>
    </row>
    <row r="124" spans="1:22" x14ac:dyDescent="0.2">
      <c r="B124" s="3"/>
      <c r="C124" s="3"/>
      <c r="D124" s="142"/>
      <c r="E124" s="134"/>
      <c r="F124" s="73"/>
      <c r="G124" s="73"/>
      <c r="H124" s="1423"/>
      <c r="I124" s="134"/>
      <c r="T124"/>
      <c r="U124"/>
      <c r="V124"/>
    </row>
    <row r="125" spans="1:22" x14ac:dyDescent="0.2">
      <c r="B125" s="3"/>
      <c r="C125" s="3"/>
      <c r="D125" s="142"/>
      <c r="E125" s="134"/>
      <c r="F125" s="73"/>
      <c r="G125" s="73"/>
      <c r="H125" s="1423"/>
      <c r="I125" s="134"/>
      <c r="T125"/>
      <c r="U125"/>
      <c r="V125"/>
    </row>
    <row r="126" spans="1:22" x14ac:dyDescent="0.2">
      <c r="B126" s="134"/>
      <c r="C126" s="143"/>
      <c r="D126" s="142"/>
      <c r="E126" s="134"/>
      <c r="F126" s="134"/>
      <c r="G126" s="134"/>
      <c r="H126" s="1423"/>
      <c r="I126" s="134"/>
    </row>
    <row r="127" spans="1:22" x14ac:dyDescent="0.2">
      <c r="B127" s="134"/>
      <c r="C127" s="143"/>
      <c r="D127" s="142"/>
      <c r="E127" s="134"/>
      <c r="F127" s="134"/>
      <c r="G127" s="134"/>
      <c r="H127" s="1423"/>
      <c r="I127" s="134"/>
    </row>
    <row r="128" spans="1:22" x14ac:dyDescent="0.2">
      <c r="B128" s="134"/>
      <c r="C128" s="143"/>
      <c r="D128" s="142"/>
      <c r="E128" s="134"/>
      <c r="F128" s="134"/>
      <c r="G128" s="134"/>
      <c r="H128" s="1423"/>
      <c r="I128" s="134"/>
    </row>
    <row r="129" spans="2:9" x14ac:dyDescent="0.2">
      <c r="B129" s="134"/>
      <c r="C129" s="135"/>
      <c r="D129" s="134"/>
      <c r="E129" s="134"/>
      <c r="F129" s="134"/>
      <c r="G129" s="134"/>
      <c r="H129" s="1423"/>
      <c r="I129" s="134"/>
    </row>
    <row r="130" spans="2:9" x14ac:dyDescent="0.2">
      <c r="B130" s="134"/>
      <c r="C130" s="135"/>
      <c r="D130" s="134"/>
      <c r="E130" s="134"/>
      <c r="F130" s="134"/>
      <c r="G130" s="134"/>
      <c r="H130" s="1423"/>
      <c r="I130" s="134"/>
    </row>
    <row r="131" spans="2:9" x14ac:dyDescent="0.2">
      <c r="B131" s="134"/>
      <c r="C131" s="135"/>
      <c r="D131" s="134"/>
      <c r="E131" s="134"/>
      <c r="F131" s="134"/>
      <c r="G131" s="134"/>
      <c r="H131" s="1423"/>
      <c r="I131" s="134"/>
    </row>
    <row r="132" spans="2:9" x14ac:dyDescent="0.2">
      <c r="B132" s="134"/>
      <c r="C132" s="135"/>
      <c r="D132" s="134"/>
      <c r="E132" s="134"/>
      <c r="F132" s="134"/>
      <c r="G132" s="134"/>
      <c r="H132" s="1423"/>
      <c r="I132" s="134"/>
    </row>
    <row r="133" spans="2:9" x14ac:dyDescent="0.2">
      <c r="B133" s="134"/>
      <c r="C133" s="135"/>
      <c r="D133" s="134"/>
      <c r="E133" s="134"/>
      <c r="F133" s="134"/>
      <c r="G133" s="134"/>
      <c r="H133" s="1423"/>
      <c r="I133" s="134"/>
    </row>
    <row r="134" spans="2:9" x14ac:dyDescent="0.2">
      <c r="B134" s="134"/>
      <c r="C134" s="135"/>
      <c r="D134" s="134"/>
      <c r="E134" s="134"/>
      <c r="F134" s="134"/>
      <c r="G134" s="134"/>
      <c r="H134" s="1423"/>
      <c r="I134" s="134"/>
    </row>
    <row r="135" spans="2:9" x14ac:dyDescent="0.2">
      <c r="B135" s="134"/>
      <c r="C135" s="135"/>
      <c r="D135" s="134"/>
      <c r="E135" s="134"/>
      <c r="F135" s="134"/>
      <c r="G135" s="134"/>
      <c r="H135" s="1423"/>
      <c r="I135" s="134"/>
    </row>
    <row r="136" spans="2:9" x14ac:dyDescent="0.2">
      <c r="B136" s="134"/>
      <c r="C136" s="135"/>
      <c r="D136" s="134"/>
      <c r="E136" s="134"/>
      <c r="F136" s="134"/>
      <c r="G136" s="134"/>
      <c r="H136" s="1423"/>
      <c r="I136" s="134"/>
    </row>
    <row r="137" spans="2:9" x14ac:dyDescent="0.2">
      <c r="B137" s="134"/>
      <c r="C137" s="135"/>
      <c r="D137" s="134"/>
      <c r="E137" s="134"/>
      <c r="F137" s="134"/>
      <c r="G137" s="134"/>
      <c r="H137" s="1423"/>
      <c r="I137" s="134"/>
    </row>
    <row r="138" spans="2:9" x14ac:dyDescent="0.2">
      <c r="B138" s="134"/>
      <c r="C138" s="135"/>
      <c r="D138" s="134"/>
      <c r="E138" s="134"/>
      <c r="F138" s="134"/>
      <c r="G138" s="134"/>
      <c r="H138" s="1423"/>
      <c r="I138" s="134"/>
    </row>
    <row r="139" spans="2:9" x14ac:dyDescent="0.2">
      <c r="D139" s="134"/>
      <c r="E139" s="134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topLeftCell="A22" zoomScale="75" zoomScaleNormal="75" workbookViewId="0">
      <selection activeCell="I50" sqref="I50"/>
    </sheetView>
  </sheetViews>
  <sheetFormatPr defaultColWidth="11.42578125" defaultRowHeight="12.75" x14ac:dyDescent="0.2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7" x14ac:dyDescent="0.2">
      <c r="B1" s="222"/>
      <c r="C1" s="223"/>
      <c r="D1" s="223"/>
    </row>
    <row r="2" spans="1:17" x14ac:dyDescent="0.2">
      <c r="C2" s="223"/>
      <c r="D2" s="223"/>
    </row>
    <row r="4" spans="1:17" ht="16.5" customHeight="1" x14ac:dyDescent="0.25">
      <c r="B4" s="224" t="s">
        <v>472</v>
      </c>
      <c r="E4" s="160"/>
      <c r="F4" s="160"/>
    </row>
    <row r="6" spans="1:17" x14ac:dyDescent="0.2">
      <c r="C6" s="1490" t="s">
        <v>1431</v>
      </c>
      <c r="D6" s="1489" t="s">
        <v>1430</v>
      </c>
      <c r="E6" s="261" t="s">
        <v>1374</v>
      </c>
      <c r="F6" s="107"/>
      <c r="G6" s="263"/>
    </row>
    <row r="7" spans="1:17" x14ac:dyDescent="0.2">
      <c r="C7" s="258" t="s">
        <v>473</v>
      </c>
      <c r="D7" s="232" t="s">
        <v>474</v>
      </c>
      <c r="E7" s="262" t="s">
        <v>1394</v>
      </c>
      <c r="F7" s="258" t="s">
        <v>475</v>
      </c>
      <c r="G7" s="264" t="s">
        <v>476</v>
      </c>
      <c r="H7" s="225"/>
    </row>
    <row r="8" spans="1:17" x14ac:dyDescent="0.2">
      <c r="B8" s="72" t="s">
        <v>477</v>
      </c>
      <c r="C8" s="259"/>
      <c r="D8" s="260"/>
      <c r="E8" s="262" t="s">
        <v>1427</v>
      </c>
      <c r="F8" s="265"/>
      <c r="G8" s="266"/>
      <c r="H8" s="160"/>
    </row>
    <row r="9" spans="1:17" x14ac:dyDescent="0.2">
      <c r="B9" s="72"/>
      <c r="C9" s="258"/>
      <c r="D9" s="232"/>
      <c r="E9" s="262" t="s">
        <v>1674</v>
      </c>
      <c r="F9" s="101"/>
      <c r="G9" s="103"/>
      <c r="H9" s="160"/>
    </row>
    <row r="10" spans="1:17" x14ac:dyDescent="0.2">
      <c r="A10" t="s">
        <v>478</v>
      </c>
      <c r="B10" s="226" t="s">
        <v>479</v>
      </c>
      <c r="C10" s="1798">
        <v>0.97150000000000003</v>
      </c>
      <c r="D10" s="1798">
        <v>0.97150000000000003</v>
      </c>
      <c r="E10" s="1381">
        <v>0.89</v>
      </c>
      <c r="F10" s="256">
        <f>+ROUND(C10*E10,2)</f>
        <v>0.86</v>
      </c>
      <c r="G10" s="232">
        <f t="shared" ref="G10:G36" si="0">+ROUND(E10*D10,2)</f>
        <v>0.86</v>
      </c>
      <c r="H10" s="230">
        <f>+(F10*3+G10*(RELACION!$C$71-3))/RELACION!$C$71</f>
        <v>0.85999999999999988</v>
      </c>
      <c r="J10" s="170"/>
    </row>
    <row r="11" spans="1:17" x14ac:dyDescent="0.2">
      <c r="A11" t="s">
        <v>478</v>
      </c>
      <c r="B11" s="231" t="s">
        <v>480</v>
      </c>
      <c r="C11" s="1798">
        <v>0.98319999999999996</v>
      </c>
      <c r="D11" s="1798">
        <v>0.98319999999999996</v>
      </c>
      <c r="E11" s="1339">
        <v>0.01</v>
      </c>
      <c r="F11" s="256">
        <f t="shared" ref="F11:F42" si="1">+ROUND(C11*E11,2)</f>
        <v>0.01</v>
      </c>
      <c r="G11" s="232">
        <f t="shared" si="0"/>
        <v>0.01</v>
      </c>
      <c r="H11" s="230">
        <f>+(F11*3+G11*(RELACION!$C$71-3))/RELACION!$C$71</f>
        <v>1.0000000000000002E-2</v>
      </c>
      <c r="J11" s="170"/>
    </row>
    <row r="12" spans="1:17" x14ac:dyDescent="0.2">
      <c r="A12" t="s">
        <v>478</v>
      </c>
      <c r="B12" s="2" t="s">
        <v>481</v>
      </c>
      <c r="C12" s="1798">
        <v>0.98399999999999999</v>
      </c>
      <c r="D12" s="1798">
        <v>0.98399999999999999</v>
      </c>
      <c r="E12" s="1339">
        <v>0.01</v>
      </c>
      <c r="F12" s="256">
        <f t="shared" si="1"/>
        <v>0.01</v>
      </c>
      <c r="G12" s="232">
        <f t="shared" si="0"/>
        <v>0.01</v>
      </c>
      <c r="H12" s="230">
        <f>+(F12*3+G12*(RELACION!$C$71-3))/RELACION!$C$71</f>
        <v>1.0000000000000002E-2</v>
      </c>
      <c r="J12" s="170"/>
    </row>
    <row r="13" spans="1:17" x14ac:dyDescent="0.2">
      <c r="A13" t="s">
        <v>478</v>
      </c>
      <c r="B13" s="2" t="s">
        <v>482</v>
      </c>
      <c r="C13" s="1798">
        <v>1.0341</v>
      </c>
      <c r="D13" s="1798">
        <v>1.0341</v>
      </c>
      <c r="E13" s="1339">
        <v>0.12</v>
      </c>
      <c r="F13" s="256">
        <f t="shared" si="1"/>
        <v>0.12</v>
      </c>
      <c r="G13" s="232">
        <f t="shared" si="0"/>
        <v>0.12</v>
      </c>
      <c r="H13" s="230">
        <f>+(F13*3+G13*(RELACION!$C$71-3))/RELACION!$C$71</f>
        <v>0.12</v>
      </c>
      <c r="J13" s="170"/>
      <c r="K13" s="1630" t="s">
        <v>1675</v>
      </c>
      <c r="L13" s="1631"/>
      <c r="M13" s="1631"/>
      <c r="N13" s="1631"/>
      <c r="O13" s="1631"/>
      <c r="P13" s="1631"/>
      <c r="Q13" s="1632"/>
    </row>
    <row r="14" spans="1:17" x14ac:dyDescent="0.2">
      <c r="A14" t="s">
        <v>478</v>
      </c>
      <c r="B14" s="2" t="s">
        <v>483</v>
      </c>
      <c r="C14" s="1798">
        <v>0.97150000000000003</v>
      </c>
      <c r="D14" s="1798">
        <v>0.97150000000000003</v>
      </c>
      <c r="E14" s="1339">
        <v>0.55000000000000004</v>
      </c>
      <c r="F14" s="256">
        <f t="shared" si="1"/>
        <v>0.53</v>
      </c>
      <c r="G14" s="232">
        <f t="shared" si="0"/>
        <v>0.53</v>
      </c>
      <c r="H14" s="230">
        <f>+(F14*3+G14*(RELACION!$C$71-3))/RELACION!$C$71</f>
        <v>0.53</v>
      </c>
      <c r="J14" s="170"/>
      <c r="K14" s="1633"/>
      <c r="L14" s="1634"/>
      <c r="M14" s="1634"/>
      <c r="N14" s="1634"/>
      <c r="O14" s="1634"/>
      <c r="P14" s="1634"/>
      <c r="Q14" s="1635"/>
    </row>
    <row r="15" spans="1:17" x14ac:dyDescent="0.2">
      <c r="A15" t="s">
        <v>478</v>
      </c>
      <c r="B15" s="2" t="s">
        <v>484</v>
      </c>
      <c r="C15" s="1798">
        <v>0.97150000000000003</v>
      </c>
      <c r="D15" s="1798">
        <v>0.97150000000000003</v>
      </c>
      <c r="E15" s="1339">
        <v>1.86</v>
      </c>
      <c r="F15" s="256">
        <f t="shared" si="1"/>
        <v>1.81</v>
      </c>
      <c r="G15" s="232">
        <f t="shared" si="0"/>
        <v>1.81</v>
      </c>
      <c r="H15" s="230">
        <f>+(F15*3+G15*(RELACION!$C$71-3))/RELACION!$C$71</f>
        <v>1.81</v>
      </c>
      <c r="J15" s="170"/>
      <c r="K15" s="1636" t="s">
        <v>1428</v>
      </c>
      <c r="L15" s="1634"/>
      <c r="M15" s="1634"/>
      <c r="N15" s="1634"/>
      <c r="O15" s="1634"/>
      <c r="P15" s="1634"/>
      <c r="Q15" s="1635"/>
    </row>
    <row r="16" spans="1:17" x14ac:dyDescent="0.2">
      <c r="A16" t="s">
        <v>478</v>
      </c>
      <c r="B16" s="2" t="s">
        <v>485</v>
      </c>
      <c r="C16" s="1798">
        <v>0.97150000000000003</v>
      </c>
      <c r="D16" s="1798">
        <v>0.97150000000000003</v>
      </c>
      <c r="E16" s="1339">
        <v>0.38</v>
      </c>
      <c r="F16" s="256">
        <f t="shared" si="1"/>
        <v>0.37</v>
      </c>
      <c r="G16" s="232">
        <f t="shared" si="0"/>
        <v>0.37</v>
      </c>
      <c r="H16" s="230">
        <f>+(F16*3+G16*(RELACION!$C$71-3))/RELACION!$C$71</f>
        <v>0.36999999999999994</v>
      </c>
      <c r="K16" s="1636" t="s">
        <v>1429</v>
      </c>
      <c r="L16" s="1634"/>
      <c r="M16" s="1634"/>
      <c r="N16" s="1634"/>
      <c r="O16" s="1634"/>
      <c r="P16" s="1634"/>
      <c r="Q16" s="1635"/>
    </row>
    <row r="17" spans="1:18" x14ac:dyDescent="0.2">
      <c r="A17" t="s">
        <v>478</v>
      </c>
      <c r="B17" s="2" t="s">
        <v>486</v>
      </c>
      <c r="C17" s="1798">
        <v>0.97719999999999996</v>
      </c>
      <c r="D17" s="1798">
        <v>0.97719999999999996</v>
      </c>
      <c r="E17" s="1339">
        <v>0.2</v>
      </c>
      <c r="F17" s="256">
        <f t="shared" si="1"/>
        <v>0.2</v>
      </c>
      <c r="G17" s="232">
        <f t="shared" si="0"/>
        <v>0.2</v>
      </c>
      <c r="H17" s="1348">
        <f>+(F17*3+G17*(RELACION!$C$71-3))/RELACION!$C$71</f>
        <v>0.20000000000000004</v>
      </c>
      <c r="J17" s="170"/>
      <c r="K17" s="1636" t="s">
        <v>1676</v>
      </c>
      <c r="L17" s="1634"/>
      <c r="M17" s="1634"/>
      <c r="N17" s="1634"/>
      <c r="O17" s="1634"/>
      <c r="P17" s="1634"/>
      <c r="Q17" s="1635"/>
    </row>
    <row r="18" spans="1:18" x14ac:dyDescent="0.2">
      <c r="A18" t="s">
        <v>478</v>
      </c>
      <c r="B18" s="2" t="s">
        <v>487</v>
      </c>
      <c r="C18" s="1798">
        <v>1.7132000000000001</v>
      </c>
      <c r="D18" s="1798">
        <v>1.7132000000000001</v>
      </c>
      <c r="E18" s="1339">
        <v>2.0099999999999998</v>
      </c>
      <c r="F18" s="256">
        <f t="shared" si="1"/>
        <v>3.44</v>
      </c>
      <c r="G18" s="232">
        <f t="shared" si="0"/>
        <v>3.44</v>
      </c>
      <c r="H18" s="1348">
        <f>+(F18*3+G18*(RELACION!$C$71-3))/RELACION!$C$71</f>
        <v>3.4399999999999995</v>
      </c>
      <c r="J18" s="170"/>
      <c r="K18" s="1637" t="s">
        <v>1677</v>
      </c>
      <c r="L18" s="1638"/>
      <c r="M18" s="1638"/>
      <c r="N18" s="1638"/>
      <c r="O18" s="1638"/>
      <c r="P18" s="1638"/>
      <c r="Q18" s="1639"/>
    </row>
    <row r="19" spans="1:18" x14ac:dyDescent="0.2">
      <c r="A19" t="s">
        <v>478</v>
      </c>
      <c r="B19" s="2" t="s">
        <v>488</v>
      </c>
      <c r="C19" s="1798">
        <v>0</v>
      </c>
      <c r="D19" s="1798">
        <v>0</v>
      </c>
      <c r="E19" s="1339">
        <v>0</v>
      </c>
      <c r="F19" s="256">
        <f t="shared" si="1"/>
        <v>0</v>
      </c>
      <c r="G19" s="232">
        <f t="shared" si="0"/>
        <v>0</v>
      </c>
      <c r="H19" s="1348">
        <f>+(F19*3+G19*(RELACION!$C$71-3))/RELACION!$C$71</f>
        <v>0</v>
      </c>
    </row>
    <row r="20" spans="1:18" x14ac:dyDescent="0.2">
      <c r="A20" t="s">
        <v>478</v>
      </c>
      <c r="B20" s="2" t="s">
        <v>489</v>
      </c>
      <c r="C20" s="1798">
        <v>0</v>
      </c>
      <c r="D20" s="1798">
        <v>0</v>
      </c>
      <c r="E20" s="1339">
        <v>0.02</v>
      </c>
      <c r="F20" s="256">
        <f t="shared" si="1"/>
        <v>0</v>
      </c>
      <c r="G20" s="232">
        <f t="shared" si="0"/>
        <v>0</v>
      </c>
      <c r="H20" s="1348">
        <f>+(F20*3+G20*(RELACION!$C$71-3))/RELACION!$C$71</f>
        <v>0</v>
      </c>
    </row>
    <row r="21" spans="1:18" x14ac:dyDescent="0.2">
      <c r="A21" t="s">
        <v>478</v>
      </c>
      <c r="B21" s="2" t="s">
        <v>490</v>
      </c>
      <c r="C21" s="1798">
        <v>1</v>
      </c>
      <c r="D21" s="1798">
        <v>1</v>
      </c>
      <c r="E21" s="1339">
        <v>0.03</v>
      </c>
      <c r="F21" s="256">
        <f t="shared" si="1"/>
        <v>0.03</v>
      </c>
      <c r="G21" s="232">
        <f t="shared" si="0"/>
        <v>0.03</v>
      </c>
      <c r="H21" s="1348">
        <f>+(F21*3+G21*(RELACION!$C$71-3))/RELACION!$C$71</f>
        <v>0.03</v>
      </c>
    </row>
    <row r="22" spans="1:18" x14ac:dyDescent="0.2">
      <c r="A22" t="s">
        <v>478</v>
      </c>
      <c r="B22" s="2" t="s">
        <v>491</v>
      </c>
      <c r="C22" s="1798">
        <v>1</v>
      </c>
      <c r="D22" s="1798">
        <v>1</v>
      </c>
      <c r="E22" s="1339">
        <v>0.02</v>
      </c>
      <c r="F22" s="256">
        <f t="shared" si="1"/>
        <v>0.02</v>
      </c>
      <c r="G22" s="232">
        <f t="shared" si="0"/>
        <v>0.02</v>
      </c>
      <c r="H22" s="1348">
        <f>+(F22*3+G22*(RELACION!$C$71-3))/RELACION!$C$71</f>
        <v>2.0000000000000004E-2</v>
      </c>
    </row>
    <row r="23" spans="1:18" x14ac:dyDescent="0.2">
      <c r="A23" t="s">
        <v>478</v>
      </c>
      <c r="B23" s="2" t="s">
        <v>492</v>
      </c>
      <c r="C23" s="1798">
        <v>1.25</v>
      </c>
      <c r="D23" s="1798">
        <v>1.25</v>
      </c>
      <c r="E23" s="1339">
        <v>0.04</v>
      </c>
      <c r="F23" s="256">
        <f t="shared" si="1"/>
        <v>0.05</v>
      </c>
      <c r="G23" s="232">
        <f t="shared" si="0"/>
        <v>0.05</v>
      </c>
      <c r="H23" s="1348">
        <f>+(F23*3+G23*(RELACION!$C$71-3))/RELACION!$C$71</f>
        <v>5.000000000000001E-2</v>
      </c>
    </row>
    <row r="24" spans="1:18" x14ac:dyDescent="0.2">
      <c r="A24" t="s">
        <v>478</v>
      </c>
      <c r="B24" s="2" t="s">
        <v>493</v>
      </c>
      <c r="C24" s="1798">
        <v>0.5</v>
      </c>
      <c r="D24" s="1798">
        <v>0.5</v>
      </c>
      <c r="E24" s="1339">
        <v>0.02</v>
      </c>
      <c r="F24" s="256">
        <f t="shared" si="1"/>
        <v>0.01</v>
      </c>
      <c r="G24" s="232">
        <f t="shared" si="0"/>
        <v>0.01</v>
      </c>
      <c r="H24" s="1348">
        <f>+(F24*3+G24*(RELACION!$C$71-3))/RELACION!$C$71</f>
        <v>1.0000000000000002E-2</v>
      </c>
    </row>
    <row r="25" spans="1:18" x14ac:dyDescent="0.2">
      <c r="A25" t="s">
        <v>478</v>
      </c>
      <c r="B25" s="2" t="s">
        <v>494</v>
      </c>
      <c r="C25" s="1798">
        <v>1</v>
      </c>
      <c r="D25" s="1798">
        <v>1</v>
      </c>
      <c r="E25" s="1339">
        <v>0.12</v>
      </c>
      <c r="F25" s="256">
        <f t="shared" si="1"/>
        <v>0.12</v>
      </c>
      <c r="G25" s="232">
        <f t="shared" si="0"/>
        <v>0.12</v>
      </c>
      <c r="H25" s="1348">
        <f>+(F25*3+G25*(RELACION!$C$71-3))/RELACION!$C$71</f>
        <v>0.12</v>
      </c>
    </row>
    <row r="26" spans="1:18" x14ac:dyDescent="0.2">
      <c r="A26" t="s">
        <v>478</v>
      </c>
      <c r="B26" s="2" t="s">
        <v>495</v>
      </c>
      <c r="C26" s="1798">
        <v>1</v>
      </c>
      <c r="D26" s="1798">
        <v>1</v>
      </c>
      <c r="E26" s="1339">
        <v>0.03</v>
      </c>
      <c r="F26" s="256">
        <f t="shared" si="1"/>
        <v>0.03</v>
      </c>
      <c r="G26" s="232">
        <f t="shared" si="0"/>
        <v>0.03</v>
      </c>
      <c r="H26" s="1348">
        <f>+(F26*3+G26*(RELACION!$C$71-3))/RELACION!$C$71</f>
        <v>0.03</v>
      </c>
    </row>
    <row r="27" spans="1:18" x14ac:dyDescent="0.2">
      <c r="A27" t="s">
        <v>478</v>
      </c>
      <c r="B27" s="2" t="s">
        <v>496</v>
      </c>
      <c r="C27" s="1798">
        <v>1.6667000000000001</v>
      </c>
      <c r="D27" s="1798">
        <v>1.6667000000000001</v>
      </c>
      <c r="E27" s="1339">
        <v>0.03</v>
      </c>
      <c r="F27" s="256">
        <f t="shared" si="1"/>
        <v>0.05</v>
      </c>
      <c r="G27" s="232">
        <f t="shared" si="0"/>
        <v>0.05</v>
      </c>
      <c r="H27" s="1348">
        <f>+(F27*3+G27*(RELACION!$C$71-3))/RELACION!$C$71</f>
        <v>5.000000000000001E-2</v>
      </c>
    </row>
    <row r="28" spans="1:18" x14ac:dyDescent="0.2">
      <c r="A28" t="s">
        <v>478</v>
      </c>
      <c r="B28" s="1239" t="s">
        <v>1375</v>
      </c>
      <c r="C28" s="1798">
        <v>0.92859999999999998</v>
      </c>
      <c r="D28" s="1798">
        <v>0.92859999999999998</v>
      </c>
      <c r="E28" s="1339">
        <v>0.14000000000000001</v>
      </c>
      <c r="F28" s="256">
        <f t="shared" ref="F28" si="2">+ROUND(C28*E28,2)</f>
        <v>0.13</v>
      </c>
      <c r="G28" s="232">
        <f t="shared" ref="G28" si="3">+ROUND(E28*D28,2)</f>
        <v>0.13</v>
      </c>
      <c r="H28" s="1348">
        <f>+(F28*3+G28*(RELACION!$C$71-3))/RELACION!$C$71</f>
        <v>0.13</v>
      </c>
    </row>
    <row r="29" spans="1:18" x14ac:dyDescent="0.2">
      <c r="A29" t="s">
        <v>478</v>
      </c>
      <c r="B29" s="2" t="s">
        <v>497</v>
      </c>
      <c r="C29" s="1798">
        <v>0</v>
      </c>
      <c r="D29" s="1798">
        <v>0</v>
      </c>
      <c r="E29" s="1339">
        <v>0.01</v>
      </c>
      <c r="F29" s="256">
        <f t="shared" si="1"/>
        <v>0</v>
      </c>
      <c r="G29" s="232">
        <f t="shared" si="0"/>
        <v>0</v>
      </c>
      <c r="H29" s="1348">
        <f>+(F29*3+G29*(RELACION!$C$71-3))/RELACION!$C$71</f>
        <v>0</v>
      </c>
    </row>
    <row r="30" spans="1:18" x14ac:dyDescent="0.2">
      <c r="A30" t="s">
        <v>478</v>
      </c>
      <c r="B30" s="1239" t="s">
        <v>1376</v>
      </c>
      <c r="C30" s="1798">
        <v>1</v>
      </c>
      <c r="D30" s="1798">
        <v>1</v>
      </c>
      <c r="E30" s="1339">
        <v>0.05</v>
      </c>
      <c r="F30" s="256">
        <f t="shared" ref="F30:F32" si="4">+ROUND(C30*E30,2)</f>
        <v>0.05</v>
      </c>
      <c r="G30" s="232">
        <f t="shared" ref="G30:G32" si="5">+ROUND(E30*D30,2)</f>
        <v>0.05</v>
      </c>
      <c r="H30" s="1348">
        <f>+(F30*3+G30*(RELACION!$C$71-3))/RELACION!$C$71</f>
        <v>5.000000000000001E-2</v>
      </c>
    </row>
    <row r="31" spans="1:18" x14ac:dyDescent="0.2">
      <c r="A31" t="s">
        <v>478</v>
      </c>
      <c r="B31" s="1239" t="s">
        <v>1377</v>
      </c>
      <c r="C31" s="1798">
        <v>1</v>
      </c>
      <c r="D31" s="1798">
        <v>1</v>
      </c>
      <c r="E31" s="1339">
        <v>0.05</v>
      </c>
      <c r="F31" s="256">
        <f t="shared" si="4"/>
        <v>0.05</v>
      </c>
      <c r="G31" s="232">
        <f t="shared" si="5"/>
        <v>0.05</v>
      </c>
      <c r="H31" s="1348">
        <f>+(F31*3+G31*(RELACION!$C$71-3))/RELACION!$C$71</f>
        <v>5.000000000000001E-2</v>
      </c>
      <c r="P31" s="233"/>
      <c r="Q31" s="233"/>
      <c r="R31" s="91"/>
    </row>
    <row r="32" spans="1:18" x14ac:dyDescent="0.2">
      <c r="A32" t="s">
        <v>478</v>
      </c>
      <c r="B32" s="1239" t="s">
        <v>1378</v>
      </c>
      <c r="C32" s="1798">
        <v>0.33329999999999999</v>
      </c>
      <c r="D32" s="1798">
        <v>0.33329999999999999</v>
      </c>
      <c r="E32" s="1339">
        <v>0.03</v>
      </c>
      <c r="F32" s="256">
        <f t="shared" si="4"/>
        <v>0.01</v>
      </c>
      <c r="G32" s="232">
        <f t="shared" si="5"/>
        <v>0.01</v>
      </c>
      <c r="H32" s="1348">
        <f>+(F32*3+G32*(RELACION!$C$71-3))/RELACION!$C$71</f>
        <v>1.0000000000000002E-2</v>
      </c>
      <c r="P32" s="233"/>
      <c r="Q32" s="233"/>
      <c r="R32" s="91"/>
    </row>
    <row r="33" spans="1:18" x14ac:dyDescent="0.2">
      <c r="A33" s="274" t="s">
        <v>478</v>
      </c>
      <c r="B33" s="275" t="s">
        <v>500</v>
      </c>
      <c r="C33" s="1798">
        <v>0.98619999999999997</v>
      </c>
      <c r="D33" s="1798">
        <v>0.98619999999999997</v>
      </c>
      <c r="E33" s="1381">
        <v>1.45</v>
      </c>
      <c r="F33" s="276">
        <f t="shared" si="1"/>
        <v>1.43</v>
      </c>
      <c r="G33" s="277">
        <f t="shared" si="0"/>
        <v>1.43</v>
      </c>
      <c r="H33" s="278">
        <f>+(F33*3+G33*(RELACION!$C$71-3))/RELACION!$C$71</f>
        <v>1.43</v>
      </c>
      <c r="P33" s="233"/>
      <c r="Q33" s="233"/>
      <c r="R33" s="91"/>
    </row>
    <row r="34" spans="1:18" x14ac:dyDescent="0.2">
      <c r="A34" s="274" t="s">
        <v>478</v>
      </c>
      <c r="B34" s="275" t="s">
        <v>501</v>
      </c>
      <c r="C34" s="1798">
        <v>0.98909999999999998</v>
      </c>
      <c r="D34" s="1798">
        <v>0.98909999999999998</v>
      </c>
      <c r="E34" s="1381">
        <v>4.57</v>
      </c>
      <c r="F34" s="276">
        <f t="shared" si="1"/>
        <v>4.5199999999999996</v>
      </c>
      <c r="G34" s="277">
        <f t="shared" si="0"/>
        <v>4.5199999999999996</v>
      </c>
      <c r="H34" s="278">
        <f>+(F34*3+G34*(RELACION!$C$71-3))/RELACION!$C$71</f>
        <v>4.5199999999999996</v>
      </c>
      <c r="J34" s="223" t="s">
        <v>498</v>
      </c>
      <c r="K34" s="223" t="s">
        <v>499</v>
      </c>
      <c r="L34" t="s">
        <v>59</v>
      </c>
      <c r="M34" s="223" t="s">
        <v>204</v>
      </c>
      <c r="P34" s="233"/>
      <c r="Q34" s="233"/>
      <c r="R34" s="91"/>
    </row>
    <row r="35" spans="1:18" x14ac:dyDescent="0.2">
      <c r="A35" s="274" t="s">
        <v>478</v>
      </c>
      <c r="B35" s="275" t="s">
        <v>502</v>
      </c>
      <c r="C35" s="1798">
        <v>0.98899999999999999</v>
      </c>
      <c r="D35" s="1798">
        <v>0.98899999999999999</v>
      </c>
      <c r="E35" s="1381">
        <v>9.9600000000000009</v>
      </c>
      <c r="F35" s="276">
        <f t="shared" si="1"/>
        <v>9.85</v>
      </c>
      <c r="G35" s="277">
        <f t="shared" si="0"/>
        <v>9.85</v>
      </c>
      <c r="H35" s="278">
        <f>+(F35*3+G35*(RELACION!$C$71-3))/RELACION!$C$71</f>
        <v>9.8500000000000014</v>
      </c>
      <c r="J35" s="1640">
        <v>0.88</v>
      </c>
      <c r="K35" s="1641">
        <v>0.03</v>
      </c>
      <c r="L35" s="1641">
        <v>0.04</v>
      </c>
      <c r="M35" s="1642">
        <v>0.05</v>
      </c>
      <c r="N35" s="234"/>
      <c r="O35" s="234"/>
      <c r="P35" s="235"/>
      <c r="Q35" s="235"/>
      <c r="R35" s="235"/>
    </row>
    <row r="36" spans="1:18" x14ac:dyDescent="0.2">
      <c r="A36" t="s">
        <v>503</v>
      </c>
      <c r="B36" s="1239" t="s">
        <v>1379</v>
      </c>
      <c r="C36" s="1798">
        <v>0.97150000000000003</v>
      </c>
      <c r="D36" s="1798">
        <v>0.97150000000000003</v>
      </c>
      <c r="E36" s="1339">
        <v>0.38</v>
      </c>
      <c r="F36" s="256">
        <f t="shared" si="1"/>
        <v>0.37</v>
      </c>
      <c r="G36" s="232">
        <f t="shared" si="0"/>
        <v>0.37</v>
      </c>
      <c r="H36" s="230">
        <f>+(F36*3+G36*(RELACION!$C$71-3))/RELACION!$C$71</f>
        <v>0.36999999999999994</v>
      </c>
      <c r="J36" s="236"/>
      <c r="M36" s="234"/>
      <c r="N36" s="234"/>
      <c r="O36" s="234"/>
      <c r="P36" s="235"/>
      <c r="Q36" s="235"/>
      <c r="R36" s="235"/>
    </row>
    <row r="37" spans="1:18" x14ac:dyDescent="0.2">
      <c r="A37" t="s">
        <v>503</v>
      </c>
      <c r="B37" s="1239" t="s">
        <v>1380</v>
      </c>
      <c r="C37" s="1798">
        <v>0.97150000000000003</v>
      </c>
      <c r="D37" s="1798">
        <v>0.97150000000000003</v>
      </c>
      <c r="E37" s="1339">
        <v>0.67</v>
      </c>
      <c r="F37" s="256">
        <f t="shared" si="1"/>
        <v>0.65</v>
      </c>
      <c r="G37" s="232">
        <f>+ROUND(E37*D37,2)</f>
        <v>0.65</v>
      </c>
      <c r="H37" s="230">
        <f>+(F37*3+G37*(RELACION!$C$71-3))/RELACION!$C$71</f>
        <v>0.64999999999999991</v>
      </c>
    </row>
    <row r="38" spans="1:18" x14ac:dyDescent="0.2">
      <c r="A38" t="s">
        <v>503</v>
      </c>
      <c r="B38" s="1239" t="s">
        <v>1381</v>
      </c>
      <c r="C38" s="1342"/>
      <c r="D38" s="1341"/>
      <c r="E38" s="1339">
        <v>0.09</v>
      </c>
      <c r="F38" s="256">
        <f t="shared" ref="F38:F40" si="6">+ROUND(C38*E38,2)</f>
        <v>0</v>
      </c>
      <c r="G38" s="232">
        <f t="shared" ref="G38:G40" si="7">+ROUND(E38*D38,2)</f>
        <v>0</v>
      </c>
      <c r="H38" s="230">
        <f>+(F38*3+G38*(RELACION!$C$71-3))/RELACION!$C$71</f>
        <v>0</v>
      </c>
    </row>
    <row r="39" spans="1:18" x14ac:dyDescent="0.2">
      <c r="A39" t="s">
        <v>503</v>
      </c>
      <c r="B39" s="1239" t="s">
        <v>1382</v>
      </c>
      <c r="C39" s="1342"/>
      <c r="D39" s="1341"/>
      <c r="E39" s="1339">
        <v>1.07</v>
      </c>
      <c r="F39" s="256">
        <f t="shared" si="6"/>
        <v>0</v>
      </c>
      <c r="G39" s="232">
        <f t="shared" si="7"/>
        <v>0</v>
      </c>
      <c r="H39" s="230">
        <f>+(F39*3+G39*(RELACION!$C$71-3))/RELACION!$C$71</f>
        <v>0</v>
      </c>
    </row>
    <row r="40" spans="1:18" x14ac:dyDescent="0.2">
      <c r="A40" t="s">
        <v>503</v>
      </c>
      <c r="B40" s="1239" t="s">
        <v>1383</v>
      </c>
      <c r="C40" s="1342"/>
      <c r="D40" s="1341"/>
      <c r="E40" s="1339">
        <v>0.41</v>
      </c>
      <c r="F40" s="256">
        <f t="shared" si="6"/>
        <v>0</v>
      </c>
      <c r="G40" s="232">
        <f t="shared" si="7"/>
        <v>0</v>
      </c>
      <c r="H40" s="230">
        <f>+(F40*3+G40*(RELACION!$C$71-3))/RELACION!$C$71</f>
        <v>0</v>
      </c>
    </row>
    <row r="41" spans="1:18" x14ac:dyDescent="0.2">
      <c r="A41" t="s">
        <v>503</v>
      </c>
      <c r="B41" s="1239" t="s">
        <v>1384</v>
      </c>
      <c r="C41" s="1342"/>
      <c r="D41" s="1341"/>
      <c r="E41" s="1339">
        <v>0.1</v>
      </c>
      <c r="F41" s="256">
        <f t="shared" si="1"/>
        <v>0</v>
      </c>
      <c r="G41" s="232">
        <f>+ROUND(E41*D41,2)</f>
        <v>0</v>
      </c>
      <c r="H41" s="230">
        <f>+(F41*3+G41*(RELACION!$C$71-3))/RELACION!$C$71</f>
        <v>0</v>
      </c>
    </row>
    <row r="42" spans="1:18" x14ac:dyDescent="0.2">
      <c r="A42" t="s">
        <v>503</v>
      </c>
      <c r="B42" s="1239" t="s">
        <v>1385</v>
      </c>
      <c r="C42" s="1342"/>
      <c r="D42" s="1343"/>
      <c r="E42" s="1340">
        <v>0.28000000000000003</v>
      </c>
      <c r="F42" s="267">
        <f t="shared" si="1"/>
        <v>0</v>
      </c>
      <c r="G42" s="268">
        <f>+ROUND(E42*D42,2)</f>
        <v>0</v>
      </c>
      <c r="H42" s="230">
        <f>+(F42*3+G42*(RELACION!$C$71-3))/RELACION!$C$71</f>
        <v>0</v>
      </c>
    </row>
    <row r="43" spans="1:18" x14ac:dyDescent="0.2">
      <c r="B43" s="231"/>
      <c r="C43" s="227"/>
      <c r="D43" s="227"/>
      <c r="E43" s="237"/>
      <c r="F43" s="228"/>
      <c r="G43" s="228"/>
      <c r="H43" s="230"/>
      <c r="I43" s="3"/>
    </row>
    <row r="44" spans="1:18" x14ac:dyDescent="0.2">
      <c r="B44" s="231"/>
      <c r="C44" s="227"/>
      <c r="D44" s="227"/>
      <c r="E44" s="237"/>
      <c r="F44" s="228"/>
      <c r="G44" s="228"/>
      <c r="H44" s="239"/>
      <c r="I44" s="3"/>
    </row>
    <row r="45" spans="1:18" x14ac:dyDescent="0.2">
      <c r="B45" s="231"/>
      <c r="C45" s="227"/>
      <c r="D45" s="227"/>
      <c r="E45" s="237"/>
      <c r="F45" s="228"/>
      <c r="G45" s="228"/>
      <c r="H45" s="230"/>
      <c r="I45" s="3"/>
    </row>
    <row r="46" spans="1:18" x14ac:dyDescent="0.2">
      <c r="B46" s="231"/>
      <c r="C46" s="227"/>
      <c r="D46" s="227"/>
      <c r="E46" s="237"/>
      <c r="F46" s="228"/>
      <c r="G46" s="228"/>
      <c r="H46" s="230"/>
      <c r="I46" s="3"/>
    </row>
    <row r="47" spans="1:18" x14ac:dyDescent="0.2">
      <c r="B47" s="226"/>
      <c r="C47" s="238"/>
      <c r="D47" s="238"/>
      <c r="E47" s="237"/>
      <c r="F47" s="228"/>
      <c r="G47" s="228"/>
      <c r="H47" s="239" t="s">
        <v>504</v>
      </c>
      <c r="I47" t="s">
        <v>505</v>
      </c>
    </row>
    <row r="48" spans="1:18" x14ac:dyDescent="0.2">
      <c r="B48" s="241" t="s">
        <v>506</v>
      </c>
      <c r="C48" s="242"/>
      <c r="D48" s="242"/>
      <c r="E48" s="229">
        <f>SUM(E10:E32,E36:E42)+E33</f>
        <v>11.069999999999997</v>
      </c>
      <c r="F48" s="229">
        <f>SUM(F10:F32,F36:F42)+F33</f>
        <v>10.349999999999998</v>
      </c>
      <c r="G48" s="229">
        <f>SUM(G10:G32,G36:G42)+G33</f>
        <v>10.349999999999998</v>
      </c>
      <c r="H48" s="269">
        <f>+ROUND((F48*3+G48*(RELACION!C$71-3))/RELACION!C$71,2)</f>
        <v>10.35</v>
      </c>
      <c r="I48" s="240">
        <f>+(F48*3+G48*(RELACION!C$71-3))/RELACION!C$71</f>
        <v>10.35</v>
      </c>
    </row>
    <row r="49" spans="2:11" x14ac:dyDescent="0.2">
      <c r="B49" s="243" t="s">
        <v>507</v>
      </c>
      <c r="C49" s="238"/>
      <c r="D49" s="238"/>
      <c r="E49" s="256">
        <f>SUM(E10:E32,E36:E42)+E34</f>
        <v>14.189999999999998</v>
      </c>
      <c r="F49" s="256">
        <f t="shared" ref="F49:G49" si="8">SUM(F10:F32,F36:F42)+F34</f>
        <v>13.439999999999998</v>
      </c>
      <c r="G49" s="256">
        <f t="shared" si="8"/>
        <v>13.439999999999998</v>
      </c>
      <c r="H49" s="270">
        <f>+ROUND((F49*3+G49*(RELACION!C$71-3))/RELACION!C$71,2)</f>
        <v>13.44</v>
      </c>
      <c r="I49" s="240">
        <f>+(F49*3+G49*(RELACION!C$71-3))/RELACION!C$71</f>
        <v>13.439999999999998</v>
      </c>
      <c r="J49" s="240"/>
      <c r="K49" s="236"/>
    </row>
    <row r="50" spans="2:11" x14ac:dyDescent="0.2">
      <c r="B50" s="244" t="s">
        <v>508</v>
      </c>
      <c r="C50" s="105"/>
      <c r="D50" s="106"/>
      <c r="E50" s="257">
        <f>SUM(E10:E32,E36:E42)+E35</f>
        <v>19.579999999999998</v>
      </c>
      <c r="F50" s="257">
        <f t="shared" ref="F50:G50" si="9">SUM(F10:F32,F36:F42)+F35</f>
        <v>18.769999999999996</v>
      </c>
      <c r="G50" s="257">
        <f t="shared" si="9"/>
        <v>18.769999999999996</v>
      </c>
      <c r="H50" s="271">
        <f>+ROUND((F50*3+G50*(RELACION!C$71-3))/RELACION!C$71,2)</f>
        <v>18.77</v>
      </c>
      <c r="I50" s="240">
        <f>+(F50*3+G50*(RELACION!C$71-3))/RELACION!C$71</f>
        <v>18.769999999999996</v>
      </c>
      <c r="J50" s="240"/>
      <c r="K50" s="240"/>
    </row>
    <row r="51" spans="2:11" x14ac:dyDescent="0.2">
      <c r="B51" s="19"/>
      <c r="C51" s="246"/>
      <c r="D51" s="246"/>
      <c r="E51" s="247"/>
      <c r="F51" s="247"/>
      <c r="G51" s="247"/>
      <c r="H51" s="248"/>
      <c r="J51" s="240"/>
    </row>
    <row r="52" spans="2:11" x14ac:dyDescent="0.2">
      <c r="B52" s="19"/>
      <c r="C52" s="246"/>
      <c r="D52" s="249" t="s">
        <v>509</v>
      </c>
      <c r="E52" s="250" t="s">
        <v>510</v>
      </c>
      <c r="F52" s="250" t="s">
        <v>19</v>
      </c>
      <c r="G52" s="250"/>
      <c r="H52" s="251"/>
      <c r="I52" s="251"/>
      <c r="J52" s="245"/>
    </row>
    <row r="53" spans="2:11" ht="14.25" x14ac:dyDescent="0.2">
      <c r="B53" s="252"/>
      <c r="C53" s="252"/>
      <c r="D53" s="273"/>
      <c r="E53" s="273"/>
      <c r="F53" s="273"/>
      <c r="G53" s="253"/>
      <c r="H53" s="160"/>
    </row>
    <row r="54" spans="2:11" ht="14.25" x14ac:dyDescent="0.2">
      <c r="B54" s="1" t="s">
        <v>486</v>
      </c>
      <c r="C54" s="254"/>
      <c r="D54" s="1345">
        <f>+H17/$H$48</f>
        <v>1.9323671497584547E-2</v>
      </c>
      <c r="E54" s="1345">
        <f>+H17/$H$49</f>
        <v>1.4880952380952384E-2</v>
      </c>
      <c r="F54" s="1345">
        <f>+H17/$H$50</f>
        <v>1.0655301012253598E-2</v>
      </c>
      <c r="G54" s="255"/>
      <c r="H54" s="19"/>
      <c r="I54" s="19"/>
    </row>
    <row r="55" spans="2:11" ht="14.25" x14ac:dyDescent="0.2">
      <c r="B55" s="1" t="s">
        <v>487</v>
      </c>
      <c r="C55" s="254"/>
      <c r="D55" s="1345">
        <f>+H18/$H$48</f>
        <v>0.33236714975845405</v>
      </c>
      <c r="E55" s="1345">
        <f>+H18/$H$49</f>
        <v>0.25595238095238093</v>
      </c>
      <c r="F55" s="1345">
        <f>+H18/$H$50</f>
        <v>0.18327117741076182</v>
      </c>
      <c r="G55" s="255"/>
      <c r="H55" s="19"/>
      <c r="I55" s="19"/>
    </row>
    <row r="56" spans="2:11" x14ac:dyDescent="0.2">
      <c r="B56" s="272" t="s">
        <v>488</v>
      </c>
      <c r="C56" s="246"/>
      <c r="D56" s="1345">
        <f>+H19/$H$48</f>
        <v>0</v>
      </c>
      <c r="E56" s="1345">
        <f>+H19/$H$49</f>
        <v>0</v>
      </c>
      <c r="F56" s="1345">
        <f>+H19/$H$50</f>
        <v>0</v>
      </c>
      <c r="G56" s="253"/>
    </row>
    <row r="57" spans="2:11" x14ac:dyDescent="0.2">
      <c r="B57" s="253" t="s">
        <v>511</v>
      </c>
      <c r="C57" s="160"/>
      <c r="D57" s="1345">
        <f>+H33/$H$48</f>
        <v>0.13816425120772946</v>
      </c>
      <c r="E57" s="1345">
        <f>+H34/$H$49</f>
        <v>0.33630952380952378</v>
      </c>
      <c r="F57" s="1345">
        <f>+H35/$H$50</f>
        <v>0.52477357485348974</v>
      </c>
      <c r="G57" s="253"/>
    </row>
    <row r="58" spans="2:11" x14ac:dyDescent="0.2">
      <c r="B58" s="253" t="s">
        <v>489</v>
      </c>
      <c r="C58" s="160"/>
      <c r="D58" s="1345">
        <f>+H20/$H$48</f>
        <v>0</v>
      </c>
      <c r="E58" s="1345">
        <f>+H20/$H$49</f>
        <v>0</v>
      </c>
      <c r="F58" s="1346">
        <f>+H20/$H$50</f>
        <v>0</v>
      </c>
      <c r="G58" s="253"/>
    </row>
    <row r="59" spans="2:11" x14ac:dyDescent="0.2">
      <c r="B59" s="253" t="s">
        <v>490</v>
      </c>
      <c r="C59" s="160"/>
      <c r="D59" s="1345">
        <f>+H21/$H$48</f>
        <v>2.8985507246376812E-3</v>
      </c>
      <c r="E59" s="1345">
        <f>+H21/$H$49</f>
        <v>2.232142857142857E-3</v>
      </c>
      <c r="F59" s="1346">
        <f>+H21/$H$50</f>
        <v>1.5982951518380393E-3</v>
      </c>
      <c r="G59" s="160"/>
    </row>
    <row r="60" spans="2:11" x14ac:dyDescent="0.2">
      <c r="B60" s="253" t="s">
        <v>491</v>
      </c>
      <c r="C60" s="160"/>
      <c r="D60" s="1345">
        <f>+H22/$H$48</f>
        <v>1.9323671497584545E-3</v>
      </c>
      <c r="E60" s="1345">
        <f>+H22/$H$49</f>
        <v>1.4880952380952384E-3</v>
      </c>
      <c r="F60" s="1346">
        <f>+H22/$H$50</f>
        <v>1.0655301012253598E-3</v>
      </c>
      <c r="G60" s="160"/>
    </row>
    <row r="61" spans="2:11" x14ac:dyDescent="0.2">
      <c r="B61" s="253" t="s">
        <v>492</v>
      </c>
      <c r="C61" s="160"/>
      <c r="D61" s="1345">
        <f>+H23/$H$48</f>
        <v>4.8309178743961368E-3</v>
      </c>
      <c r="E61" s="1345">
        <f>+H23/$H$49</f>
        <v>3.7202380952380959E-3</v>
      </c>
      <c r="F61" s="1346">
        <f>+H23/$H$50</f>
        <v>2.6638252530633995E-3</v>
      </c>
      <c r="G61" s="160"/>
    </row>
    <row r="62" spans="2:11" x14ac:dyDescent="0.2">
      <c r="B62" s="253" t="s">
        <v>494</v>
      </c>
      <c r="C62" s="246"/>
      <c r="D62" s="1345">
        <f>+H25/$H$48</f>
        <v>1.1594202898550725E-2</v>
      </c>
      <c r="E62" s="1345">
        <f>+H25/$H$49</f>
        <v>8.9285714285714281E-3</v>
      </c>
      <c r="F62" s="1346">
        <f>+H25/$H$50</f>
        <v>6.3931806073521573E-3</v>
      </c>
      <c r="G62" s="160"/>
    </row>
    <row r="63" spans="2:11" x14ac:dyDescent="0.2">
      <c r="B63" s="253" t="s">
        <v>495</v>
      </c>
      <c r="C63" s="160"/>
      <c r="D63" s="1345">
        <f>+H26/$H$48</f>
        <v>2.8985507246376812E-3</v>
      </c>
      <c r="E63" s="1345">
        <f>+H26/$H$49</f>
        <v>2.232142857142857E-3</v>
      </c>
      <c r="F63" s="1346">
        <f>+H26/$H$50</f>
        <v>1.5982951518380393E-3</v>
      </c>
      <c r="G63" s="160"/>
    </row>
    <row r="64" spans="2:11" ht="12.75" customHeight="1" x14ac:dyDescent="0.2">
      <c r="B64" s="253" t="s">
        <v>496</v>
      </c>
      <c r="C64" s="236"/>
      <c r="D64" s="1345">
        <f>+H27/$H$48</f>
        <v>4.8309178743961368E-3</v>
      </c>
      <c r="E64" s="1345">
        <f>+H27/$H$49</f>
        <v>3.7202380952380959E-3</v>
      </c>
      <c r="F64" s="1346">
        <f>+H27/$H$50</f>
        <v>2.6638252530633995E-3</v>
      </c>
    </row>
    <row r="65" spans="2:6" ht="13.5" customHeight="1" x14ac:dyDescent="0.2">
      <c r="B65" s="253" t="s">
        <v>512</v>
      </c>
      <c r="C65" s="236"/>
      <c r="D65" s="1345">
        <f>+H24/$H$48</f>
        <v>9.6618357487922725E-4</v>
      </c>
      <c r="E65" s="1345">
        <f>+H24/$H$49</f>
        <v>7.4404761904761922E-4</v>
      </c>
      <c r="F65" s="1346">
        <f>+H24/$H$50</f>
        <v>5.3276505061267989E-4</v>
      </c>
    </row>
    <row r="66" spans="2:6" ht="13.5" customHeight="1" x14ac:dyDescent="0.2">
      <c r="B66" s="253" t="s">
        <v>497</v>
      </c>
      <c r="C66" s="236"/>
      <c r="D66" s="1347">
        <f>+H29/$H$48</f>
        <v>0</v>
      </c>
      <c r="E66" s="1347">
        <f>+H29/$H$49</f>
        <v>0</v>
      </c>
      <c r="F66" s="1347">
        <f>+H29/$H$50</f>
        <v>0</v>
      </c>
    </row>
    <row r="67" spans="2:6" ht="13.5" customHeight="1" x14ac:dyDescent="0.2">
      <c r="B67" s="1344" t="s">
        <v>1375</v>
      </c>
      <c r="D67" s="1347">
        <f>+H28/$H$48</f>
        <v>1.2560386473429953E-2</v>
      </c>
      <c r="E67" s="1347">
        <f>+H28/$H$49</f>
        <v>9.6726190476190479E-3</v>
      </c>
      <c r="F67" s="1347">
        <f>+H28/$H$50</f>
        <v>6.9259456579648382E-3</v>
      </c>
    </row>
    <row r="68" spans="2:6" ht="13.5" customHeight="1" x14ac:dyDescent="0.2">
      <c r="B68" s="1344" t="s">
        <v>1376</v>
      </c>
      <c r="D68" s="1347">
        <f>+H30/$H$48</f>
        <v>4.8309178743961368E-3</v>
      </c>
      <c r="E68" s="1347">
        <f>+H30/$H$49</f>
        <v>3.7202380952380959E-3</v>
      </c>
      <c r="F68" s="1347">
        <f>+H30/$H$50</f>
        <v>2.6638252530633995E-3</v>
      </c>
    </row>
    <row r="69" spans="2:6" ht="13.5" customHeight="1" x14ac:dyDescent="0.2">
      <c r="B69" s="1344" t="s">
        <v>1377</v>
      </c>
      <c r="D69" s="1347">
        <f>+H31/$H$48</f>
        <v>4.8309178743961368E-3</v>
      </c>
      <c r="E69" s="1347">
        <f>+H31/$H$49</f>
        <v>3.7202380952380959E-3</v>
      </c>
      <c r="F69" s="1347">
        <f>+H31/$H$50</f>
        <v>2.6638252530633995E-3</v>
      </c>
    </row>
    <row r="70" spans="2:6" ht="13.5" customHeight="1" x14ac:dyDescent="0.2">
      <c r="B70" s="1344" t="s">
        <v>1378</v>
      </c>
      <c r="D70" s="1347">
        <f>+H32/$H$48</f>
        <v>9.6618357487922725E-4</v>
      </c>
      <c r="E70" s="1347">
        <f>+H32/$H$49</f>
        <v>7.4404761904761922E-4</v>
      </c>
      <c r="F70" s="1347">
        <f>+H32/$H$50</f>
        <v>5.3276505061267989E-4</v>
      </c>
    </row>
    <row r="71" spans="2:6" ht="13.5" customHeight="1" x14ac:dyDescent="0.2"/>
    <row r="72" spans="2:6" ht="13.5" customHeight="1" x14ac:dyDescent="0.2"/>
    <row r="73" spans="2:6" ht="13.5" customHeight="1" x14ac:dyDescent="0.2"/>
    <row r="74" spans="2:6" ht="13.5" customHeight="1" x14ac:dyDescent="0.2"/>
    <row r="75" spans="2:6" ht="13.5" customHeight="1" x14ac:dyDescent="0.2"/>
    <row r="76" spans="2:6" ht="13.5" customHeight="1" x14ac:dyDescent="0.2"/>
    <row r="77" spans="2:6" ht="13.5" customHeight="1" x14ac:dyDescent="0.2"/>
    <row r="78" spans="2:6" ht="13.5" customHeight="1" x14ac:dyDescent="0.2"/>
    <row r="79" spans="2:6" ht="13.5" customHeight="1" x14ac:dyDescent="0.2"/>
    <row r="80" spans="2:6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2"/>
  <sheetViews>
    <sheetView showGridLines="0" topLeftCell="E25" zoomScale="85" workbookViewId="0">
      <selection activeCell="M36" sqref="M36"/>
    </sheetView>
  </sheetViews>
  <sheetFormatPr defaultRowHeight="12.75" x14ac:dyDescent="0.2"/>
  <cols>
    <col min="1" max="1" width="12.28515625" style="305" hidden="1" customWidth="1"/>
    <col min="2" max="2" width="9" style="305" hidden="1" customWidth="1"/>
    <col min="3" max="3" width="12.28515625" style="305" hidden="1" customWidth="1"/>
    <col min="4" max="4" width="10" style="305" hidden="1" customWidth="1"/>
    <col min="5" max="5" width="27.42578125" style="305" bestFit="1" customWidth="1"/>
    <col min="6" max="6" width="5.28515625" style="307" bestFit="1" customWidth="1"/>
    <col min="7" max="7" width="23.28515625" style="305" customWidth="1"/>
    <col min="8" max="8" width="21.85546875" style="305" bestFit="1" customWidth="1"/>
    <col min="9" max="9" width="7" style="305" bestFit="1" customWidth="1"/>
    <col min="10" max="11" width="10.28515625" style="305" bestFit="1" customWidth="1"/>
    <col min="12" max="12" width="6.7109375" style="305" bestFit="1" customWidth="1"/>
    <col min="13" max="13" width="10.28515625" style="308" bestFit="1" customWidth="1"/>
    <col min="14" max="14" width="23.7109375" style="1258" customWidth="1"/>
    <col min="15" max="15" width="22.140625" style="1258" customWidth="1"/>
    <col min="16" max="16" width="14.140625" style="305" customWidth="1"/>
    <col min="17" max="17" width="9" style="305" customWidth="1"/>
    <col min="18" max="18" width="6.5703125" style="305" bestFit="1" customWidth="1"/>
    <col min="19" max="19" width="12.140625" style="305" customWidth="1"/>
    <col min="20" max="20" width="48.85546875" style="305" bestFit="1" customWidth="1"/>
    <col min="21" max="21" width="13.42578125" style="305" bestFit="1" customWidth="1"/>
    <col min="22" max="22" width="7.7109375" style="319" bestFit="1" customWidth="1"/>
    <col min="23" max="23" width="11.42578125" style="305" customWidth="1"/>
    <col min="24" max="24" width="42.85546875" style="305" bestFit="1" customWidth="1"/>
    <col min="25" max="25" width="7.7109375" style="305" bestFit="1" customWidth="1"/>
    <col min="26" max="26" width="11.42578125" style="305" customWidth="1"/>
    <col min="27" max="27" width="42.85546875" style="305" bestFit="1" customWidth="1"/>
    <col min="28" max="16384" width="9.140625" style="305"/>
  </cols>
  <sheetData>
    <row r="1" spans="1:27" ht="11.25" x14ac:dyDescent="0.2">
      <c r="E1" s="306"/>
      <c r="N1" s="1242"/>
      <c r="O1" s="1242"/>
      <c r="T1" s="310" t="s">
        <v>525</v>
      </c>
      <c r="U1" s="1771">
        <v>1.9045380000000001</v>
      </c>
      <c r="V1" s="311"/>
      <c r="W1" s="1648"/>
    </row>
    <row r="2" spans="1:27" ht="11.25" x14ac:dyDescent="0.2">
      <c r="N2" s="1242"/>
      <c r="O2" s="1242"/>
      <c r="T2" s="310" t="s">
        <v>526</v>
      </c>
      <c r="U2" s="1772">
        <v>1.0660822000000002E-3</v>
      </c>
      <c r="V2" s="311"/>
    </row>
    <row r="3" spans="1:27" x14ac:dyDescent="0.2">
      <c r="J3" s="312"/>
      <c r="K3" s="312"/>
      <c r="L3" s="312"/>
      <c r="N3" s="1242"/>
      <c r="O3" s="1242"/>
      <c r="T3" s="310" t="s">
        <v>527</v>
      </c>
      <c r="U3" s="1772">
        <v>0</v>
      </c>
      <c r="V3" s="311"/>
    </row>
    <row r="4" spans="1:27" x14ac:dyDescent="0.2">
      <c r="J4" s="312"/>
      <c r="K4" s="312"/>
      <c r="L4" s="312"/>
      <c r="N4" s="1243" t="s">
        <v>1352</v>
      </c>
      <c r="O4" s="1243"/>
      <c r="R4" s="314" t="s">
        <v>528</v>
      </c>
      <c r="T4" s="305" t="s">
        <v>529</v>
      </c>
      <c r="U4" s="1649">
        <f>+U2+U3</f>
        <v>1.0660822000000002E-3</v>
      </c>
      <c r="V4" s="315"/>
      <c r="W4" s="316"/>
    </row>
    <row r="5" spans="1:27" ht="11.25" x14ac:dyDescent="0.2">
      <c r="N5" s="1243" t="s">
        <v>1353</v>
      </c>
      <c r="O5" s="1243" t="s">
        <v>1361</v>
      </c>
      <c r="R5" s="317">
        <f>+U1</f>
        <v>1.9045380000000001</v>
      </c>
      <c r="V5" s="315"/>
      <c r="W5" s="316"/>
    </row>
    <row r="6" spans="1:27" x14ac:dyDescent="0.2">
      <c r="J6" s="318"/>
      <c r="K6" s="318"/>
      <c r="N6" s="1243" t="s">
        <v>1354</v>
      </c>
      <c r="O6" s="1243" t="s">
        <v>1362</v>
      </c>
      <c r="W6" s="316"/>
      <c r="X6" s="308"/>
      <c r="Y6" s="308"/>
      <c r="Z6" s="308"/>
    </row>
    <row r="7" spans="1:27" x14ac:dyDescent="0.2">
      <c r="H7" s="313"/>
      <c r="I7" s="313"/>
      <c r="J7" s="313"/>
      <c r="K7" s="313"/>
      <c r="L7" s="313"/>
      <c r="N7" s="1244" t="s">
        <v>1355</v>
      </c>
      <c r="O7" s="1244"/>
      <c r="R7" s="318"/>
      <c r="W7" s="308"/>
      <c r="X7" s="308"/>
      <c r="Y7" s="308"/>
      <c r="Z7" s="308"/>
    </row>
    <row r="8" spans="1:27" x14ac:dyDescent="0.2">
      <c r="J8" s="318"/>
      <c r="K8" s="313"/>
      <c r="N8" s="1259" t="s">
        <v>1770</v>
      </c>
      <c r="O8" s="1259" t="s">
        <v>1770</v>
      </c>
      <c r="W8" s="2418"/>
      <c r="X8" s="2418"/>
      <c r="Y8" s="2418"/>
      <c r="Z8" s="2418"/>
    </row>
    <row r="9" spans="1:27" x14ac:dyDescent="0.2">
      <c r="B9" s="307"/>
      <c r="C9" s="307"/>
      <c r="D9" s="307"/>
      <c r="E9" s="320" t="s">
        <v>530</v>
      </c>
      <c r="F9" s="320" t="s">
        <v>531</v>
      </c>
      <c r="G9" s="320" t="s">
        <v>532</v>
      </c>
      <c r="H9" s="321" t="s">
        <v>533</v>
      </c>
      <c r="I9" s="314"/>
      <c r="J9" s="320" t="s">
        <v>534</v>
      </c>
      <c r="K9" s="314" t="s">
        <v>5</v>
      </c>
      <c r="L9" s="314" t="s">
        <v>535</v>
      </c>
      <c r="M9" s="314" t="s">
        <v>536</v>
      </c>
      <c r="N9" s="1242"/>
      <c r="O9" s="1242"/>
      <c r="R9" s="308"/>
      <c r="S9" s="308"/>
      <c r="U9" s="322">
        <v>41304</v>
      </c>
      <c r="W9" s="323"/>
      <c r="X9" s="308"/>
      <c r="Y9" s="323"/>
      <c r="Z9" s="323"/>
    </row>
    <row r="10" spans="1:27" ht="13.5" thickBot="1" x14ac:dyDescent="0.25">
      <c r="B10" s="307"/>
      <c r="C10" s="307"/>
      <c r="D10" s="307"/>
      <c r="E10" s="324"/>
      <c r="F10" s="325"/>
      <c r="G10" s="339"/>
      <c r="H10" s="308"/>
      <c r="I10" s="327"/>
      <c r="J10" s="324"/>
      <c r="K10" s="328" t="s">
        <v>537</v>
      </c>
      <c r="L10" s="328" t="s">
        <v>538</v>
      </c>
      <c r="M10" s="328" t="s">
        <v>539</v>
      </c>
      <c r="N10" s="1242"/>
      <c r="O10" s="1242"/>
      <c r="R10" s="323"/>
      <c r="S10" s="323"/>
      <c r="U10" s="329"/>
      <c r="W10" s="323"/>
      <c r="X10" s="330"/>
      <c r="Y10" s="323"/>
      <c r="Z10" s="308"/>
    </row>
    <row r="11" spans="1:27" x14ac:dyDescent="0.2">
      <c r="A11" s="331"/>
      <c r="C11" s="331"/>
      <c r="D11" s="305" t="str">
        <f t="shared" ref="D11:D32" si="0">+M11&amp;I11</f>
        <v>AG13_TG1</v>
      </c>
      <c r="E11" s="332" t="s">
        <v>12</v>
      </c>
      <c r="F11" s="333">
        <v>1</v>
      </c>
      <c r="G11" s="332" t="s">
        <v>1441</v>
      </c>
      <c r="H11" s="347" t="s">
        <v>541</v>
      </c>
      <c r="I11" s="321"/>
      <c r="J11" s="1784">
        <v>84.899510000000006</v>
      </c>
      <c r="K11" s="1785">
        <v>84.738202221462245</v>
      </c>
      <c r="L11" s="335">
        <f>+R11</f>
        <v>0.11174002843497784</v>
      </c>
      <c r="M11" s="336" t="s">
        <v>542</v>
      </c>
      <c r="N11" s="1242"/>
      <c r="O11" s="1247">
        <v>1</v>
      </c>
      <c r="P11" s="309"/>
      <c r="Q11" s="309"/>
      <c r="R11" s="337">
        <f>+U19</f>
        <v>0.11174002843497784</v>
      </c>
      <c r="S11" s="338"/>
      <c r="T11" s="407" t="s">
        <v>543</v>
      </c>
      <c r="U11" s="362">
        <f t="shared" ref="U11:U13" si="1">+VLOOKUP(T11,$X$11:$Y$89,2,FALSE)</f>
        <v>0.21092842592471972</v>
      </c>
      <c r="W11" s="308"/>
      <c r="X11" s="1768" t="s">
        <v>1678</v>
      </c>
      <c r="Y11" s="1765">
        <v>0</v>
      </c>
      <c r="Z11" s="427"/>
      <c r="AA11" s="1722"/>
    </row>
    <row r="12" spans="1:27" x14ac:dyDescent="0.2">
      <c r="A12" s="331"/>
      <c r="C12" s="331"/>
      <c r="D12" s="305" t="str">
        <f t="shared" si="0"/>
        <v>AG13_TG2</v>
      </c>
      <c r="E12" s="339" t="s">
        <v>12</v>
      </c>
      <c r="F12" s="340">
        <f t="shared" ref="F12:F74" si="2">+F11+1</f>
        <v>2</v>
      </c>
      <c r="G12" s="324" t="s">
        <v>1441</v>
      </c>
      <c r="H12" s="356" t="s">
        <v>545</v>
      </c>
      <c r="I12" s="1487"/>
      <c r="J12" s="1585">
        <v>85.447249999999997</v>
      </c>
      <c r="K12" s="1586">
        <v>85.443353636570905</v>
      </c>
      <c r="L12" s="342">
        <f>+R12</f>
        <v>0.11133868671032235</v>
      </c>
      <c r="M12" s="343" t="s">
        <v>546</v>
      </c>
      <c r="N12" s="1242"/>
      <c r="O12" s="1247">
        <v>1</v>
      </c>
      <c r="P12" s="309"/>
      <c r="Q12" s="309"/>
      <c r="R12" s="344">
        <f>+U18</f>
        <v>0.11133868671032235</v>
      </c>
      <c r="S12" s="338"/>
      <c r="T12" s="407"/>
      <c r="U12" s="362"/>
      <c r="V12" s="345"/>
      <c r="W12" s="308"/>
      <c r="X12" s="1769" t="s">
        <v>579</v>
      </c>
      <c r="Y12" s="1766">
        <v>0</v>
      </c>
      <c r="Z12" s="427"/>
      <c r="AA12" s="19"/>
    </row>
    <row r="13" spans="1:27" x14ac:dyDescent="0.2">
      <c r="A13" s="331"/>
      <c r="C13" s="331"/>
      <c r="D13" s="305" t="str">
        <f t="shared" si="0"/>
        <v>CAHUA10</v>
      </c>
      <c r="E13" s="332" t="s">
        <v>548</v>
      </c>
      <c r="F13" s="346">
        <f t="shared" si="2"/>
        <v>3</v>
      </c>
      <c r="G13" s="308" t="s">
        <v>1442</v>
      </c>
      <c r="H13" s="308" t="s">
        <v>549</v>
      </c>
      <c r="I13" s="314"/>
      <c r="J13" s="1786">
        <v>43.113999999999997</v>
      </c>
      <c r="K13" s="1785">
        <v>40.945999999999998</v>
      </c>
      <c r="L13" s="335">
        <f>+U4</f>
        <v>1.0660822000000002E-3</v>
      </c>
      <c r="M13" s="347" t="s">
        <v>550</v>
      </c>
      <c r="N13" s="1245"/>
      <c r="O13" s="1247">
        <v>1</v>
      </c>
      <c r="P13" s="348"/>
      <c r="Q13" s="348"/>
      <c r="R13" s="337">
        <v>0</v>
      </c>
      <c r="S13" s="338"/>
      <c r="T13" s="407" t="s">
        <v>551</v>
      </c>
      <c r="U13" s="362">
        <f t="shared" si="1"/>
        <v>0.27517712398823524</v>
      </c>
      <c r="V13" s="345"/>
      <c r="W13" s="308"/>
      <c r="X13" s="1769" t="s">
        <v>1694</v>
      </c>
      <c r="Y13" s="1766">
        <v>6.8675699999999999E-3</v>
      </c>
      <c r="Z13" s="427"/>
      <c r="AA13" s="19"/>
    </row>
    <row r="14" spans="1:27" x14ac:dyDescent="0.2">
      <c r="A14" s="331"/>
      <c r="C14" s="331"/>
      <c r="D14" s="305" t="str">
        <f t="shared" si="0"/>
        <v>PARIA_13</v>
      </c>
      <c r="E14" s="339" t="s">
        <v>548</v>
      </c>
      <c r="F14" s="349">
        <f t="shared" si="2"/>
        <v>4</v>
      </c>
      <c r="G14" s="308" t="s">
        <v>1443</v>
      </c>
      <c r="H14" s="308" t="s">
        <v>549</v>
      </c>
      <c r="I14" s="350"/>
      <c r="J14" s="1786">
        <v>4.9509999999999996</v>
      </c>
      <c r="K14" s="1785">
        <v>4.9509999999999996</v>
      </c>
      <c r="L14" s="342">
        <f>+U4</f>
        <v>1.0660822000000002E-3</v>
      </c>
      <c r="M14" s="351" t="s">
        <v>553</v>
      </c>
      <c r="N14" s="1245"/>
      <c r="O14" s="1247">
        <v>1</v>
      </c>
      <c r="P14" s="348"/>
      <c r="Q14" s="348"/>
      <c r="R14" s="352">
        <v>0</v>
      </c>
      <c r="S14" s="338"/>
      <c r="T14" s="407"/>
      <c r="U14" s="362"/>
      <c r="W14" s="308"/>
      <c r="X14" s="1769" t="s">
        <v>620</v>
      </c>
      <c r="Y14" s="1766">
        <v>6.8675699999999999E-3</v>
      </c>
      <c r="Z14" s="427"/>
      <c r="AA14" s="19"/>
    </row>
    <row r="15" spans="1:27" x14ac:dyDescent="0.2">
      <c r="A15" s="331"/>
      <c r="C15" s="331"/>
      <c r="D15" s="305" t="str">
        <f t="shared" si="0"/>
        <v>GALL_10</v>
      </c>
      <c r="E15" s="339" t="s">
        <v>548</v>
      </c>
      <c r="F15" s="349">
        <f t="shared" si="2"/>
        <v>5</v>
      </c>
      <c r="G15" s="308" t="s">
        <v>1444</v>
      </c>
      <c r="H15" s="308" t="s">
        <v>549</v>
      </c>
      <c r="I15" s="350"/>
      <c r="J15" s="1786">
        <v>38.146999999999998</v>
      </c>
      <c r="K15" s="1785">
        <v>28.782</v>
      </c>
      <c r="L15" s="342">
        <f>+U4</f>
        <v>1.0660822000000002E-3</v>
      </c>
      <c r="M15" s="351" t="s">
        <v>554</v>
      </c>
      <c r="N15" s="1245"/>
      <c r="O15" s="1247">
        <v>1</v>
      </c>
      <c r="P15" s="348"/>
      <c r="Q15" s="348"/>
      <c r="R15" s="344">
        <v>0</v>
      </c>
      <c r="S15" s="338"/>
      <c r="T15" s="407" t="s">
        <v>555</v>
      </c>
      <c r="U15" s="362">
        <f>+VLOOKUP(T15,$X$11:$Y$100,2,FALSE)</f>
        <v>0.5366568052773022</v>
      </c>
      <c r="W15" s="308"/>
      <c r="X15" s="1769" t="s">
        <v>1679</v>
      </c>
      <c r="Y15" s="1766">
        <v>8.5397849999999994E-3</v>
      </c>
      <c r="Z15" s="427"/>
      <c r="AA15" s="19"/>
    </row>
    <row r="16" spans="1:27" x14ac:dyDescent="0.2">
      <c r="A16" s="331"/>
      <c r="C16" s="331"/>
      <c r="D16" s="305" t="str">
        <f t="shared" si="0"/>
        <v>CAY66</v>
      </c>
      <c r="E16" s="339" t="s">
        <v>548</v>
      </c>
      <c r="F16" s="349">
        <f t="shared" si="2"/>
        <v>6</v>
      </c>
      <c r="G16" s="308" t="s">
        <v>1445</v>
      </c>
      <c r="H16" s="308" t="s">
        <v>549</v>
      </c>
      <c r="I16" s="350"/>
      <c r="J16" s="1786">
        <v>0.57999999999999996</v>
      </c>
      <c r="K16" s="1785">
        <v>0.57999999999999996</v>
      </c>
      <c r="L16" s="342">
        <f>+U4</f>
        <v>1.0660822000000002E-3</v>
      </c>
      <c r="M16" s="351" t="s">
        <v>557</v>
      </c>
      <c r="N16" s="1246"/>
      <c r="O16" s="1247">
        <v>1</v>
      </c>
      <c r="P16" s="353"/>
      <c r="Q16" s="353"/>
      <c r="R16" s="344">
        <v>0</v>
      </c>
      <c r="S16" s="338"/>
      <c r="T16" s="407"/>
      <c r="U16" s="362"/>
      <c r="W16" s="308"/>
      <c r="X16" s="1769" t="s">
        <v>1680</v>
      </c>
      <c r="Y16" s="1766">
        <v>8.5397849999999994E-3</v>
      </c>
      <c r="Z16" s="427"/>
      <c r="AA16" s="19"/>
    </row>
    <row r="17" spans="1:28" x14ac:dyDescent="0.2">
      <c r="A17" s="331"/>
      <c r="C17" s="331"/>
      <c r="D17" s="305" t="str">
        <f t="shared" si="0"/>
        <v>CAY66</v>
      </c>
      <c r="E17" s="339" t="s">
        <v>548</v>
      </c>
      <c r="F17" s="349">
        <f t="shared" si="2"/>
        <v>7</v>
      </c>
      <c r="G17" s="308" t="s">
        <v>1446</v>
      </c>
      <c r="H17" s="308" t="s">
        <v>549</v>
      </c>
      <c r="I17" s="350"/>
      <c r="J17" s="1786">
        <v>0.42199999999999999</v>
      </c>
      <c r="K17" s="1785">
        <v>0.42199999999999999</v>
      </c>
      <c r="L17" s="342">
        <f>+U4</f>
        <v>1.0660822000000002E-3</v>
      </c>
      <c r="M17" s="351" t="s">
        <v>557</v>
      </c>
      <c r="N17" s="1246"/>
      <c r="O17" s="1247">
        <v>1</v>
      </c>
      <c r="P17" s="353"/>
      <c r="Q17" s="353"/>
      <c r="R17" s="344">
        <v>0</v>
      </c>
      <c r="S17" s="338"/>
      <c r="T17" s="394" t="s">
        <v>558</v>
      </c>
      <c r="U17" s="362">
        <f t="shared" ref="U17:U70" si="3">+VLOOKUP(T17,$X$11:$Y$100,2,FALSE)</f>
        <v>0.56132853211387601</v>
      </c>
      <c r="W17" s="308"/>
      <c r="X17" s="1769" t="s">
        <v>1681</v>
      </c>
      <c r="Y17" s="1766">
        <v>8.5397849999999994E-3</v>
      </c>
      <c r="Z17" s="427"/>
      <c r="AA17" s="19"/>
    </row>
    <row r="18" spans="1:28" x14ac:dyDescent="0.2">
      <c r="A18" s="331"/>
      <c r="C18" s="331"/>
      <c r="D18" s="305" t="str">
        <f t="shared" si="0"/>
        <v>CAY66</v>
      </c>
      <c r="E18" s="339" t="s">
        <v>548</v>
      </c>
      <c r="F18" s="349">
        <f t="shared" si="2"/>
        <v>8</v>
      </c>
      <c r="G18" s="308" t="s">
        <v>1447</v>
      </c>
      <c r="H18" s="308" t="s">
        <v>549</v>
      </c>
      <c r="I18" s="350"/>
      <c r="J18" s="1786">
        <v>0.186</v>
      </c>
      <c r="K18" s="1785">
        <v>0.186</v>
      </c>
      <c r="L18" s="342">
        <f>+U4</f>
        <v>1.0660822000000002E-3</v>
      </c>
      <c r="M18" s="351" t="s">
        <v>557</v>
      </c>
      <c r="N18" s="1246"/>
      <c r="O18" s="1247">
        <v>1</v>
      </c>
      <c r="P18" s="353"/>
      <c r="Q18" s="353"/>
      <c r="R18" s="344">
        <v>0</v>
      </c>
      <c r="S18" s="338"/>
      <c r="T18" s="407" t="s">
        <v>547</v>
      </c>
      <c r="U18" s="362">
        <f t="shared" si="3"/>
        <v>0.11133868671032235</v>
      </c>
      <c r="W18" s="308"/>
      <c r="X18" s="1769" t="s">
        <v>1682</v>
      </c>
      <c r="Y18" s="1766">
        <v>8.5397849999999994E-3</v>
      </c>
      <c r="Z18" s="427"/>
      <c r="AA18" s="19"/>
    </row>
    <row r="19" spans="1:28" ht="12.75" customHeight="1" x14ac:dyDescent="0.2">
      <c r="A19" s="331"/>
      <c r="C19" s="331"/>
      <c r="D19" s="305" t="str">
        <f t="shared" si="0"/>
        <v>CAY66</v>
      </c>
      <c r="E19" s="324" t="s">
        <v>548</v>
      </c>
      <c r="F19" s="354">
        <f t="shared" si="2"/>
        <v>9</v>
      </c>
      <c r="G19" s="326" t="s">
        <v>1448</v>
      </c>
      <c r="H19" s="326" t="s">
        <v>549</v>
      </c>
      <c r="I19" s="328"/>
      <c r="J19" s="1585">
        <v>3.8660000000000001</v>
      </c>
      <c r="K19" s="1586">
        <v>3.8660000000000001</v>
      </c>
      <c r="L19" s="355">
        <f>+U4</f>
        <v>1.0660822000000002E-3</v>
      </c>
      <c r="M19" s="356" t="s">
        <v>557</v>
      </c>
      <c r="N19" s="1246"/>
      <c r="O19" s="1247">
        <v>1</v>
      </c>
      <c r="P19" s="353"/>
      <c r="Q19" s="353"/>
      <c r="R19" s="337">
        <v>0</v>
      </c>
      <c r="S19" s="338"/>
      <c r="T19" s="407" t="s">
        <v>544</v>
      </c>
      <c r="U19" s="362">
        <f t="shared" si="3"/>
        <v>0.11174002843497784</v>
      </c>
      <c r="W19" s="308"/>
      <c r="X19" s="1769" t="s">
        <v>1683</v>
      </c>
      <c r="Y19" s="1766">
        <v>8.5397849999999994E-3</v>
      </c>
      <c r="Z19" s="427"/>
      <c r="AA19" s="19"/>
    </row>
    <row r="20" spans="1:28" ht="13.5" customHeight="1" x14ac:dyDescent="0.2">
      <c r="A20" s="331"/>
      <c r="C20" s="331"/>
      <c r="D20" s="305" t="str">
        <f t="shared" si="0"/>
        <v>HUIN12</v>
      </c>
      <c r="E20" s="339" t="s">
        <v>39</v>
      </c>
      <c r="F20" s="340">
        <f t="shared" si="2"/>
        <v>10</v>
      </c>
      <c r="G20" s="339" t="s">
        <v>1449</v>
      </c>
      <c r="H20" s="308" t="s">
        <v>549</v>
      </c>
      <c r="I20" s="341"/>
      <c r="J20" s="1786">
        <v>247.34</v>
      </c>
      <c r="K20" s="1785">
        <v>247.34</v>
      </c>
      <c r="L20" s="342">
        <f>+U4</f>
        <v>1.0660822000000002E-3</v>
      </c>
      <c r="M20" s="343" t="s">
        <v>562</v>
      </c>
      <c r="N20" s="1242"/>
      <c r="O20" s="1247">
        <v>1</v>
      </c>
      <c r="P20" s="309"/>
      <c r="Q20" s="309"/>
      <c r="R20" s="344">
        <v>0</v>
      </c>
      <c r="S20" s="338"/>
      <c r="T20" s="394" t="s">
        <v>563</v>
      </c>
      <c r="U20" s="362">
        <f t="shared" si="3"/>
        <v>0.58690558041111662</v>
      </c>
      <c r="W20" s="308"/>
      <c r="X20" s="1769" t="s">
        <v>1684</v>
      </c>
      <c r="Y20" s="1766">
        <v>8.5397849999999994E-3</v>
      </c>
      <c r="Z20" s="427"/>
      <c r="AA20" s="19"/>
    </row>
    <row r="21" spans="1:28" ht="11.25" customHeight="1" x14ac:dyDescent="0.2">
      <c r="A21" s="331"/>
      <c r="C21" s="331"/>
      <c r="D21" s="305" t="str">
        <f t="shared" si="0"/>
        <v>MAT12A</v>
      </c>
      <c r="E21" s="339" t="s">
        <v>39</v>
      </c>
      <c r="F21" s="340">
        <f t="shared" si="2"/>
        <v>11</v>
      </c>
      <c r="G21" s="339" t="s">
        <v>1450</v>
      </c>
      <c r="H21" s="308" t="s">
        <v>549</v>
      </c>
      <c r="I21" s="341"/>
      <c r="J21" s="1786">
        <v>128.578</v>
      </c>
      <c r="K21" s="1785">
        <v>128.57782</v>
      </c>
      <c r="L21" s="342">
        <f>+U4</f>
        <v>1.0660822000000002E-3</v>
      </c>
      <c r="M21" s="343" t="s">
        <v>565</v>
      </c>
      <c r="N21" s="1242"/>
      <c r="O21" s="1247">
        <v>1</v>
      </c>
      <c r="P21" s="309"/>
      <c r="Q21" s="309"/>
      <c r="R21" s="344">
        <v>0</v>
      </c>
      <c r="S21" s="338"/>
      <c r="T21" s="394" t="s">
        <v>566</v>
      </c>
      <c r="U21" s="362">
        <f t="shared" si="3"/>
        <v>0.57716375035416967</v>
      </c>
      <c r="W21" s="308"/>
      <c r="X21" s="1769" t="s">
        <v>1685</v>
      </c>
      <c r="Y21" s="1766">
        <v>8.5397849999999994E-3</v>
      </c>
      <c r="Z21" s="427"/>
      <c r="AA21" s="19"/>
    </row>
    <row r="22" spans="1:28" ht="11.25" customHeight="1" x14ac:dyDescent="0.2">
      <c r="A22" s="331"/>
      <c r="C22" s="331"/>
      <c r="D22" s="305" t="str">
        <f t="shared" si="0"/>
        <v>CALL65</v>
      </c>
      <c r="E22" s="339" t="s">
        <v>39</v>
      </c>
      <c r="F22" s="340">
        <f t="shared" si="2"/>
        <v>12</v>
      </c>
      <c r="G22" s="339" t="s">
        <v>1451</v>
      </c>
      <c r="H22" s="357" t="s">
        <v>549</v>
      </c>
      <c r="I22" s="341"/>
      <c r="J22" s="1786">
        <v>80.433000000000007</v>
      </c>
      <c r="K22" s="1785">
        <v>80.433400000000006</v>
      </c>
      <c r="L22" s="342">
        <f>+U4</f>
        <v>1.0660822000000002E-3</v>
      </c>
      <c r="M22" s="343" t="s">
        <v>568</v>
      </c>
      <c r="N22" s="1245"/>
      <c r="O22" s="1247">
        <v>1</v>
      </c>
      <c r="P22" s="348"/>
      <c r="Q22" s="348"/>
      <c r="R22" s="344">
        <v>0</v>
      </c>
      <c r="S22" s="338"/>
      <c r="T22" s="407" t="s">
        <v>569</v>
      </c>
      <c r="U22" s="362">
        <f t="shared" si="3"/>
        <v>3.4546614160029215E-2</v>
      </c>
      <c r="W22" s="308"/>
      <c r="X22" s="1769" t="s">
        <v>561</v>
      </c>
      <c r="Y22" s="1766">
        <v>8.7144101999999998E-3</v>
      </c>
      <c r="Z22" s="427"/>
      <c r="AA22" s="19"/>
    </row>
    <row r="23" spans="1:28" x14ac:dyDescent="0.2">
      <c r="A23" s="331"/>
      <c r="C23" s="331"/>
      <c r="D23" s="305" t="str">
        <f t="shared" si="0"/>
        <v>MOYOP10</v>
      </c>
      <c r="E23" s="339" t="s">
        <v>39</v>
      </c>
      <c r="F23" s="340">
        <f t="shared" si="2"/>
        <v>13</v>
      </c>
      <c r="G23" s="339" t="s">
        <v>1452</v>
      </c>
      <c r="H23" s="308" t="s">
        <v>549</v>
      </c>
      <c r="I23" s="341"/>
      <c r="J23" s="1786">
        <v>66.126999999999995</v>
      </c>
      <c r="K23" s="1785">
        <v>66.126999999999995</v>
      </c>
      <c r="L23" s="342">
        <f>+U4</f>
        <v>1.0660822000000002E-3</v>
      </c>
      <c r="M23" s="343" t="s">
        <v>571</v>
      </c>
      <c r="N23" s="1242"/>
      <c r="O23" s="1247">
        <v>1</v>
      </c>
      <c r="P23" s="309"/>
      <c r="Q23" s="309"/>
      <c r="R23" s="344">
        <v>0</v>
      </c>
      <c r="S23" s="338"/>
      <c r="T23" s="407" t="s">
        <v>572</v>
      </c>
      <c r="U23" s="362">
        <f t="shared" si="3"/>
        <v>3.411578992605576E-2</v>
      </c>
      <c r="W23" s="308"/>
      <c r="X23" s="1769" t="s">
        <v>559</v>
      </c>
      <c r="Y23" s="1766">
        <v>1.1263325399999998E-2</v>
      </c>
      <c r="Z23" s="427"/>
      <c r="AA23" s="19"/>
    </row>
    <row r="24" spans="1:28" x14ac:dyDescent="0.2">
      <c r="A24" s="331"/>
      <c r="C24" s="331"/>
      <c r="D24" s="305" t="str">
        <f t="shared" si="0"/>
        <v>HUAMP10</v>
      </c>
      <c r="E24" s="339" t="s">
        <v>39</v>
      </c>
      <c r="F24" s="340">
        <f t="shared" si="2"/>
        <v>14</v>
      </c>
      <c r="G24" s="339" t="s">
        <v>1453</v>
      </c>
      <c r="H24" s="308" t="s">
        <v>549</v>
      </c>
      <c r="I24" s="341"/>
      <c r="J24" s="1786">
        <v>30.175999999999998</v>
      </c>
      <c r="K24" s="1785">
        <v>30.176216000000004</v>
      </c>
      <c r="L24" s="342">
        <f>+U4</f>
        <v>1.0660822000000002E-3</v>
      </c>
      <c r="M24" s="343" t="s">
        <v>573</v>
      </c>
      <c r="N24" s="1242"/>
      <c r="O24" s="1247">
        <v>1</v>
      </c>
      <c r="P24" s="309"/>
      <c r="Q24" s="309"/>
      <c r="R24" s="344">
        <v>0</v>
      </c>
      <c r="S24" s="338"/>
      <c r="T24" s="1650" t="s">
        <v>574</v>
      </c>
      <c r="U24" s="362">
        <f t="shared" si="3"/>
        <v>8.7340191398284514E-2</v>
      </c>
      <c r="W24" s="308"/>
      <c r="X24" s="1769" t="s">
        <v>560</v>
      </c>
      <c r="Y24" s="1766">
        <v>1.1456332199999999E-2</v>
      </c>
      <c r="Z24" s="427"/>
      <c r="AA24" s="19"/>
    </row>
    <row r="25" spans="1:28" x14ac:dyDescent="0.2">
      <c r="A25" s="331"/>
      <c r="C25" s="331"/>
      <c r="D25" s="305" t="str">
        <f t="shared" si="0"/>
        <v>YANA10</v>
      </c>
      <c r="E25" s="339" t="s">
        <v>297</v>
      </c>
      <c r="F25" s="340">
        <f t="shared" si="2"/>
        <v>15</v>
      </c>
      <c r="G25" s="339" t="s">
        <v>1454</v>
      </c>
      <c r="H25" s="308" t="s">
        <v>549</v>
      </c>
      <c r="I25" s="341"/>
      <c r="J25" s="1786">
        <v>42.606999999999999</v>
      </c>
      <c r="K25" s="1785">
        <v>14.487</v>
      </c>
      <c r="L25" s="342">
        <f>+U4</f>
        <v>1.0660822000000002E-3</v>
      </c>
      <c r="M25" s="343" t="s">
        <v>576</v>
      </c>
      <c r="N25" s="1247"/>
      <c r="O25" s="1247">
        <v>1</v>
      </c>
      <c r="P25" s="308"/>
      <c r="Q25" s="308"/>
      <c r="R25" s="344">
        <v>0</v>
      </c>
      <c r="S25" s="338"/>
      <c r="T25" s="1651" t="s">
        <v>1695</v>
      </c>
      <c r="U25" s="362">
        <f t="shared" si="3"/>
        <v>0.77905140401546613</v>
      </c>
      <c r="W25" s="308"/>
      <c r="X25" s="1769" t="s">
        <v>623</v>
      </c>
      <c r="Y25" s="1766">
        <v>1.6043350282599855E-2</v>
      </c>
      <c r="Z25" s="427"/>
      <c r="AA25" s="19"/>
    </row>
    <row r="26" spans="1:28" x14ac:dyDescent="0.2">
      <c r="A26" s="331"/>
      <c r="C26" s="331"/>
      <c r="D26" s="305" t="str">
        <f t="shared" si="0"/>
        <v>CHIMA13</v>
      </c>
      <c r="E26" s="339" t="s">
        <v>297</v>
      </c>
      <c r="F26" s="340">
        <f t="shared" si="2"/>
        <v>16</v>
      </c>
      <c r="G26" s="339" t="s">
        <v>1455</v>
      </c>
      <c r="H26" s="308" t="s">
        <v>549</v>
      </c>
      <c r="I26" s="341"/>
      <c r="J26" s="1786">
        <v>150.9</v>
      </c>
      <c r="K26" s="1785">
        <v>150.9</v>
      </c>
      <c r="L26" s="342">
        <f>+U4</f>
        <v>1.0660822000000002E-3</v>
      </c>
      <c r="M26" s="343" t="s">
        <v>578</v>
      </c>
      <c r="N26" s="1247"/>
      <c r="O26" s="1247">
        <v>1</v>
      </c>
      <c r="P26" s="308"/>
      <c r="Q26" s="308"/>
      <c r="R26" s="344">
        <v>0</v>
      </c>
      <c r="S26" s="338"/>
      <c r="T26" s="1651" t="s">
        <v>556</v>
      </c>
      <c r="U26" s="362">
        <f t="shared" si="3"/>
        <v>0.81031941268604379</v>
      </c>
      <c r="W26" s="308"/>
      <c r="X26" s="1769" t="s">
        <v>618</v>
      </c>
      <c r="Y26" s="1766">
        <v>1.6076995090676123E-2</v>
      </c>
      <c r="Z26" s="427"/>
      <c r="AA26" s="19"/>
    </row>
    <row r="27" spans="1:28" x14ac:dyDescent="0.2">
      <c r="A27" s="331"/>
      <c r="C27" s="331"/>
      <c r="D27" s="305" t="str">
        <f t="shared" si="0"/>
        <v>SROS13A</v>
      </c>
      <c r="E27" s="339" t="s">
        <v>39</v>
      </c>
      <c r="F27" s="340">
        <f t="shared" si="2"/>
        <v>17</v>
      </c>
      <c r="G27" s="339" t="s">
        <v>1456</v>
      </c>
      <c r="H27" s="308" t="s">
        <v>581</v>
      </c>
      <c r="I27" s="341"/>
      <c r="J27" s="1786">
        <v>53.061999999999998</v>
      </c>
      <c r="K27" s="1785">
        <v>52.602592132084297</v>
      </c>
      <c r="L27" s="342">
        <f t="shared" ref="L27:L33" si="4">+R27</f>
        <v>0.10207470520655909</v>
      </c>
      <c r="M27" s="343" t="s">
        <v>582</v>
      </c>
      <c r="N27" s="1242"/>
      <c r="O27" s="1247">
        <v>1</v>
      </c>
      <c r="P27" s="308"/>
      <c r="Q27" s="309"/>
      <c r="R27" s="344">
        <f>+U27</f>
        <v>0.10207470520655909</v>
      </c>
      <c r="S27" s="338"/>
      <c r="T27" s="1650" t="s">
        <v>583</v>
      </c>
      <c r="U27" s="362">
        <f t="shared" si="3"/>
        <v>0.10207470520655909</v>
      </c>
      <c r="W27" s="308"/>
      <c r="X27" s="1769" t="s">
        <v>604</v>
      </c>
      <c r="Y27" s="1766">
        <v>2.7008859124371971E-2</v>
      </c>
      <c r="Z27" s="427"/>
      <c r="AA27" s="19"/>
    </row>
    <row r="28" spans="1:28" x14ac:dyDescent="0.2">
      <c r="A28" s="331"/>
      <c r="C28" s="331"/>
      <c r="D28" s="305" t="str">
        <f t="shared" si="0"/>
        <v>SROS13B</v>
      </c>
      <c r="E28" s="339" t="s">
        <v>39</v>
      </c>
      <c r="F28" s="340">
        <f t="shared" si="2"/>
        <v>18</v>
      </c>
      <c r="G28" s="339" t="s">
        <v>1456</v>
      </c>
      <c r="H28" s="308" t="s">
        <v>585</v>
      </c>
      <c r="I28" s="341"/>
      <c r="J28" s="1786">
        <v>52.004899999999999</v>
      </c>
      <c r="K28" s="1785">
        <v>51.579698909964179</v>
      </c>
      <c r="L28" s="342">
        <f t="shared" si="4"/>
        <v>0.10727811021766026</v>
      </c>
      <c r="M28" s="343" t="s">
        <v>586</v>
      </c>
      <c r="N28" s="1242"/>
      <c r="O28" s="1247">
        <v>1</v>
      </c>
      <c r="P28" s="308"/>
      <c r="Q28" s="309"/>
      <c r="R28" s="344">
        <f>+U28</f>
        <v>0.10727811021766026</v>
      </c>
      <c r="S28" s="338"/>
      <c r="T28" s="1650" t="s">
        <v>587</v>
      </c>
      <c r="U28" s="362">
        <f t="shared" si="3"/>
        <v>0.10727811021766026</v>
      </c>
      <c r="W28" s="308"/>
      <c r="X28" s="1769" t="s">
        <v>672</v>
      </c>
      <c r="Y28" s="1766">
        <v>3.3746896675715982E-2</v>
      </c>
      <c r="Z28" s="427"/>
    </row>
    <row r="29" spans="1:28" x14ac:dyDescent="0.2">
      <c r="A29" s="331"/>
      <c r="C29" s="331"/>
      <c r="D29" s="305" t="str">
        <f t="shared" si="0"/>
        <v>WESTING</v>
      </c>
      <c r="E29" s="339" t="s">
        <v>39</v>
      </c>
      <c r="F29" s="340">
        <f t="shared" si="2"/>
        <v>19</v>
      </c>
      <c r="G29" s="339" t="s">
        <v>1456</v>
      </c>
      <c r="H29" s="308" t="s">
        <v>1457</v>
      </c>
      <c r="I29" s="341"/>
      <c r="J29" s="1786">
        <v>121.02</v>
      </c>
      <c r="K29" s="1785">
        <v>120.19889797081622</v>
      </c>
      <c r="L29" s="342">
        <f t="shared" si="4"/>
        <v>8.7340191398284514E-2</v>
      </c>
      <c r="M29" s="343" t="s">
        <v>589</v>
      </c>
      <c r="N29" s="1242"/>
      <c r="O29" s="1247">
        <v>1</v>
      </c>
      <c r="P29" s="308"/>
      <c r="Q29" s="309"/>
      <c r="R29" s="344">
        <f>+U24</f>
        <v>8.7340191398284514E-2</v>
      </c>
      <c r="S29" s="338"/>
      <c r="T29" s="1651" t="s">
        <v>632</v>
      </c>
      <c r="U29" s="362">
        <f t="shared" si="3"/>
        <v>0.91520728667666629</v>
      </c>
      <c r="W29" s="308"/>
      <c r="X29" s="1769" t="s">
        <v>572</v>
      </c>
      <c r="Y29" s="1766">
        <v>3.411578992605576E-2</v>
      </c>
      <c r="Z29" s="427"/>
      <c r="AA29" s="19"/>
    </row>
    <row r="30" spans="1:28" x14ac:dyDescent="0.2">
      <c r="A30" s="331"/>
      <c r="C30" s="331"/>
      <c r="D30" s="305" t="str">
        <f t="shared" si="0"/>
        <v>TG8</v>
      </c>
      <c r="E30" s="339" t="s">
        <v>39</v>
      </c>
      <c r="F30" s="340">
        <f t="shared" si="2"/>
        <v>20</v>
      </c>
      <c r="G30" s="339" t="s">
        <v>1456</v>
      </c>
      <c r="H30" s="308" t="s">
        <v>591</v>
      </c>
      <c r="I30" s="341"/>
      <c r="J30" s="1786">
        <v>199.82990000000001</v>
      </c>
      <c r="K30" s="1785">
        <v>199.60133638888891</v>
      </c>
      <c r="L30" s="342">
        <f t="shared" si="4"/>
        <v>7.3645601324349691E-2</v>
      </c>
      <c r="M30" s="343" t="s">
        <v>591</v>
      </c>
      <c r="N30" s="1242"/>
      <c r="O30" s="1247">
        <v>1</v>
      </c>
      <c r="P30" s="308"/>
      <c r="Q30" s="309"/>
      <c r="R30" s="344">
        <f>+U63</f>
        <v>7.3645601324349691E-2</v>
      </c>
      <c r="S30" s="338"/>
      <c r="T30" s="1652" t="s">
        <v>575</v>
      </c>
      <c r="U30" s="362">
        <f t="shared" si="3"/>
        <v>1.143746185102853</v>
      </c>
      <c r="W30" s="308"/>
      <c r="X30" s="1769" t="s">
        <v>648</v>
      </c>
      <c r="Y30" s="1766">
        <v>3.4282071510206673E-2</v>
      </c>
      <c r="Z30" s="427"/>
      <c r="AA30" s="394"/>
      <c r="AB30" s="1723"/>
    </row>
    <row r="31" spans="1:28" x14ac:dyDescent="0.2">
      <c r="A31" s="331"/>
      <c r="C31" s="331"/>
      <c r="D31" s="305" t="str">
        <f t="shared" si="0"/>
        <v>VENT_C</v>
      </c>
      <c r="E31" s="339" t="s">
        <v>39</v>
      </c>
      <c r="F31" s="340">
        <f t="shared" si="2"/>
        <v>21</v>
      </c>
      <c r="G31" s="339" t="s">
        <v>1459</v>
      </c>
      <c r="H31" s="308" t="s">
        <v>593</v>
      </c>
      <c r="I31" s="350"/>
      <c r="J31" s="1786">
        <v>484.99907000000002</v>
      </c>
      <c r="K31" s="1785">
        <v>480.31013193446717</v>
      </c>
      <c r="L31" s="342">
        <f t="shared" si="4"/>
        <v>3.4282071510206673E-2</v>
      </c>
      <c r="M31" s="343" t="s">
        <v>594</v>
      </c>
      <c r="N31" s="1247"/>
      <c r="O31" s="1247">
        <v>1</v>
      </c>
      <c r="P31" s="308"/>
      <c r="Q31" s="308"/>
      <c r="R31" s="352">
        <f>+U56</f>
        <v>3.4282071510206673E-2</v>
      </c>
      <c r="S31" s="338"/>
      <c r="T31" s="1652"/>
      <c r="U31" s="362"/>
      <c r="W31" s="308"/>
      <c r="X31" s="1769" t="s">
        <v>642</v>
      </c>
      <c r="Y31" s="1766">
        <v>3.4367076445602204E-2</v>
      </c>
      <c r="Z31" s="427"/>
      <c r="AA31" s="19"/>
    </row>
    <row r="32" spans="1:28" x14ac:dyDescent="0.2">
      <c r="A32" s="331"/>
      <c r="C32" s="331"/>
      <c r="D32" s="305" t="str">
        <f t="shared" si="0"/>
        <v>MALACAS</v>
      </c>
      <c r="E32" s="332" t="s">
        <v>98</v>
      </c>
      <c r="F32" s="346">
        <f t="shared" si="2"/>
        <v>22</v>
      </c>
      <c r="G32" s="332" t="s">
        <v>1458</v>
      </c>
      <c r="H32" s="347" t="s">
        <v>541</v>
      </c>
      <c r="I32" s="314"/>
      <c r="J32" s="1784">
        <v>13.135</v>
      </c>
      <c r="K32" s="1784">
        <v>12.993089766402525</v>
      </c>
      <c r="L32" s="335">
        <f t="shared" si="4"/>
        <v>0.5366568052773022</v>
      </c>
      <c r="M32" s="359" t="s">
        <v>596</v>
      </c>
      <c r="N32" s="1247"/>
      <c r="O32" s="1247">
        <v>1</v>
      </c>
      <c r="P32" s="309"/>
      <c r="Q32" s="309"/>
      <c r="R32" s="344">
        <f>+U15</f>
        <v>0.5366568052773022</v>
      </c>
      <c r="S32" s="338"/>
      <c r="T32" s="1653" t="s">
        <v>637</v>
      </c>
      <c r="U32" s="362">
        <f t="shared" si="3"/>
        <v>1.3984085523259349</v>
      </c>
      <c r="W32" s="308"/>
      <c r="X32" s="1769" t="s">
        <v>569</v>
      </c>
      <c r="Y32" s="1766">
        <v>3.4546614160029215E-2</v>
      </c>
      <c r="Z32" s="427"/>
      <c r="AA32" s="19"/>
    </row>
    <row r="33" spans="1:27" x14ac:dyDescent="0.2">
      <c r="A33" s="331"/>
      <c r="C33" s="331"/>
      <c r="D33" s="305" t="e">
        <f>+#REF!&amp;#REF!</f>
        <v>#REF!</v>
      </c>
      <c r="E33" s="324" t="s">
        <v>98</v>
      </c>
      <c r="F33" s="354">
        <f t="shared" si="2"/>
        <v>23</v>
      </c>
      <c r="G33" s="324" t="s">
        <v>1458</v>
      </c>
      <c r="H33" s="356" t="s">
        <v>598</v>
      </c>
      <c r="I33" s="328"/>
      <c r="J33" s="1585">
        <v>102.739</v>
      </c>
      <c r="K33" s="1585">
        <v>102.53794138546891</v>
      </c>
      <c r="L33" s="355">
        <f t="shared" si="4"/>
        <v>0.27517712398823524</v>
      </c>
      <c r="M33" s="327" t="s">
        <v>599</v>
      </c>
      <c r="N33" s="1242"/>
      <c r="O33" s="1247">
        <v>1</v>
      </c>
      <c r="P33" s="309"/>
      <c r="Q33" s="309"/>
      <c r="R33" s="344">
        <f>+U13</f>
        <v>0.27517712398823524</v>
      </c>
      <c r="S33" s="338"/>
      <c r="T33" s="1650" t="s">
        <v>595</v>
      </c>
      <c r="U33" s="362">
        <f t="shared" si="3"/>
        <v>0.54149700838585368</v>
      </c>
      <c r="W33" s="308"/>
      <c r="X33" s="1769" t="s">
        <v>681</v>
      </c>
      <c r="Y33" s="1766">
        <v>3.4663392382680305E-2</v>
      </c>
      <c r="Z33" s="427"/>
      <c r="AA33" s="19"/>
    </row>
    <row r="34" spans="1:27" x14ac:dyDescent="0.2">
      <c r="A34" s="331"/>
      <c r="C34" s="331"/>
      <c r="D34" s="305" t="str">
        <f t="shared" ref="D34:D40" si="5">+M33&amp;I33</f>
        <v>TALA10</v>
      </c>
      <c r="E34" s="339" t="s">
        <v>131</v>
      </c>
      <c r="F34" s="340">
        <f t="shared" si="2"/>
        <v>24</v>
      </c>
      <c r="G34" s="339" t="s">
        <v>1460</v>
      </c>
      <c r="H34" s="308" t="s">
        <v>549</v>
      </c>
      <c r="I34" s="341"/>
      <c r="J34" s="1786">
        <v>95.11</v>
      </c>
      <c r="K34" s="1785">
        <v>87.722999999999999</v>
      </c>
      <c r="L34" s="342">
        <f>+U4</f>
        <v>1.0660822000000002E-3</v>
      </c>
      <c r="M34" s="343" t="s">
        <v>601</v>
      </c>
      <c r="N34" s="1242"/>
      <c r="O34" s="1247">
        <v>1</v>
      </c>
      <c r="P34" s="309"/>
      <c r="Q34" s="309"/>
      <c r="R34" s="337">
        <v>0</v>
      </c>
      <c r="S34" s="338"/>
      <c r="T34" s="1650" t="s">
        <v>602</v>
      </c>
      <c r="U34" s="362">
        <f t="shared" si="3"/>
        <v>0.10434389622067078</v>
      </c>
      <c r="W34" s="308"/>
      <c r="X34" s="1769" t="s">
        <v>1434</v>
      </c>
      <c r="Y34" s="1766">
        <v>3.6530952664342219E-2</v>
      </c>
      <c r="Z34" s="427"/>
      <c r="AA34" s="19"/>
    </row>
    <row r="35" spans="1:27" x14ac:dyDescent="0.2">
      <c r="A35" s="331"/>
      <c r="C35" s="331"/>
      <c r="D35" s="305" t="str">
        <f t="shared" si="5"/>
        <v>CARHU10</v>
      </c>
      <c r="E35" s="339" t="s">
        <v>131</v>
      </c>
      <c r="F35" s="340">
        <f t="shared" si="2"/>
        <v>25</v>
      </c>
      <c r="G35" s="339" t="s">
        <v>1461</v>
      </c>
      <c r="H35" s="308" t="s">
        <v>549</v>
      </c>
      <c r="I35" s="341"/>
      <c r="J35" s="1786">
        <v>9.98</v>
      </c>
      <c r="K35" s="1785">
        <v>0</v>
      </c>
      <c r="L35" s="342">
        <v>0</v>
      </c>
      <c r="M35" s="343" t="s">
        <v>601</v>
      </c>
      <c r="N35" s="1248"/>
      <c r="O35" s="1247">
        <v>1</v>
      </c>
      <c r="P35" s="308" t="s">
        <v>603</v>
      </c>
      <c r="Q35" s="308"/>
      <c r="R35" s="344"/>
      <c r="S35" s="338"/>
      <c r="T35" s="1650" t="s">
        <v>597</v>
      </c>
      <c r="U35" s="362">
        <f t="shared" si="3"/>
        <v>0.50497392750235159</v>
      </c>
      <c r="W35" s="308"/>
      <c r="X35" s="1769" t="s">
        <v>1435</v>
      </c>
      <c r="Y35" s="1766">
        <v>3.6571150607373829E-2</v>
      </c>
      <c r="Z35" s="427"/>
      <c r="AA35" s="19"/>
    </row>
    <row r="36" spans="1:27" x14ac:dyDescent="0.2">
      <c r="A36" s="331"/>
      <c r="C36" s="331"/>
      <c r="D36" s="305" t="str">
        <f t="shared" si="5"/>
        <v>CARHU10</v>
      </c>
      <c r="E36" s="339" t="s">
        <v>131</v>
      </c>
      <c r="F36" s="340">
        <f t="shared" si="2"/>
        <v>26</v>
      </c>
      <c r="G36" s="339" t="s">
        <v>1462</v>
      </c>
      <c r="H36" s="308" t="s">
        <v>549</v>
      </c>
      <c r="I36" s="341"/>
      <c r="J36" s="1786">
        <v>5.7110000000000003</v>
      </c>
      <c r="K36" s="1785">
        <v>5.7110000000000003</v>
      </c>
      <c r="L36" s="342">
        <v>0</v>
      </c>
      <c r="M36" s="343" t="s">
        <v>605</v>
      </c>
      <c r="N36" s="1242"/>
      <c r="O36" s="1247">
        <v>1</v>
      </c>
      <c r="P36" s="308" t="s">
        <v>603</v>
      </c>
      <c r="Q36" s="308"/>
      <c r="R36" s="344">
        <v>0</v>
      </c>
      <c r="S36" s="338"/>
      <c r="T36" s="407" t="s">
        <v>600</v>
      </c>
      <c r="U36" s="362">
        <f t="shared" si="3"/>
        <v>0.53305325023232342</v>
      </c>
      <c r="W36" s="308"/>
      <c r="X36" s="1769" t="s">
        <v>1436</v>
      </c>
      <c r="Y36" s="1766">
        <v>3.6651546493437041E-2</v>
      </c>
      <c r="Z36" s="427"/>
      <c r="AA36" s="19"/>
    </row>
    <row r="37" spans="1:27" x14ac:dyDescent="0.2">
      <c r="A37" s="331"/>
      <c r="C37" s="331"/>
      <c r="D37" s="305" t="str">
        <f t="shared" si="5"/>
        <v>CBRAVA</v>
      </c>
      <c r="E37" s="339" t="s">
        <v>131</v>
      </c>
      <c r="F37" s="340">
        <f t="shared" si="2"/>
        <v>27</v>
      </c>
      <c r="G37" s="339" t="s">
        <v>1463</v>
      </c>
      <c r="H37" s="308" t="s">
        <v>549</v>
      </c>
      <c r="I37" s="341"/>
      <c r="J37" s="1786">
        <v>263.49099999999999</v>
      </c>
      <c r="K37" s="1785">
        <v>259.334</v>
      </c>
      <c r="L37" s="342">
        <f>+U52</f>
        <v>2.32694864966E-3</v>
      </c>
      <c r="M37" s="343" t="s">
        <v>607</v>
      </c>
      <c r="N37" s="1242"/>
      <c r="O37" s="1247">
        <v>1</v>
      </c>
      <c r="P37" s="309"/>
      <c r="Q37" s="309"/>
      <c r="R37" s="344">
        <v>0</v>
      </c>
      <c r="S37" s="338"/>
      <c r="U37" s="362"/>
      <c r="W37" s="308"/>
      <c r="X37" s="1769" t="s">
        <v>1437</v>
      </c>
      <c r="Y37" s="1766">
        <v>3.6656012931551664E-2</v>
      </c>
      <c r="Z37" s="427"/>
      <c r="AA37" s="19"/>
    </row>
    <row r="38" spans="1:27" x14ac:dyDescent="0.2">
      <c r="A38" s="331"/>
      <c r="C38" s="331"/>
      <c r="D38" s="305" t="str">
        <f t="shared" si="5"/>
        <v>C.PATO</v>
      </c>
      <c r="E38" s="339" t="s">
        <v>131</v>
      </c>
      <c r="F38" s="340">
        <f t="shared" si="2"/>
        <v>28</v>
      </c>
      <c r="G38" s="339" t="s">
        <v>1464</v>
      </c>
      <c r="H38" s="308" t="s">
        <v>609</v>
      </c>
      <c r="I38" s="341"/>
      <c r="J38" s="1786">
        <v>3.6890999999999998</v>
      </c>
      <c r="K38" s="1785">
        <v>3.4001061887888726</v>
      </c>
      <c r="L38" s="342">
        <f t="shared" ref="L38:L47" si="6">+R38</f>
        <v>0.81031941268604379</v>
      </c>
      <c r="M38" s="343" t="s">
        <v>610</v>
      </c>
      <c r="N38" s="1248"/>
      <c r="O38" s="1247">
        <v>1</v>
      </c>
      <c r="P38" s="360"/>
      <c r="Q38" s="360"/>
      <c r="R38" s="344">
        <f>+U26</f>
        <v>0.81031941268604379</v>
      </c>
      <c r="S38" s="338"/>
      <c r="U38" s="362"/>
      <c r="W38" s="308"/>
      <c r="X38" s="1769" t="s">
        <v>1438</v>
      </c>
      <c r="Y38" s="1766">
        <v>3.675874100818799E-2</v>
      </c>
      <c r="Z38" s="427"/>
      <c r="AA38" s="19"/>
    </row>
    <row r="39" spans="1:27" x14ac:dyDescent="0.2">
      <c r="A39" s="331"/>
      <c r="C39" s="331"/>
      <c r="D39" s="305" t="str">
        <f t="shared" si="5"/>
        <v>CHICL10</v>
      </c>
      <c r="E39" s="339" t="s">
        <v>131</v>
      </c>
      <c r="F39" s="340">
        <f t="shared" si="2"/>
        <v>29</v>
      </c>
      <c r="G39" s="339" t="s">
        <v>1464</v>
      </c>
      <c r="H39" s="308" t="s">
        <v>612</v>
      </c>
      <c r="I39" s="341"/>
      <c r="J39" s="1786">
        <v>3.3420000000000001</v>
      </c>
      <c r="K39" s="1785">
        <v>3.08826260630223</v>
      </c>
      <c r="L39" s="342">
        <f t="shared" si="6"/>
        <v>0.81031941268604379</v>
      </c>
      <c r="M39" s="343" t="s">
        <v>610</v>
      </c>
      <c r="N39" s="1778" t="s">
        <v>525</v>
      </c>
      <c r="O39" s="1247">
        <v>1</v>
      </c>
      <c r="P39" s="309"/>
      <c r="Q39" s="309"/>
      <c r="R39" s="344">
        <f>+U26</f>
        <v>0.81031941268604379</v>
      </c>
      <c r="S39" s="338"/>
      <c r="T39" s="407" t="s">
        <v>564</v>
      </c>
      <c r="U39" s="362">
        <f t="shared" si="3"/>
        <v>0.43283280816653752</v>
      </c>
      <c r="W39" s="308"/>
      <c r="X39" s="1769" t="s">
        <v>1439</v>
      </c>
      <c r="Y39" s="1766">
        <v>3.6861469084824315E-2</v>
      </c>
      <c r="Z39" s="427"/>
      <c r="AA39" s="19"/>
    </row>
    <row r="40" spans="1:27" x14ac:dyDescent="0.2">
      <c r="A40" s="331"/>
      <c r="C40" s="331"/>
      <c r="D40" s="305" t="str">
        <f t="shared" si="5"/>
        <v>CHICL10</v>
      </c>
      <c r="E40" s="339" t="s">
        <v>131</v>
      </c>
      <c r="F40" s="340">
        <f t="shared" si="2"/>
        <v>30</v>
      </c>
      <c r="G40" s="339" t="s">
        <v>1464</v>
      </c>
      <c r="H40" s="308" t="s">
        <v>616</v>
      </c>
      <c r="I40" s="341"/>
      <c r="J40" s="1786">
        <v>3.1684999999999999</v>
      </c>
      <c r="K40" s="1785">
        <v>2.904935549781269</v>
      </c>
      <c r="L40" s="342">
        <f t="shared" si="6"/>
        <v>0.81031941268604379</v>
      </c>
      <c r="M40" s="343" t="s">
        <v>610</v>
      </c>
      <c r="N40" s="1248"/>
      <c r="O40" s="1247">
        <v>1</v>
      </c>
      <c r="P40" s="309"/>
      <c r="Q40" s="309"/>
      <c r="R40" s="344">
        <f>+U26</f>
        <v>0.81031941268604379</v>
      </c>
      <c r="S40" s="338"/>
      <c r="T40" s="407" t="s">
        <v>614</v>
      </c>
      <c r="U40" s="362">
        <f t="shared" si="3"/>
        <v>0.36999618625635156</v>
      </c>
      <c r="W40" s="308"/>
      <c r="X40" s="1769" t="s">
        <v>1440</v>
      </c>
      <c r="Y40" s="1766">
        <v>3.7120522495472451E-2</v>
      </c>
      <c r="Z40" s="427"/>
      <c r="AA40" s="19"/>
    </row>
    <row r="41" spans="1:27" x14ac:dyDescent="0.2">
      <c r="A41" s="331"/>
      <c r="C41" s="331"/>
      <c r="D41" s="305" t="e">
        <f>+#REF!&amp;#REF!</f>
        <v>#REF!</v>
      </c>
      <c r="E41" s="339" t="s">
        <v>131</v>
      </c>
      <c r="F41" s="340">
        <f t="shared" si="2"/>
        <v>31</v>
      </c>
      <c r="G41" s="339" t="s">
        <v>1465</v>
      </c>
      <c r="H41" s="308" t="s">
        <v>615</v>
      </c>
      <c r="I41" s="341"/>
      <c r="J41" s="1786">
        <v>3.1238999999999999</v>
      </c>
      <c r="K41" s="1785">
        <v>2.8865504415471666</v>
      </c>
      <c r="L41" s="342">
        <f t="shared" si="6"/>
        <v>0.77905140401546613</v>
      </c>
      <c r="M41" s="343" t="s">
        <v>617</v>
      </c>
      <c r="N41" s="1777" t="s">
        <v>525</v>
      </c>
      <c r="O41" s="1247">
        <v>1</v>
      </c>
      <c r="P41" s="309"/>
      <c r="Q41" s="309"/>
      <c r="R41" s="344">
        <f>+U25</f>
        <v>0.77905140401546613</v>
      </c>
      <c r="S41" s="338"/>
      <c r="T41" s="407" t="s">
        <v>577</v>
      </c>
      <c r="U41" s="362">
        <f t="shared" si="3"/>
        <v>0.97472140401539875</v>
      </c>
      <c r="W41" s="308"/>
      <c r="X41" s="1769" t="s">
        <v>690</v>
      </c>
      <c r="Y41" s="1766">
        <v>4.4270321529733925E-2</v>
      </c>
      <c r="Z41" s="427"/>
      <c r="AA41" s="19"/>
    </row>
    <row r="42" spans="1:27" x14ac:dyDescent="0.2">
      <c r="A42" s="331"/>
      <c r="C42" s="331"/>
      <c r="D42" s="305" t="e">
        <f>+#REF!&amp;#REF!</f>
        <v>#REF!</v>
      </c>
      <c r="E42" s="339" t="s">
        <v>131</v>
      </c>
      <c r="F42" s="340">
        <f t="shared" si="2"/>
        <v>32</v>
      </c>
      <c r="G42" s="339" t="s">
        <v>1465</v>
      </c>
      <c r="H42" s="308" t="s">
        <v>616</v>
      </c>
      <c r="I42" s="341"/>
      <c r="J42" s="1786">
        <v>3.1074999999999999</v>
      </c>
      <c r="K42" s="1785">
        <v>2.8524325017748233</v>
      </c>
      <c r="L42" s="342">
        <f t="shared" si="6"/>
        <v>0.77905140401546613</v>
      </c>
      <c r="M42" s="343" t="s">
        <v>617</v>
      </c>
      <c r="N42" s="1777" t="s">
        <v>525</v>
      </c>
      <c r="O42" s="1247">
        <v>1</v>
      </c>
      <c r="P42" s="308"/>
      <c r="Q42" s="360"/>
      <c r="R42" s="344">
        <f>+U25</f>
        <v>0.77905140401546613</v>
      </c>
      <c r="S42" s="338"/>
      <c r="T42" s="407" t="s">
        <v>570</v>
      </c>
      <c r="U42" s="362">
        <f t="shared" si="3"/>
        <v>0.7032445373674564</v>
      </c>
      <c r="W42" s="308"/>
      <c r="X42" s="1769" t="s">
        <v>697</v>
      </c>
      <c r="Y42" s="1766">
        <v>4.4395426259214665E-2</v>
      </c>
      <c r="Z42" s="427"/>
      <c r="AA42" s="19"/>
    </row>
    <row r="43" spans="1:27" x14ac:dyDescent="0.2">
      <c r="A43" s="331"/>
      <c r="C43" s="331"/>
      <c r="D43" s="305" t="str">
        <f t="shared" ref="D43:D58" si="7">+M40&amp;I40</f>
        <v>CHICL10</v>
      </c>
      <c r="E43" s="339" t="s">
        <v>131</v>
      </c>
      <c r="F43" s="340">
        <f t="shared" si="2"/>
        <v>33</v>
      </c>
      <c r="G43" s="339" t="s">
        <v>1465</v>
      </c>
      <c r="H43" s="308" t="s">
        <v>619</v>
      </c>
      <c r="I43" s="341"/>
      <c r="J43" s="1786">
        <v>16.815000000000001</v>
      </c>
      <c r="K43" s="1785">
        <v>16.322228483522633</v>
      </c>
      <c r="L43" s="342">
        <f t="shared" si="6"/>
        <v>1.3984085523259349</v>
      </c>
      <c r="M43" s="343" t="s">
        <v>617</v>
      </c>
      <c r="N43" s="1249"/>
      <c r="O43" s="1247">
        <v>1</v>
      </c>
      <c r="P43" s="308"/>
      <c r="Q43" s="309"/>
      <c r="R43" s="344">
        <f>+U32</f>
        <v>1.3984085523259349</v>
      </c>
      <c r="S43" s="338"/>
      <c r="T43" s="345" t="s">
        <v>618</v>
      </c>
      <c r="U43" s="362">
        <f t="shared" si="3"/>
        <v>1.6076995090676123E-2</v>
      </c>
      <c r="W43" s="308"/>
      <c r="X43" s="1769" t="s">
        <v>611</v>
      </c>
      <c r="Y43" s="1766">
        <v>5.0480095314865879E-2</v>
      </c>
      <c r="Z43" s="427"/>
      <c r="AA43" s="19"/>
    </row>
    <row r="44" spans="1:27" x14ac:dyDescent="0.2">
      <c r="A44" s="331"/>
      <c r="C44" s="331"/>
      <c r="D44" s="305" t="str">
        <f t="shared" si="7"/>
        <v>PIURTG10</v>
      </c>
      <c r="E44" s="339" t="s">
        <v>131</v>
      </c>
      <c r="F44" s="340">
        <f t="shared" si="2"/>
        <v>34</v>
      </c>
      <c r="G44" s="339" t="s">
        <v>1465</v>
      </c>
      <c r="H44" s="308" t="s">
        <v>621</v>
      </c>
      <c r="I44" s="341"/>
      <c r="J44" s="1786">
        <v>0.6845</v>
      </c>
      <c r="K44" s="1785">
        <v>0.60411598200474903</v>
      </c>
      <c r="L44" s="342">
        <f t="shared" si="6"/>
        <v>0.91520728667666629</v>
      </c>
      <c r="M44" s="343" t="s">
        <v>622</v>
      </c>
      <c r="N44" s="1777" t="s">
        <v>525</v>
      </c>
      <c r="O44" s="1247">
        <v>1</v>
      </c>
      <c r="P44" s="361"/>
      <c r="Q44" s="361"/>
      <c r="R44" s="344">
        <f>+U29</f>
        <v>0.91520728667666629</v>
      </c>
      <c r="S44" s="338"/>
      <c r="T44" s="407" t="s">
        <v>584</v>
      </c>
      <c r="U44" s="362">
        <f t="shared" si="3"/>
        <v>0.72092704637772176</v>
      </c>
      <c r="W44" s="308"/>
      <c r="X44" s="1769" t="s">
        <v>608</v>
      </c>
      <c r="Y44" s="1766">
        <v>5.1232231296925189E-2</v>
      </c>
      <c r="Z44" s="427"/>
      <c r="AA44" s="19"/>
    </row>
    <row r="45" spans="1:27" x14ac:dyDescent="0.2">
      <c r="A45" s="331"/>
      <c r="C45" s="331"/>
      <c r="D45" s="305" t="str">
        <f t="shared" si="7"/>
        <v>PIURTG10</v>
      </c>
      <c r="E45" s="339" t="s">
        <v>131</v>
      </c>
      <c r="F45" s="340">
        <f t="shared" si="2"/>
        <v>35</v>
      </c>
      <c r="G45" s="339" t="s">
        <v>1465</v>
      </c>
      <c r="H45" s="308" t="s">
        <v>624</v>
      </c>
      <c r="I45" s="341"/>
      <c r="J45" s="1786">
        <v>1.1220000000000001</v>
      </c>
      <c r="K45" s="1785">
        <v>0.97722837714863509</v>
      </c>
      <c r="L45" s="342">
        <f t="shared" si="6"/>
        <v>0.91520728667666629</v>
      </c>
      <c r="M45" s="343" t="s">
        <v>622</v>
      </c>
      <c r="N45" s="1777" t="s">
        <v>525</v>
      </c>
      <c r="O45" s="1247">
        <v>1</v>
      </c>
      <c r="P45" s="308"/>
      <c r="Q45" s="309"/>
      <c r="R45" s="344">
        <f>+U29</f>
        <v>0.91520728667666629</v>
      </c>
      <c r="S45" s="338"/>
      <c r="T45" s="407"/>
      <c r="U45" s="362"/>
      <c r="W45" s="308"/>
      <c r="X45" s="1769" t="s">
        <v>606</v>
      </c>
      <c r="Y45" s="1766">
        <v>5.1683926772917541E-2</v>
      </c>
      <c r="Z45" s="427"/>
      <c r="AA45" s="19"/>
    </row>
    <row r="46" spans="1:27" x14ac:dyDescent="0.2">
      <c r="A46" s="331"/>
      <c r="C46" s="331"/>
      <c r="D46" s="305" t="str">
        <f t="shared" si="7"/>
        <v>PIURTG10</v>
      </c>
      <c r="E46" s="339" t="s">
        <v>131</v>
      </c>
      <c r="F46" s="340">
        <f t="shared" si="2"/>
        <v>36</v>
      </c>
      <c r="G46" s="339" t="s">
        <v>1466</v>
      </c>
      <c r="H46" s="308" t="s">
        <v>626</v>
      </c>
      <c r="I46" s="341"/>
      <c r="J46" s="1786">
        <v>20.201899999999998</v>
      </c>
      <c r="K46" s="1785">
        <v>19.944010066447149</v>
      </c>
      <c r="L46" s="342">
        <f t="shared" si="6"/>
        <v>1.143746185102853</v>
      </c>
      <c r="M46" s="343" t="s">
        <v>627</v>
      </c>
      <c r="N46" s="1250"/>
      <c r="O46" s="1247">
        <v>1</v>
      </c>
      <c r="P46" s="309"/>
      <c r="Q46" s="309"/>
      <c r="R46" s="344">
        <f>+U30</f>
        <v>1.143746185102853</v>
      </c>
      <c r="S46" s="338"/>
      <c r="T46" s="407"/>
      <c r="U46" s="362"/>
      <c r="W46" s="308"/>
      <c r="X46" s="1769" t="s">
        <v>661</v>
      </c>
      <c r="Y46" s="1766">
        <v>7.3645601324349691E-2</v>
      </c>
      <c r="Z46" s="427"/>
      <c r="AA46" s="19"/>
    </row>
    <row r="47" spans="1:27" x14ac:dyDescent="0.2">
      <c r="A47" s="331"/>
      <c r="C47" s="331"/>
      <c r="D47" s="305" t="str">
        <f t="shared" si="7"/>
        <v>PIUR4.8</v>
      </c>
      <c r="E47" s="339" t="s">
        <v>131</v>
      </c>
      <c r="F47" s="340">
        <f t="shared" si="2"/>
        <v>37</v>
      </c>
      <c r="G47" s="339" t="s">
        <v>1467</v>
      </c>
      <c r="H47" s="308" t="s">
        <v>541</v>
      </c>
      <c r="I47" s="341"/>
      <c r="J47" s="1786">
        <v>192.8466</v>
      </c>
      <c r="K47" s="1787">
        <v>191.05707500683994</v>
      </c>
      <c r="L47" s="342">
        <f t="shared" si="6"/>
        <v>8.324894479134369E-2</v>
      </c>
      <c r="M47" s="343" t="s">
        <v>629</v>
      </c>
      <c r="N47" s="1250"/>
      <c r="O47" s="1247">
        <v>1</v>
      </c>
      <c r="P47" s="308"/>
      <c r="Q47" s="309"/>
      <c r="R47" s="344">
        <f>+U65</f>
        <v>8.324894479134369E-2</v>
      </c>
      <c r="S47" s="338"/>
      <c r="T47" s="407" t="s">
        <v>552</v>
      </c>
      <c r="U47" s="362">
        <f t="shared" si="3"/>
        <v>1.0877144860105474</v>
      </c>
      <c r="W47" s="308"/>
      <c r="X47" s="1769" t="s">
        <v>613</v>
      </c>
      <c r="Y47" s="1766">
        <v>8.324894479134369E-2</v>
      </c>
      <c r="Z47" s="427"/>
      <c r="AA47" s="19"/>
    </row>
    <row r="48" spans="1:27" x14ac:dyDescent="0.2">
      <c r="A48" s="331"/>
      <c r="C48" s="331"/>
      <c r="D48" s="305" t="str">
        <f t="shared" si="7"/>
        <v>PIUR4.8</v>
      </c>
      <c r="E48" s="332" t="s">
        <v>409</v>
      </c>
      <c r="F48" s="333">
        <f t="shared" si="2"/>
        <v>38</v>
      </c>
      <c r="G48" s="332" t="s">
        <v>1468</v>
      </c>
      <c r="H48" s="334" t="s">
        <v>549</v>
      </c>
      <c r="I48" s="320"/>
      <c r="J48" s="1784">
        <v>48.021000000000001</v>
      </c>
      <c r="K48" s="1788">
        <v>48.020879999999998</v>
      </c>
      <c r="L48" s="335">
        <f>+U4</f>
        <v>1.0660822000000002E-3</v>
      </c>
      <c r="M48" s="359" t="s">
        <v>631</v>
      </c>
      <c r="N48" s="1251"/>
      <c r="O48" s="1247">
        <v>1</v>
      </c>
      <c r="P48" s="308"/>
      <c r="Q48" s="308"/>
      <c r="R48" s="337">
        <v>0</v>
      </c>
      <c r="S48" s="338"/>
      <c r="T48" s="407" t="s">
        <v>590</v>
      </c>
      <c r="U48" s="362">
        <f t="shared" si="3"/>
        <v>0.89211912132676641</v>
      </c>
      <c r="W48" s="308"/>
      <c r="X48" s="1769" t="s">
        <v>663</v>
      </c>
      <c r="Y48" s="1766">
        <v>8.6371024601511928E-2</v>
      </c>
      <c r="Z48" s="427"/>
      <c r="AA48" s="19"/>
    </row>
    <row r="49" spans="1:27" x14ac:dyDescent="0.2">
      <c r="A49" s="331"/>
      <c r="C49" s="331"/>
      <c r="D49" s="305" t="str">
        <f t="shared" si="7"/>
        <v>SIDSUR13</v>
      </c>
      <c r="E49" s="339" t="s">
        <v>409</v>
      </c>
      <c r="F49" s="340">
        <f t="shared" si="2"/>
        <v>39</v>
      </c>
      <c r="G49" s="339" t="s">
        <v>1469</v>
      </c>
      <c r="H49" s="308" t="s">
        <v>549</v>
      </c>
      <c r="I49" s="341"/>
      <c r="J49" s="1786">
        <v>9.48</v>
      </c>
      <c r="K49" s="1787">
        <v>9.48</v>
      </c>
      <c r="L49" s="342">
        <f>+U4</f>
        <v>1.0660822000000002E-3</v>
      </c>
      <c r="M49" s="343" t="s">
        <v>634</v>
      </c>
      <c r="N49" s="1251"/>
      <c r="O49" s="1247">
        <v>1</v>
      </c>
      <c r="P49" s="308"/>
      <c r="Q49" s="308"/>
      <c r="R49" s="344">
        <v>0</v>
      </c>
      <c r="S49" s="338"/>
      <c r="T49" s="407" t="s">
        <v>630</v>
      </c>
      <c r="U49" s="362">
        <f t="shared" si="3"/>
        <v>0.82569680098731946</v>
      </c>
      <c r="W49" s="308"/>
      <c r="X49" s="1769" t="s">
        <v>574</v>
      </c>
      <c r="Y49" s="1766">
        <v>8.7340191398284514E-2</v>
      </c>
      <c r="Z49" s="427"/>
      <c r="AA49" s="19"/>
    </row>
    <row r="50" spans="1:27" x14ac:dyDescent="0.2">
      <c r="A50" s="331"/>
      <c r="C50" s="331"/>
      <c r="D50" s="305" t="str">
        <f t="shared" si="7"/>
        <v>FLORES</v>
      </c>
      <c r="E50" s="339" t="s">
        <v>409</v>
      </c>
      <c r="F50" s="340">
        <f t="shared" si="2"/>
        <v>40</v>
      </c>
      <c r="G50" s="339" t="s">
        <v>1470</v>
      </c>
      <c r="H50" s="308" t="s">
        <v>549</v>
      </c>
      <c r="I50" s="341"/>
      <c r="J50" s="1786">
        <v>9.65</v>
      </c>
      <c r="K50" s="1787">
        <v>9.65</v>
      </c>
      <c r="L50" s="342">
        <f>+U4</f>
        <v>1.0660822000000002E-3</v>
      </c>
      <c r="M50" s="343" t="s">
        <v>636</v>
      </c>
      <c r="N50" s="1251"/>
      <c r="O50" s="1247">
        <v>1</v>
      </c>
      <c r="P50" s="308"/>
      <c r="Q50" s="308"/>
      <c r="R50" s="344">
        <v>0</v>
      </c>
      <c r="S50" s="338"/>
      <c r="T50" s="407" t="s">
        <v>567</v>
      </c>
      <c r="U50" s="362">
        <f t="shared" si="3"/>
        <v>0.75726711419190296</v>
      </c>
      <c r="W50" s="308"/>
      <c r="X50" s="1769" t="s">
        <v>583</v>
      </c>
      <c r="Y50" s="1766">
        <v>0.10207470520655909</v>
      </c>
      <c r="Z50" s="427"/>
      <c r="AA50" s="19"/>
    </row>
    <row r="51" spans="1:27" x14ac:dyDescent="0.2">
      <c r="A51" s="331"/>
      <c r="C51" s="331"/>
      <c r="D51" s="305" t="str">
        <f t="shared" si="7"/>
        <v>MALPA6.9</v>
      </c>
      <c r="E51" s="324" t="s">
        <v>409</v>
      </c>
      <c r="F51" s="363">
        <f t="shared" si="2"/>
        <v>41</v>
      </c>
      <c r="G51" s="324" t="s">
        <v>1471</v>
      </c>
      <c r="H51" s="326" t="s">
        <v>549</v>
      </c>
      <c r="I51" s="325"/>
      <c r="J51" s="1585">
        <v>112.679</v>
      </c>
      <c r="K51" s="1789">
        <v>112.679</v>
      </c>
      <c r="L51" s="355">
        <f>+U4</f>
        <v>1.0660822000000002E-3</v>
      </c>
      <c r="M51" s="327" t="s">
        <v>638</v>
      </c>
      <c r="N51" s="1252"/>
      <c r="O51" s="1247">
        <v>1</v>
      </c>
      <c r="P51" s="364"/>
      <c r="Q51" s="364"/>
      <c r="R51" s="344">
        <v>0</v>
      </c>
      <c r="S51" s="338"/>
      <c r="T51" s="407" t="s">
        <v>588</v>
      </c>
      <c r="U51" s="362">
        <f t="shared" si="3"/>
        <v>0.9560357197424284</v>
      </c>
      <c r="W51" s="308"/>
      <c r="X51" s="1769" t="s">
        <v>602</v>
      </c>
      <c r="Y51" s="1766">
        <v>0.10434389622067078</v>
      </c>
      <c r="Z51" s="427"/>
      <c r="AA51" s="19"/>
    </row>
    <row r="52" spans="1:27" x14ac:dyDescent="0.2">
      <c r="A52" s="331"/>
      <c r="C52" s="331"/>
      <c r="D52" s="305" t="str">
        <f t="shared" si="7"/>
        <v>OROY2.3</v>
      </c>
      <c r="E52" s="339" t="s">
        <v>217</v>
      </c>
      <c r="F52" s="340">
        <f t="shared" si="2"/>
        <v>42</v>
      </c>
      <c r="G52" s="339" t="s">
        <v>1472</v>
      </c>
      <c r="H52" s="308" t="s">
        <v>549</v>
      </c>
      <c r="I52" s="341"/>
      <c r="J52" s="1786">
        <v>670.65700000000004</v>
      </c>
      <c r="K52" s="1786">
        <v>670.65699999999993</v>
      </c>
      <c r="L52" s="342">
        <f>+U4</f>
        <v>1.0660822000000002E-3</v>
      </c>
      <c r="M52" s="343" t="s">
        <v>641</v>
      </c>
      <c r="N52" s="1253"/>
      <c r="O52" s="1247">
        <v>1</v>
      </c>
      <c r="P52" s="365"/>
      <c r="Q52" s="365"/>
      <c r="R52" s="344">
        <v>0</v>
      </c>
      <c r="S52" s="338"/>
      <c r="T52" s="1353" t="s">
        <v>1389</v>
      </c>
      <c r="U52" s="362">
        <f t="shared" si="3"/>
        <v>2.32694864966E-3</v>
      </c>
      <c r="V52" s="1354"/>
      <c r="W52" s="308"/>
      <c r="X52" s="1769" t="s">
        <v>587</v>
      </c>
      <c r="Y52" s="1766">
        <v>0.10727811021766026</v>
      </c>
      <c r="Z52" s="427"/>
      <c r="AA52" s="19"/>
    </row>
    <row r="53" spans="1:27" x14ac:dyDescent="0.2">
      <c r="A53" s="331"/>
      <c r="C53" s="331"/>
      <c r="D53" s="305" t="str">
        <f t="shared" si="7"/>
        <v>PACHA23</v>
      </c>
      <c r="E53" s="339" t="s">
        <v>217</v>
      </c>
      <c r="F53" s="340">
        <f t="shared" si="2"/>
        <v>43</v>
      </c>
      <c r="G53" s="339" t="s">
        <v>1473</v>
      </c>
      <c r="H53" s="308" t="s">
        <v>549</v>
      </c>
      <c r="I53" s="341"/>
      <c r="J53" s="1786">
        <v>215.35900000000001</v>
      </c>
      <c r="K53" s="1786">
        <v>215.35900000000001</v>
      </c>
      <c r="L53" s="342">
        <f>+U4</f>
        <v>1.0660822000000002E-3</v>
      </c>
      <c r="M53" s="343" t="s">
        <v>644</v>
      </c>
      <c r="N53" s="1251"/>
      <c r="O53" s="1247">
        <v>1</v>
      </c>
      <c r="P53" s="308"/>
      <c r="Q53" s="308"/>
      <c r="R53" s="344">
        <v>0</v>
      </c>
      <c r="S53" s="338"/>
      <c r="T53" s="407" t="s">
        <v>639</v>
      </c>
      <c r="U53" s="362">
        <f t="shared" si="3"/>
        <v>0.70024243131241914</v>
      </c>
      <c r="W53" s="308"/>
      <c r="X53" s="1769" t="s">
        <v>547</v>
      </c>
      <c r="Y53" s="1766">
        <v>0.11133868671032235</v>
      </c>
      <c r="Z53" s="427"/>
      <c r="AA53" s="19"/>
    </row>
    <row r="54" spans="1:27" x14ac:dyDescent="0.2">
      <c r="A54" s="331"/>
      <c r="C54" s="331"/>
      <c r="D54" s="305" t="str">
        <f t="shared" si="7"/>
        <v>YAU13A</v>
      </c>
      <c r="E54" s="339" t="s">
        <v>217</v>
      </c>
      <c r="F54" s="340">
        <f t="shared" si="2"/>
        <v>44</v>
      </c>
      <c r="G54" s="339" t="s">
        <v>1474</v>
      </c>
      <c r="H54" s="308" t="s">
        <v>646</v>
      </c>
      <c r="I54" s="350"/>
      <c r="J54" s="1786">
        <v>8.0355000000000008</v>
      </c>
      <c r="K54" s="1787">
        <v>7.5982863901808217</v>
      </c>
      <c r="L54" s="342">
        <f t="shared" ref="L54:L60" si="8">+R54</f>
        <v>0.43129805698074958</v>
      </c>
      <c r="M54" s="343" t="s">
        <v>647</v>
      </c>
      <c r="N54" s="1776" t="s">
        <v>525</v>
      </c>
      <c r="O54" s="1247">
        <v>1</v>
      </c>
      <c r="P54" s="308"/>
      <c r="Q54" s="308"/>
      <c r="R54" s="344">
        <f>+U59</f>
        <v>0.43129805698074958</v>
      </c>
      <c r="S54" s="338"/>
      <c r="T54" s="407" t="s">
        <v>642</v>
      </c>
      <c r="U54" s="362">
        <f t="shared" si="3"/>
        <v>3.4367076445602204E-2</v>
      </c>
      <c r="W54" s="308"/>
      <c r="X54" s="1769" t="s">
        <v>544</v>
      </c>
      <c r="Y54" s="1766">
        <v>0.11174002843497784</v>
      </c>
      <c r="Z54" s="427"/>
      <c r="AA54" s="19"/>
    </row>
    <row r="55" spans="1:27" x14ac:dyDescent="0.2">
      <c r="A55" s="331"/>
      <c r="C55" s="331"/>
      <c r="D55" s="305" t="str">
        <f t="shared" si="7"/>
        <v>MAN13B</v>
      </c>
      <c r="E55" s="339" t="s">
        <v>217</v>
      </c>
      <c r="F55" s="349">
        <f t="shared" si="2"/>
        <v>45</v>
      </c>
      <c r="G55" s="339" t="s">
        <v>1474</v>
      </c>
      <c r="H55" s="308" t="s">
        <v>649</v>
      </c>
      <c r="I55" s="350"/>
      <c r="J55" s="1786">
        <v>8.3115000000000006</v>
      </c>
      <c r="K55" s="1786">
        <v>8.253394945551257</v>
      </c>
      <c r="L55" s="342">
        <f t="shared" si="8"/>
        <v>0.43129805698074958</v>
      </c>
      <c r="M55" s="343" t="s">
        <v>647</v>
      </c>
      <c r="N55" s="1776" t="s">
        <v>525</v>
      </c>
      <c r="O55" s="1247">
        <v>1</v>
      </c>
      <c r="P55" s="308"/>
      <c r="Q55" s="308"/>
      <c r="R55" s="344">
        <f>+U59</f>
        <v>0.43129805698074958</v>
      </c>
      <c r="S55" s="338"/>
      <c r="T55" s="407" t="s">
        <v>559</v>
      </c>
      <c r="U55" s="362">
        <f t="shared" si="3"/>
        <v>1.1263325399999998E-2</v>
      </c>
      <c r="W55" s="308"/>
      <c r="X55" s="1769" t="s">
        <v>543</v>
      </c>
      <c r="Y55" s="1766">
        <v>0.21092842592471972</v>
      </c>
      <c r="Z55" s="427"/>
      <c r="AA55" s="19"/>
    </row>
    <row r="56" spans="1:27" ht="13.5" x14ac:dyDescent="0.25">
      <c r="A56" s="331"/>
      <c r="C56" s="331"/>
      <c r="D56" s="305" t="str">
        <f t="shared" si="7"/>
        <v>RESTI13</v>
      </c>
      <c r="E56" s="339" t="s">
        <v>217</v>
      </c>
      <c r="F56" s="349">
        <f>+F55+1</f>
        <v>46</v>
      </c>
      <c r="G56" s="339" t="s">
        <v>1475</v>
      </c>
      <c r="H56" s="308" t="s">
        <v>549</v>
      </c>
      <c r="I56" s="350"/>
      <c r="J56" s="1786">
        <v>81.063249999999996</v>
      </c>
      <c r="K56" s="1786">
        <v>79.08077977523179</v>
      </c>
      <c r="L56" s="342">
        <f>+U68</f>
        <v>0.74861040576427074</v>
      </c>
      <c r="M56" s="1239" t="s">
        <v>1402</v>
      </c>
      <c r="N56" s="1254"/>
      <c r="O56" s="1247">
        <v>1</v>
      </c>
      <c r="P56" s="308"/>
      <c r="Q56" s="308"/>
      <c r="R56" s="344">
        <f>+U68</f>
        <v>0.74861040576427074</v>
      </c>
      <c r="S56" s="338"/>
      <c r="T56" s="366" t="s">
        <v>648</v>
      </c>
      <c r="U56" s="362">
        <f t="shared" si="3"/>
        <v>3.4282071510206673E-2</v>
      </c>
      <c r="V56" s="367"/>
      <c r="W56" s="308"/>
      <c r="X56" s="1769" t="s">
        <v>551</v>
      </c>
      <c r="Y56" s="1766">
        <v>0.27517712398823524</v>
      </c>
      <c r="Z56" s="427"/>
      <c r="AA56" s="19"/>
    </row>
    <row r="57" spans="1:27" x14ac:dyDescent="0.2">
      <c r="A57" s="331"/>
      <c r="C57" s="331"/>
      <c r="D57" s="305" t="str">
        <f t="shared" si="7"/>
        <v>ZORRI10</v>
      </c>
      <c r="E57" s="332" t="s">
        <v>91</v>
      </c>
      <c r="F57" s="333">
        <f t="shared" si="2"/>
        <v>47</v>
      </c>
      <c r="G57" s="332" t="s">
        <v>1476</v>
      </c>
      <c r="H57" s="334" t="s">
        <v>651</v>
      </c>
      <c r="I57" s="320"/>
      <c r="J57" s="1784">
        <v>18.707999999999998</v>
      </c>
      <c r="K57" s="1788">
        <v>18.549185384589823</v>
      </c>
      <c r="L57" s="335">
        <f>+R57</f>
        <v>0.58690558041111662</v>
      </c>
      <c r="M57" s="359" t="s">
        <v>652</v>
      </c>
      <c r="N57" s="1254"/>
      <c r="O57" s="1247">
        <v>1</v>
      </c>
      <c r="P57" s="360"/>
      <c r="Q57" s="360"/>
      <c r="R57" s="344">
        <f>+U20</f>
        <v>0.58690558041111662</v>
      </c>
      <c r="S57" s="338"/>
      <c r="T57" s="407" t="s">
        <v>606</v>
      </c>
      <c r="U57" s="362">
        <f t="shared" si="3"/>
        <v>5.1683926772917541E-2</v>
      </c>
      <c r="W57" s="308"/>
      <c r="X57" s="1769" t="s">
        <v>614</v>
      </c>
      <c r="Y57" s="1766">
        <v>0.36999618625635156</v>
      </c>
      <c r="Z57" s="427"/>
      <c r="AA57" s="19"/>
    </row>
    <row r="58" spans="1:27" x14ac:dyDescent="0.2">
      <c r="A58" s="331"/>
      <c r="C58" s="331"/>
      <c r="D58" s="305" t="str">
        <f t="shared" si="7"/>
        <v>ZORRI10</v>
      </c>
      <c r="E58" s="339" t="s">
        <v>91</v>
      </c>
      <c r="F58" s="340">
        <f t="shared" si="2"/>
        <v>48</v>
      </c>
      <c r="G58" s="339" t="s">
        <v>1476</v>
      </c>
      <c r="H58" s="308" t="s">
        <v>654</v>
      </c>
      <c r="I58" s="341"/>
      <c r="J58" s="1786">
        <v>17.082000000000001</v>
      </c>
      <c r="K58" s="1787">
        <v>16.848221675257982</v>
      </c>
      <c r="L58" s="342">
        <f>+R58</f>
        <v>0.57716375035416967</v>
      </c>
      <c r="M58" s="343" t="s">
        <v>652</v>
      </c>
      <c r="N58" s="1776" t="s">
        <v>525</v>
      </c>
      <c r="O58" s="1247">
        <v>1</v>
      </c>
      <c r="P58" s="308"/>
      <c r="Q58" s="308"/>
      <c r="R58" s="344">
        <f>+U21</f>
        <v>0.57716375035416967</v>
      </c>
      <c r="S58" s="338"/>
      <c r="T58" s="407" t="s">
        <v>560</v>
      </c>
      <c r="U58" s="362">
        <f t="shared" si="3"/>
        <v>1.1456332199999999E-2</v>
      </c>
      <c r="W58" s="308"/>
      <c r="X58" s="1769" t="s">
        <v>655</v>
      </c>
      <c r="Y58" s="1766">
        <v>0.43129805698074958</v>
      </c>
      <c r="Z58" s="427"/>
      <c r="AA58" s="19"/>
    </row>
    <row r="59" spans="1:27" x14ac:dyDescent="0.2">
      <c r="A59" s="331"/>
      <c r="C59" s="331"/>
      <c r="D59" s="305" t="e">
        <f>+#REF!&amp;#REF!</f>
        <v>#REF!</v>
      </c>
      <c r="E59" s="339" t="s">
        <v>91</v>
      </c>
      <c r="F59" s="340">
        <f t="shared" si="2"/>
        <v>49</v>
      </c>
      <c r="G59" s="339" t="s">
        <v>1476</v>
      </c>
      <c r="H59" s="308" t="s">
        <v>656</v>
      </c>
      <c r="I59" s="341"/>
      <c r="J59" s="1786">
        <v>25.923999999999999</v>
      </c>
      <c r="K59" s="1787">
        <v>25.615791781627475</v>
      </c>
      <c r="L59" s="342">
        <f>+R59</f>
        <v>0.56132853211387601</v>
      </c>
      <c r="M59" s="343" t="s">
        <v>652</v>
      </c>
      <c r="N59" s="1251"/>
      <c r="O59" s="1247">
        <v>1</v>
      </c>
      <c r="P59" s="368"/>
      <c r="Q59" s="368"/>
      <c r="R59" s="344">
        <f>+U17</f>
        <v>0.56132853211387601</v>
      </c>
      <c r="S59" s="338"/>
      <c r="T59" s="407" t="s">
        <v>655</v>
      </c>
      <c r="U59" s="362">
        <f t="shared" si="3"/>
        <v>0.43129805698074958</v>
      </c>
      <c r="W59" s="308"/>
      <c r="X59" s="1769" t="s">
        <v>564</v>
      </c>
      <c r="Y59" s="1766">
        <v>0.43283280816653752</v>
      </c>
      <c r="Z59" s="427"/>
      <c r="AA59" s="19"/>
    </row>
    <row r="60" spans="1:27" x14ac:dyDescent="0.2">
      <c r="A60" s="331"/>
      <c r="C60" s="331"/>
      <c r="D60" s="305" t="str">
        <f t="shared" ref="D60:D81" si="9">+M57&amp;I57</f>
        <v>SNICO13</v>
      </c>
      <c r="E60" s="339" t="s">
        <v>91</v>
      </c>
      <c r="F60" s="340">
        <f t="shared" si="2"/>
        <v>50</v>
      </c>
      <c r="G60" s="339" t="s">
        <v>1476</v>
      </c>
      <c r="H60" s="308" t="s">
        <v>658</v>
      </c>
      <c r="I60" s="341"/>
      <c r="J60" s="1786">
        <v>1.2410000000000001</v>
      </c>
      <c r="K60" s="1787">
        <v>1.2323171391357326</v>
      </c>
      <c r="L60" s="342">
        <f t="shared" si="8"/>
        <v>0.70024243131241914</v>
      </c>
      <c r="M60" s="343" t="s">
        <v>652</v>
      </c>
      <c r="N60" s="1254"/>
      <c r="O60" s="1247">
        <v>1</v>
      </c>
      <c r="P60" s="369"/>
      <c r="Q60" s="369"/>
      <c r="R60" s="352">
        <f>+U53</f>
        <v>0.70024243131241914</v>
      </c>
      <c r="S60" s="338"/>
      <c r="T60" s="407" t="s">
        <v>608</v>
      </c>
      <c r="U60" s="362">
        <f t="shared" si="3"/>
        <v>5.1232231296925189E-2</v>
      </c>
      <c r="W60" s="308"/>
      <c r="X60" s="1769" t="s">
        <v>597</v>
      </c>
      <c r="Y60" s="1766">
        <v>0.50497392750235159</v>
      </c>
      <c r="Z60" s="427"/>
      <c r="AA60" s="19"/>
    </row>
    <row r="61" spans="1:27" x14ac:dyDescent="0.2">
      <c r="A61" s="331"/>
      <c r="C61" s="331"/>
      <c r="D61" s="305" t="str">
        <f t="shared" si="9"/>
        <v>SNICO13</v>
      </c>
      <c r="E61" s="370" t="s">
        <v>169</v>
      </c>
      <c r="F61" s="371">
        <f t="shared" si="2"/>
        <v>51</v>
      </c>
      <c r="G61" s="372" t="s">
        <v>1477</v>
      </c>
      <c r="H61" s="334" t="s">
        <v>549</v>
      </c>
      <c r="I61" s="373"/>
      <c r="J61" s="1790">
        <v>1.7290000000000001</v>
      </c>
      <c r="K61" s="1790">
        <v>1.212</v>
      </c>
      <c r="L61" s="374">
        <f>+U4</f>
        <v>1.0660822000000002E-3</v>
      </c>
      <c r="M61" s="375" t="s">
        <v>659</v>
      </c>
      <c r="N61" s="1779" t="s">
        <v>525</v>
      </c>
      <c r="O61" s="1247">
        <v>1</v>
      </c>
      <c r="P61" s="369"/>
      <c r="Q61" s="369"/>
      <c r="R61" s="337">
        <v>0</v>
      </c>
      <c r="S61" s="338"/>
      <c r="T61" s="394"/>
      <c r="U61" s="362"/>
      <c r="W61" s="308"/>
      <c r="X61" s="1769" t="s">
        <v>600</v>
      </c>
      <c r="Y61" s="1766">
        <v>0.53305325023232342</v>
      </c>
      <c r="Z61" s="427"/>
      <c r="AA61" s="19"/>
    </row>
    <row r="62" spans="1:27" x14ac:dyDescent="0.2">
      <c r="A62" s="331"/>
      <c r="C62" s="331"/>
      <c r="D62" s="305" t="str">
        <f t="shared" si="9"/>
        <v>SNICO13</v>
      </c>
      <c r="E62" s="376" t="s">
        <v>169</v>
      </c>
      <c r="F62" s="340">
        <f t="shared" si="2"/>
        <v>52</v>
      </c>
      <c r="G62" s="377" t="s">
        <v>1478</v>
      </c>
      <c r="H62" s="308" t="s">
        <v>549</v>
      </c>
      <c r="I62" s="341"/>
      <c r="J62" s="1791">
        <v>0.6</v>
      </c>
      <c r="K62" s="1791">
        <v>0.6</v>
      </c>
      <c r="L62" s="378">
        <f>+U4</f>
        <v>1.0660822000000002E-3</v>
      </c>
      <c r="M62" s="379" t="s">
        <v>659</v>
      </c>
      <c r="N62" s="1255"/>
      <c r="O62" s="1247">
        <v>1</v>
      </c>
      <c r="P62" s="369"/>
      <c r="Q62" s="369"/>
      <c r="R62" s="344">
        <v>0</v>
      </c>
      <c r="S62" s="338"/>
      <c r="T62" s="305" t="s">
        <v>561</v>
      </c>
      <c r="U62" s="362">
        <f t="shared" si="3"/>
        <v>8.7144101999999998E-3</v>
      </c>
      <c r="W62" s="308"/>
      <c r="X62" s="1769" t="s">
        <v>555</v>
      </c>
      <c r="Y62" s="1766">
        <v>0.5366568052773022</v>
      </c>
      <c r="Z62" s="427"/>
    </row>
    <row r="63" spans="1:27" x14ac:dyDescent="0.2">
      <c r="A63" s="331"/>
      <c r="C63" s="331"/>
      <c r="D63" s="305" t="str">
        <f t="shared" si="9"/>
        <v>SNICO13</v>
      </c>
      <c r="E63" s="376" t="s">
        <v>169</v>
      </c>
      <c r="F63" s="340">
        <f t="shared" si="2"/>
        <v>53</v>
      </c>
      <c r="G63" s="377" t="s">
        <v>1479</v>
      </c>
      <c r="H63" s="308" t="s">
        <v>549</v>
      </c>
      <c r="I63" s="341"/>
      <c r="J63" s="1791">
        <v>4.58</v>
      </c>
      <c r="K63" s="1791">
        <v>3.774</v>
      </c>
      <c r="L63" s="378">
        <f>+U4</f>
        <v>1.0660822000000002E-3</v>
      </c>
      <c r="M63" s="379" t="s">
        <v>659</v>
      </c>
      <c r="N63" s="1255"/>
      <c r="O63" s="1247">
        <v>1</v>
      </c>
      <c r="P63" s="369"/>
      <c r="Q63" s="369"/>
      <c r="R63" s="344">
        <v>0</v>
      </c>
      <c r="S63" s="338"/>
      <c r="T63" s="305" t="s">
        <v>661</v>
      </c>
      <c r="U63" s="362">
        <f t="shared" si="3"/>
        <v>7.3645601324349691E-2</v>
      </c>
      <c r="W63" s="308"/>
      <c r="X63" s="1769" t="s">
        <v>595</v>
      </c>
      <c r="Y63" s="1766">
        <v>0.54149700838585368</v>
      </c>
      <c r="Z63" s="427"/>
      <c r="AA63" s="19"/>
    </row>
    <row r="64" spans="1:27" x14ac:dyDescent="0.2">
      <c r="A64" s="331"/>
      <c r="C64" s="331"/>
      <c r="D64" s="305" t="str">
        <f t="shared" si="9"/>
        <v>CHA123</v>
      </c>
      <c r="E64" s="376" t="s">
        <v>169</v>
      </c>
      <c r="F64" s="380">
        <f t="shared" si="2"/>
        <v>54</v>
      </c>
      <c r="G64" s="377" t="s">
        <v>1480</v>
      </c>
      <c r="H64" s="308" t="s">
        <v>549</v>
      </c>
      <c r="I64" s="381"/>
      <c r="J64" s="1791">
        <v>15.301</v>
      </c>
      <c r="K64" s="1791">
        <v>15.301</v>
      </c>
      <c r="L64" s="378">
        <f>+U4</f>
        <v>1.0660822000000002E-3</v>
      </c>
      <c r="M64" s="379" t="s">
        <v>664</v>
      </c>
      <c r="N64" s="1255"/>
      <c r="O64" s="1247">
        <v>1</v>
      </c>
      <c r="P64" s="382"/>
      <c r="Q64" s="382"/>
      <c r="R64" s="344">
        <v>0</v>
      </c>
      <c r="S64" s="338"/>
      <c r="T64" s="305" t="s">
        <v>611</v>
      </c>
      <c r="U64" s="362">
        <f t="shared" si="3"/>
        <v>5.0480095314865879E-2</v>
      </c>
      <c r="W64" s="308"/>
      <c r="X64" s="1769" t="s">
        <v>558</v>
      </c>
      <c r="Y64" s="1766">
        <v>0.56132853211387601</v>
      </c>
      <c r="Z64" s="427"/>
      <c r="AA64" s="19"/>
    </row>
    <row r="65" spans="1:27" x14ac:dyDescent="0.2">
      <c r="A65" s="331"/>
      <c r="C65" s="331"/>
      <c r="D65" s="305" t="str">
        <f t="shared" si="9"/>
        <v>CHA123</v>
      </c>
      <c r="E65" s="376" t="s">
        <v>169</v>
      </c>
      <c r="F65" s="380">
        <f t="shared" si="2"/>
        <v>55</v>
      </c>
      <c r="G65" s="377" t="s">
        <v>1481</v>
      </c>
      <c r="H65" s="308" t="s">
        <v>549</v>
      </c>
      <c r="I65" s="381"/>
      <c r="J65" s="1791">
        <v>144.62200000000001</v>
      </c>
      <c r="K65" s="1791">
        <v>123.82599999999999</v>
      </c>
      <c r="L65" s="378">
        <f>+U4</f>
        <v>1.0660822000000002E-3</v>
      </c>
      <c r="M65" s="379" t="s">
        <v>665</v>
      </c>
      <c r="N65" s="1256"/>
      <c r="O65" s="1247">
        <v>1</v>
      </c>
      <c r="P65" s="369"/>
      <c r="Q65" s="369"/>
      <c r="R65" s="344">
        <v>0</v>
      </c>
      <c r="S65" s="338"/>
      <c r="T65" s="305" t="s">
        <v>613</v>
      </c>
      <c r="U65" s="362">
        <f t="shared" si="3"/>
        <v>8.324894479134369E-2</v>
      </c>
      <c r="W65" s="308"/>
      <c r="X65" s="1769" t="s">
        <v>566</v>
      </c>
      <c r="Y65" s="1766">
        <v>0.57716375035416967</v>
      </c>
      <c r="Z65" s="427"/>
      <c r="AA65" s="19"/>
    </row>
    <row r="66" spans="1:27" x14ac:dyDescent="0.2">
      <c r="A66" s="331"/>
      <c r="C66" s="331"/>
      <c r="D66" s="305" t="str">
        <f t="shared" si="9"/>
        <v>CHA123</v>
      </c>
      <c r="E66" s="376" t="s">
        <v>169</v>
      </c>
      <c r="F66" s="380">
        <f t="shared" si="2"/>
        <v>56</v>
      </c>
      <c r="G66" s="377" t="s">
        <v>1482</v>
      </c>
      <c r="H66" s="308" t="s">
        <v>549</v>
      </c>
      <c r="I66" s="381"/>
      <c r="J66" s="1791">
        <v>8.9469999999999992</v>
      </c>
      <c r="K66" s="1791">
        <v>8.9469999999999992</v>
      </c>
      <c r="L66" s="378">
        <f>+U4</f>
        <v>1.0660822000000002E-3</v>
      </c>
      <c r="M66" s="379" t="s">
        <v>666</v>
      </c>
      <c r="N66" s="1255"/>
      <c r="O66" s="1247">
        <v>1</v>
      </c>
      <c r="P66" s="369"/>
      <c r="Q66" s="369"/>
      <c r="R66" s="344">
        <v>0</v>
      </c>
      <c r="S66" s="338"/>
      <c r="T66" s="305" t="s">
        <v>623</v>
      </c>
      <c r="U66" s="362">
        <f t="shared" si="3"/>
        <v>1.6043350282599855E-2</v>
      </c>
      <c r="W66" s="308"/>
      <c r="X66" s="1769" t="s">
        <v>563</v>
      </c>
      <c r="Y66" s="1766">
        <v>0.58690558041111662</v>
      </c>
      <c r="Z66" s="427"/>
      <c r="AA66" s="19"/>
    </row>
    <row r="67" spans="1:27" x14ac:dyDescent="0.2">
      <c r="A67" s="331"/>
      <c r="C67" s="331"/>
      <c r="D67" s="305" t="str">
        <f t="shared" si="9"/>
        <v>CHARIV</v>
      </c>
      <c r="E67" s="376" t="s">
        <v>169</v>
      </c>
      <c r="F67" s="380">
        <f t="shared" si="2"/>
        <v>57</v>
      </c>
      <c r="G67" s="377" t="s">
        <v>1483</v>
      </c>
      <c r="H67" s="308" t="s">
        <v>668</v>
      </c>
      <c r="I67" s="381"/>
      <c r="J67" s="1791">
        <v>8.9139999999999997</v>
      </c>
      <c r="K67" s="1791">
        <v>8.9139999999999997</v>
      </c>
      <c r="L67" s="378">
        <f t="shared" ref="L67:L76" si="10">+R67</f>
        <v>0.36999618625635156</v>
      </c>
      <c r="M67" s="343" t="s">
        <v>669</v>
      </c>
      <c r="N67" s="1779" t="s">
        <v>525</v>
      </c>
      <c r="O67" s="1247">
        <v>1</v>
      </c>
      <c r="P67" s="360"/>
      <c r="Q67" s="360"/>
      <c r="R67" s="344">
        <f>+U40</f>
        <v>0.36999618625635156</v>
      </c>
      <c r="S67" s="338"/>
      <c r="T67" s="305" t="s">
        <v>604</v>
      </c>
      <c r="U67" s="362">
        <f t="shared" si="3"/>
        <v>2.7008859124371971E-2</v>
      </c>
      <c r="W67" s="308"/>
      <c r="X67" s="1769" t="s">
        <v>639</v>
      </c>
      <c r="Y67" s="1766">
        <v>0.70024243131241914</v>
      </c>
      <c r="Z67" s="427"/>
      <c r="AA67" s="19"/>
    </row>
    <row r="68" spans="1:27" x14ac:dyDescent="0.2">
      <c r="A68" s="331"/>
      <c r="C68" s="331"/>
      <c r="D68" s="305" t="str">
        <f t="shared" si="9"/>
        <v>CHAVG3</v>
      </c>
      <c r="E68" s="376" t="s">
        <v>169</v>
      </c>
      <c r="F68" s="380">
        <f t="shared" si="2"/>
        <v>58</v>
      </c>
      <c r="G68" s="377" t="s">
        <v>1483</v>
      </c>
      <c r="H68" s="308" t="s">
        <v>670</v>
      </c>
      <c r="I68" s="381"/>
      <c r="J68" s="1791">
        <v>10.676</v>
      </c>
      <c r="K68" s="1791">
        <v>10.575677690378477</v>
      </c>
      <c r="L68" s="378">
        <f t="shared" si="10"/>
        <v>0.36999618625635156</v>
      </c>
      <c r="M68" s="343" t="s">
        <v>669</v>
      </c>
      <c r="N68" s="1776" t="s">
        <v>525</v>
      </c>
      <c r="O68" s="1247">
        <v>1</v>
      </c>
      <c r="P68" s="369"/>
      <c r="Q68" s="369"/>
      <c r="R68" s="344">
        <f>+U40</f>
        <v>0.36999618625635156</v>
      </c>
      <c r="S68" s="338"/>
      <c r="T68" s="394" t="s">
        <v>1398</v>
      </c>
      <c r="U68" s="362">
        <f t="shared" si="3"/>
        <v>0.74861040576427074</v>
      </c>
      <c r="W68" s="308"/>
      <c r="X68" s="1769" t="s">
        <v>570</v>
      </c>
      <c r="Y68" s="1766">
        <v>0.7032445373674564</v>
      </c>
      <c r="Z68" s="427"/>
      <c r="AA68" s="19"/>
    </row>
    <row r="69" spans="1:27" x14ac:dyDescent="0.2">
      <c r="A69" s="331"/>
      <c r="C69" s="331"/>
      <c r="D69" s="305" t="str">
        <f t="shared" si="9"/>
        <v>CHAVI</v>
      </c>
      <c r="E69" s="376" t="s">
        <v>169</v>
      </c>
      <c r="F69" s="380">
        <f t="shared" si="2"/>
        <v>59</v>
      </c>
      <c r="G69" s="377" t="s">
        <v>1483</v>
      </c>
      <c r="H69" s="308" t="s">
        <v>671</v>
      </c>
      <c r="I69" s="381"/>
      <c r="J69" s="1791">
        <v>10.218999999999999</v>
      </c>
      <c r="K69" s="1791">
        <v>10.095471147958058</v>
      </c>
      <c r="L69" s="378">
        <f t="shared" si="10"/>
        <v>0.36999618625635156</v>
      </c>
      <c r="M69" s="343" t="s">
        <v>669</v>
      </c>
      <c r="N69" s="1776" t="s">
        <v>525</v>
      </c>
      <c r="O69" s="1247">
        <v>1</v>
      </c>
      <c r="P69" s="369"/>
      <c r="Q69" s="369"/>
      <c r="R69" s="344">
        <f>+U40</f>
        <v>0.36999618625635156</v>
      </c>
      <c r="S69" s="338"/>
      <c r="T69" s="1500" t="s">
        <v>1435</v>
      </c>
      <c r="U69" s="362">
        <f t="shared" si="3"/>
        <v>3.6571150607373829E-2</v>
      </c>
      <c r="W69" s="308"/>
      <c r="X69" s="1769" t="s">
        <v>584</v>
      </c>
      <c r="Y69" s="1766">
        <v>0.72092704637772176</v>
      </c>
      <c r="Z69" s="427"/>
      <c r="AA69" s="19"/>
    </row>
    <row r="70" spans="1:27" x14ac:dyDescent="0.2">
      <c r="A70" s="331"/>
      <c r="C70" s="331"/>
      <c r="D70" s="305" t="str">
        <f t="shared" si="9"/>
        <v>GDMOLL</v>
      </c>
      <c r="E70" s="376" t="s">
        <v>169</v>
      </c>
      <c r="F70" s="380">
        <f t="shared" si="2"/>
        <v>60</v>
      </c>
      <c r="G70" s="377" t="s">
        <v>1484</v>
      </c>
      <c r="H70" s="308" t="s">
        <v>541</v>
      </c>
      <c r="I70" s="381"/>
      <c r="J70" s="1791">
        <v>35.375999999999998</v>
      </c>
      <c r="K70" s="1791">
        <v>34.063220896409298</v>
      </c>
      <c r="L70" s="378">
        <f t="shared" si="10"/>
        <v>1.6043350282599855E-2</v>
      </c>
      <c r="M70" s="343" t="s">
        <v>673</v>
      </c>
      <c r="N70" s="1776" t="s">
        <v>525</v>
      </c>
      <c r="O70" s="1247">
        <v>1</v>
      </c>
      <c r="P70" s="369"/>
      <c r="Q70" s="369"/>
      <c r="R70" s="344">
        <f>+U66</f>
        <v>1.6043350282599855E-2</v>
      </c>
      <c r="S70" s="338"/>
      <c r="T70" s="305" t="s">
        <v>1694</v>
      </c>
      <c r="U70" s="305">
        <f t="shared" si="3"/>
        <v>6.8675699999999999E-3</v>
      </c>
      <c r="W70" s="308"/>
      <c r="X70" s="1769" t="s">
        <v>1398</v>
      </c>
      <c r="Y70" s="1766">
        <v>0.74861040576427074</v>
      </c>
      <c r="Z70" s="427"/>
      <c r="AA70" s="19"/>
    </row>
    <row r="71" spans="1:27" x14ac:dyDescent="0.2">
      <c r="A71" s="331"/>
      <c r="C71" s="331"/>
      <c r="D71" s="305" t="str">
        <f t="shared" si="9"/>
        <v>GDMOLL</v>
      </c>
      <c r="E71" s="376" t="s">
        <v>169</v>
      </c>
      <c r="F71" s="380">
        <f t="shared" si="2"/>
        <v>61</v>
      </c>
      <c r="G71" s="377" t="s">
        <v>1484</v>
      </c>
      <c r="H71" s="308" t="s">
        <v>545</v>
      </c>
      <c r="I71" s="381"/>
      <c r="J71" s="1791">
        <v>35.284999999999997</v>
      </c>
      <c r="K71" s="1791">
        <v>34.392247484309884</v>
      </c>
      <c r="L71" s="378">
        <f t="shared" si="10"/>
        <v>1.6076995090676123E-2</v>
      </c>
      <c r="M71" s="343" t="s">
        <v>673</v>
      </c>
      <c r="N71" s="1254"/>
      <c r="O71" s="1247">
        <v>1</v>
      </c>
      <c r="P71" s="369"/>
      <c r="Q71" s="369"/>
      <c r="R71" s="344">
        <f>+U43</f>
        <v>1.6076995090676123E-2</v>
      </c>
      <c r="S71" s="338"/>
      <c r="T71" s="1500" t="s">
        <v>1685</v>
      </c>
      <c r="U71" s="1654">
        <f>+Y20</f>
        <v>8.5397849999999994E-3</v>
      </c>
      <c r="W71" s="308"/>
      <c r="X71" s="1769" t="s">
        <v>567</v>
      </c>
      <c r="Y71" s="1766">
        <v>0.75726711419190296</v>
      </c>
      <c r="Z71" s="427"/>
      <c r="AA71" s="19"/>
    </row>
    <row r="72" spans="1:27" x14ac:dyDescent="0.2">
      <c r="A72" s="331"/>
      <c r="C72" s="331"/>
      <c r="D72" s="305" t="str">
        <f t="shared" si="9"/>
        <v>GDMOLL</v>
      </c>
      <c r="E72" s="376" t="s">
        <v>169</v>
      </c>
      <c r="F72" s="380">
        <f t="shared" si="2"/>
        <v>62</v>
      </c>
      <c r="G72" s="377" t="s">
        <v>1485</v>
      </c>
      <c r="H72" s="308" t="s">
        <v>675</v>
      </c>
      <c r="I72" s="381"/>
      <c r="J72" s="1791">
        <v>6.1989999999999998</v>
      </c>
      <c r="K72" s="1791">
        <v>5.9759481266149868</v>
      </c>
      <c r="L72" s="378">
        <f t="shared" si="10"/>
        <v>0.75726711419190296</v>
      </c>
      <c r="M72" s="343" t="s">
        <v>676</v>
      </c>
      <c r="N72" s="1776" t="s">
        <v>525</v>
      </c>
      <c r="O72" s="1247">
        <v>1</v>
      </c>
      <c r="P72" s="369"/>
      <c r="Q72" s="369"/>
      <c r="R72" s="344">
        <f>+U50</f>
        <v>0.75726711419190296</v>
      </c>
      <c r="S72" s="338"/>
      <c r="T72" s="383">
        <f>600*2+600*23/30</f>
        <v>1660</v>
      </c>
      <c r="W72" s="308"/>
      <c r="X72" s="1769" t="s">
        <v>1695</v>
      </c>
      <c r="Y72" s="1766">
        <v>0.77905140401546613</v>
      </c>
      <c r="Z72" s="427"/>
      <c r="AA72" s="19"/>
    </row>
    <row r="73" spans="1:27" x14ac:dyDescent="0.2">
      <c r="A73" s="331"/>
      <c r="C73" s="331"/>
      <c r="D73" s="305" t="str">
        <f t="shared" si="9"/>
        <v>CTPISCO</v>
      </c>
      <c r="E73" s="376" t="s">
        <v>169</v>
      </c>
      <c r="F73" s="380">
        <f t="shared" si="2"/>
        <v>63</v>
      </c>
      <c r="G73" s="377" t="s">
        <v>1485</v>
      </c>
      <c r="H73" s="308" t="s">
        <v>677</v>
      </c>
      <c r="I73" s="381"/>
      <c r="J73" s="1791">
        <v>10.2052</v>
      </c>
      <c r="K73" s="1791">
        <v>9.8876860954787578</v>
      </c>
      <c r="L73" s="378">
        <f t="shared" si="10"/>
        <v>0.7032445373674564</v>
      </c>
      <c r="M73" s="343" t="s">
        <v>678</v>
      </c>
      <c r="N73" s="1776" t="s">
        <v>525</v>
      </c>
      <c r="O73" s="1247">
        <v>1</v>
      </c>
      <c r="P73" s="382"/>
      <c r="Q73" s="382"/>
      <c r="R73" s="344">
        <f>+U42</f>
        <v>0.7032445373674564</v>
      </c>
      <c r="S73" s="338"/>
      <c r="W73" s="308"/>
      <c r="X73" s="1769" t="s">
        <v>692</v>
      </c>
      <c r="Y73" s="1766">
        <v>0.77934980565330425</v>
      </c>
      <c r="Z73" s="427"/>
      <c r="AA73" s="19"/>
    </row>
    <row r="74" spans="1:27" x14ac:dyDescent="0.2">
      <c r="A74" s="331"/>
      <c r="C74" s="331"/>
      <c r="D74" s="305" t="str">
        <f t="shared" si="9"/>
        <v>CTPISCO</v>
      </c>
      <c r="E74" s="376" t="s">
        <v>169</v>
      </c>
      <c r="F74" s="380">
        <f t="shared" si="2"/>
        <v>64</v>
      </c>
      <c r="G74" s="377" t="s">
        <v>1485</v>
      </c>
      <c r="H74" s="308" t="s">
        <v>679</v>
      </c>
      <c r="I74" s="381"/>
      <c r="J74" s="1791">
        <v>15.7537</v>
      </c>
      <c r="K74" s="1791">
        <v>15.468551033902411</v>
      </c>
      <c r="L74" s="378">
        <f t="shared" si="10"/>
        <v>0.97472140401539875</v>
      </c>
      <c r="M74" s="343" t="s">
        <v>680</v>
      </c>
      <c r="N74" s="1254"/>
      <c r="O74" s="1247">
        <v>1</v>
      </c>
      <c r="P74" s="360"/>
      <c r="Q74" s="360"/>
      <c r="R74" s="344">
        <f>+U41</f>
        <v>0.97472140401539875</v>
      </c>
      <c r="S74" s="338"/>
      <c r="W74" s="308"/>
      <c r="X74" s="1769" t="s">
        <v>684</v>
      </c>
      <c r="Y74" s="1766">
        <v>0.78431576288250415</v>
      </c>
      <c r="Z74" s="427"/>
      <c r="AA74" s="19"/>
    </row>
    <row r="75" spans="1:27" x14ac:dyDescent="0.2">
      <c r="A75" s="331"/>
      <c r="C75" s="331"/>
      <c r="D75" s="305" t="str">
        <f t="shared" si="9"/>
        <v>TV2CHIL</v>
      </c>
      <c r="E75" s="376" t="s">
        <v>169</v>
      </c>
      <c r="F75" s="380">
        <f t="shared" ref="F75:F121" si="11">+F74+1</f>
        <v>65</v>
      </c>
      <c r="G75" s="377" t="s">
        <v>1485</v>
      </c>
      <c r="H75" s="308" t="s">
        <v>682</v>
      </c>
      <c r="I75" s="381"/>
      <c r="J75" s="1791">
        <v>5.2352800000000004</v>
      </c>
      <c r="K75" s="1791">
        <v>5.0627768648064873</v>
      </c>
      <c r="L75" s="378">
        <f t="shared" si="10"/>
        <v>0.43283280816653752</v>
      </c>
      <c r="M75" s="343" t="s">
        <v>683</v>
      </c>
      <c r="N75" s="1776" t="s">
        <v>525</v>
      </c>
      <c r="O75" s="1247">
        <v>1</v>
      </c>
      <c r="P75" s="360"/>
      <c r="Q75" s="360"/>
      <c r="R75" s="344">
        <f>+U39</f>
        <v>0.43283280816653752</v>
      </c>
      <c r="S75" s="338"/>
      <c r="W75" s="308"/>
      <c r="X75" s="1769" t="s">
        <v>694</v>
      </c>
      <c r="Y75" s="1766">
        <v>0.79730146254575596</v>
      </c>
      <c r="Z75" s="427"/>
      <c r="AA75" s="19"/>
    </row>
    <row r="76" spans="1:27" x14ac:dyDescent="0.2">
      <c r="A76" s="331"/>
      <c r="C76" s="331"/>
      <c r="D76" s="305" t="str">
        <f t="shared" si="9"/>
        <v>TV3CHIL</v>
      </c>
      <c r="E76" s="384" t="s">
        <v>169</v>
      </c>
      <c r="F76" s="380">
        <f t="shared" si="11"/>
        <v>66</v>
      </c>
      <c r="G76" s="385" t="s">
        <v>1485</v>
      </c>
      <c r="H76" s="326" t="s">
        <v>685</v>
      </c>
      <c r="I76" s="386"/>
      <c r="J76" s="1792">
        <v>4.9805999999999999</v>
      </c>
      <c r="K76" s="1792">
        <v>4.9090000681363453</v>
      </c>
      <c r="L76" s="387">
        <f t="shared" si="10"/>
        <v>0.43283280816653752</v>
      </c>
      <c r="M76" s="327" t="s">
        <v>686</v>
      </c>
      <c r="N76" s="1776" t="s">
        <v>525</v>
      </c>
      <c r="O76" s="1247">
        <v>1</v>
      </c>
      <c r="P76" s="369"/>
      <c r="Q76" s="369"/>
      <c r="R76" s="352">
        <f>+U39</f>
        <v>0.43283280816653752</v>
      </c>
      <c r="S76" s="338"/>
      <c r="W76" s="308"/>
      <c r="X76" s="1769" t="s">
        <v>660</v>
      </c>
      <c r="Y76" s="1766">
        <v>0.79749220011765909</v>
      </c>
      <c r="Z76" s="427"/>
      <c r="AA76" s="19"/>
    </row>
    <row r="77" spans="1:27" x14ac:dyDescent="0.2">
      <c r="A77" s="331"/>
      <c r="C77" s="331"/>
      <c r="D77" s="305" t="str">
        <f t="shared" si="9"/>
        <v>CCCHIL</v>
      </c>
      <c r="E77" s="376" t="s">
        <v>182</v>
      </c>
      <c r="F77" s="1774">
        <f t="shared" si="11"/>
        <v>67</v>
      </c>
      <c r="G77" s="357" t="s">
        <v>1486</v>
      </c>
      <c r="H77" s="389" t="s">
        <v>549</v>
      </c>
      <c r="I77" s="390"/>
      <c r="J77" s="1786">
        <v>88.800399999999996</v>
      </c>
      <c r="K77" s="1787">
        <v>88.8</v>
      </c>
      <c r="L77" s="378">
        <f>+U4</f>
        <v>1.0660822000000002E-3</v>
      </c>
      <c r="M77" s="343" t="s">
        <v>689</v>
      </c>
      <c r="N77" s="1255"/>
      <c r="O77" s="1247">
        <v>1</v>
      </c>
      <c r="P77" s="369"/>
      <c r="Q77" s="369"/>
      <c r="R77" s="344">
        <v>0</v>
      </c>
      <c r="S77" s="338"/>
      <c r="W77" s="308"/>
      <c r="X77" s="1769" t="s">
        <v>687</v>
      </c>
      <c r="Y77" s="1766">
        <v>0.80018205253316754</v>
      </c>
      <c r="Z77" s="427"/>
      <c r="AA77" s="19"/>
    </row>
    <row r="78" spans="1:27" x14ac:dyDescent="0.2">
      <c r="A78" s="331"/>
      <c r="C78" s="331"/>
      <c r="D78" s="305" t="str">
        <f t="shared" si="9"/>
        <v>GD1CHIL</v>
      </c>
      <c r="E78" s="370" t="s">
        <v>201</v>
      </c>
      <c r="F78" s="393">
        <f t="shared" si="11"/>
        <v>68</v>
      </c>
      <c r="G78" s="391" t="s">
        <v>1487</v>
      </c>
      <c r="H78" s="347" t="s">
        <v>549</v>
      </c>
      <c r="I78" s="392"/>
      <c r="J78" s="1784">
        <v>113.098</v>
      </c>
      <c r="K78" s="1788">
        <v>113.098</v>
      </c>
      <c r="L78" s="374">
        <f>+U4</f>
        <v>1.0660822000000002E-3</v>
      </c>
      <c r="M78" s="359" t="s">
        <v>691</v>
      </c>
      <c r="N78" s="1248"/>
      <c r="O78" s="1247">
        <v>1</v>
      </c>
      <c r="P78" s="353"/>
      <c r="Q78" s="353"/>
      <c r="R78" s="344">
        <v>0</v>
      </c>
      <c r="S78" s="338"/>
      <c r="W78" s="308"/>
      <c r="X78" s="1769" t="s">
        <v>662</v>
      </c>
      <c r="Y78" s="1766">
        <v>0.80376202271970265</v>
      </c>
      <c r="Z78" s="427"/>
      <c r="AA78" s="19"/>
    </row>
    <row r="79" spans="1:27" x14ac:dyDescent="0.2">
      <c r="A79" s="331"/>
      <c r="C79" s="331"/>
      <c r="D79" s="305" t="str">
        <f t="shared" si="9"/>
        <v>GD2CHIL</v>
      </c>
      <c r="E79" s="376" t="s">
        <v>201</v>
      </c>
      <c r="F79" s="393">
        <f t="shared" si="11"/>
        <v>69</v>
      </c>
      <c r="G79" s="377" t="s">
        <v>1488</v>
      </c>
      <c r="H79" s="389" t="s">
        <v>695</v>
      </c>
      <c r="I79" s="390"/>
      <c r="J79" s="1786">
        <v>1.54756</v>
      </c>
      <c r="K79" s="1786">
        <v>1.4916154705161986</v>
      </c>
      <c r="L79" s="378">
        <f>+R79</f>
        <v>1.0877144860105474</v>
      </c>
      <c r="M79" s="343" t="s">
        <v>696</v>
      </c>
      <c r="N79" s="1776" t="s">
        <v>525</v>
      </c>
      <c r="O79" s="1247">
        <v>1</v>
      </c>
      <c r="P79" s="369"/>
      <c r="Q79" s="369"/>
      <c r="R79" s="344">
        <f>+U47</f>
        <v>1.0877144860105474</v>
      </c>
      <c r="S79" s="338"/>
      <c r="W79" s="308"/>
      <c r="X79" s="1769" t="s">
        <v>556</v>
      </c>
      <c r="Y79" s="1766">
        <v>0.81031941268604379</v>
      </c>
      <c r="Z79" s="427"/>
      <c r="AA79" s="19"/>
    </row>
    <row r="80" spans="1:27" x14ac:dyDescent="0.2">
      <c r="A80" s="331"/>
      <c r="C80" s="331"/>
      <c r="D80" s="305" t="str">
        <f t="shared" si="9"/>
        <v>MACH13.8</v>
      </c>
      <c r="E80" s="376" t="s">
        <v>201</v>
      </c>
      <c r="F80" s="393">
        <f t="shared" si="11"/>
        <v>70</v>
      </c>
      <c r="G80" s="377" t="s">
        <v>1489</v>
      </c>
      <c r="H80" s="389" t="s">
        <v>698</v>
      </c>
      <c r="I80" s="390"/>
      <c r="J80" s="1786">
        <v>0.35902000000000001</v>
      </c>
      <c r="K80" s="1786">
        <v>0.35465025824968455</v>
      </c>
      <c r="L80" s="378">
        <f>+R80</f>
        <v>0.82569680098731946</v>
      </c>
      <c r="M80" s="343" t="s">
        <v>699</v>
      </c>
      <c r="N80" s="1776" t="s">
        <v>525</v>
      </c>
      <c r="O80" s="1247">
        <v>1</v>
      </c>
      <c r="P80" s="369"/>
      <c r="Q80" s="369"/>
      <c r="R80" s="344">
        <f>+U49</f>
        <v>0.82569680098731946</v>
      </c>
      <c r="S80" s="338"/>
      <c r="W80" s="308"/>
      <c r="X80" s="1769" t="s">
        <v>630</v>
      </c>
      <c r="Y80" s="1766">
        <v>0.82569680098731946</v>
      </c>
      <c r="Z80" s="427"/>
      <c r="AA80" s="19"/>
    </row>
    <row r="81" spans="1:27" x14ac:dyDescent="0.2">
      <c r="A81" s="331"/>
      <c r="C81" s="331"/>
      <c r="D81" s="305" t="str">
        <f t="shared" si="9"/>
        <v>SGAB10</v>
      </c>
      <c r="E81" s="376" t="s">
        <v>201</v>
      </c>
      <c r="F81" s="393">
        <f t="shared" si="11"/>
        <v>71</v>
      </c>
      <c r="G81" s="377" t="s">
        <v>1489</v>
      </c>
      <c r="H81" s="389" t="s">
        <v>693</v>
      </c>
      <c r="I81" s="390"/>
      <c r="J81" s="1786">
        <v>0.51973999999999998</v>
      </c>
      <c r="K81" s="1786">
        <v>0.5041960278437897</v>
      </c>
      <c r="L81" s="378">
        <f>+R81</f>
        <v>0.82569680098731946</v>
      </c>
      <c r="M81" s="343" t="s">
        <v>700</v>
      </c>
      <c r="N81" s="1257"/>
      <c r="O81" s="1247">
        <v>1</v>
      </c>
      <c r="P81" s="360"/>
      <c r="Q81" s="360"/>
      <c r="R81" s="344">
        <f>+U49</f>
        <v>0.82569680098731946</v>
      </c>
      <c r="S81" s="338"/>
      <c r="W81" s="308"/>
      <c r="X81" s="1769" t="s">
        <v>657</v>
      </c>
      <c r="Y81" s="1766">
        <v>0.87966639174209849</v>
      </c>
      <c r="Z81" s="427"/>
      <c r="AA81" s="19"/>
    </row>
    <row r="82" spans="1:27" x14ac:dyDescent="0.2">
      <c r="A82" s="331"/>
      <c r="C82" s="331"/>
      <c r="D82" s="305" t="e">
        <f>+#REF!&amp;#REF!</f>
        <v>#REF!</v>
      </c>
      <c r="E82" s="376" t="s">
        <v>201</v>
      </c>
      <c r="F82" s="393">
        <f t="shared" si="11"/>
        <v>72</v>
      </c>
      <c r="G82" s="377" t="s">
        <v>1489</v>
      </c>
      <c r="H82" s="389" t="s">
        <v>701</v>
      </c>
      <c r="I82" s="390"/>
      <c r="J82" s="1786">
        <v>1.50499</v>
      </c>
      <c r="K82" s="1786">
        <v>1.4588002796931581</v>
      </c>
      <c r="L82" s="378">
        <f>+R82</f>
        <v>0.82569680098731946</v>
      </c>
      <c r="M82" s="343" t="s">
        <v>702</v>
      </c>
      <c r="N82" s="1257"/>
      <c r="O82" s="1247">
        <v>1</v>
      </c>
      <c r="P82" s="360"/>
      <c r="Q82" s="360"/>
      <c r="R82" s="344">
        <f>+U49</f>
        <v>0.82569680098731946</v>
      </c>
      <c r="S82" s="338"/>
      <c r="W82" s="308"/>
      <c r="X82" s="1769" t="s">
        <v>590</v>
      </c>
      <c r="Y82" s="1766">
        <v>0.89211912132676641</v>
      </c>
      <c r="Z82" s="427"/>
      <c r="AA82" s="19"/>
    </row>
    <row r="83" spans="1:27" x14ac:dyDescent="0.2">
      <c r="A83" s="331"/>
      <c r="C83" s="331"/>
      <c r="E83" s="384" t="s">
        <v>201</v>
      </c>
      <c r="F83" s="393">
        <f t="shared" si="11"/>
        <v>73</v>
      </c>
      <c r="G83" s="377" t="s">
        <v>1489</v>
      </c>
      <c r="H83" s="395" t="s">
        <v>703</v>
      </c>
      <c r="I83" s="390"/>
      <c r="J83" s="1585">
        <v>1.54592</v>
      </c>
      <c r="K83" s="1585">
        <v>1.4589387580015916</v>
      </c>
      <c r="L83" s="378">
        <f>+R83</f>
        <v>0.82569680098731946</v>
      </c>
      <c r="M83" s="327" t="s">
        <v>702</v>
      </c>
      <c r="N83" s="1257"/>
      <c r="O83" s="1247">
        <v>1</v>
      </c>
      <c r="P83" s="360"/>
      <c r="Q83" s="360"/>
      <c r="R83" s="352">
        <f>+U49</f>
        <v>0.82569680098731946</v>
      </c>
      <c r="S83" s="338"/>
      <c r="W83" s="308"/>
      <c r="X83" s="1769" t="s">
        <v>653</v>
      </c>
      <c r="Y83" s="1766">
        <v>0.90126475718269783</v>
      </c>
      <c r="Z83" s="427"/>
      <c r="AA83" s="19"/>
    </row>
    <row r="84" spans="1:27" x14ac:dyDescent="0.2">
      <c r="A84" s="331"/>
      <c r="C84" s="331"/>
      <c r="E84" s="370" t="s">
        <v>210</v>
      </c>
      <c r="F84" s="388">
        <f t="shared" si="11"/>
        <v>74</v>
      </c>
      <c r="G84" s="391" t="s">
        <v>1490</v>
      </c>
      <c r="H84" s="347" t="s">
        <v>549</v>
      </c>
      <c r="I84" s="392"/>
      <c r="J84" s="1788">
        <v>22.5</v>
      </c>
      <c r="K84" s="1784">
        <v>22.411999999999999</v>
      </c>
      <c r="L84" s="396">
        <f>+U4</f>
        <v>1.0660822000000002E-3</v>
      </c>
      <c r="M84" s="359" t="s">
        <v>704</v>
      </c>
      <c r="N84" s="1255"/>
      <c r="O84" s="1247">
        <v>1</v>
      </c>
      <c r="P84" s="360"/>
      <c r="Q84" s="360"/>
      <c r="R84" s="337">
        <v>0</v>
      </c>
      <c r="S84" s="338"/>
      <c r="W84" s="308"/>
      <c r="X84" s="1769" t="s">
        <v>632</v>
      </c>
      <c r="Y84" s="1766">
        <v>0.91520728667666629</v>
      </c>
      <c r="Z84" s="427"/>
      <c r="AA84" s="19"/>
    </row>
    <row r="85" spans="1:27" x14ac:dyDescent="0.2">
      <c r="A85" s="331"/>
      <c r="C85" s="331"/>
      <c r="D85" s="305" t="str">
        <f t="shared" ref="D85:D103" si="12">+M79&amp;I79</f>
        <v>ALCO2.4</v>
      </c>
      <c r="E85" s="376" t="s">
        <v>210</v>
      </c>
      <c r="F85" s="393">
        <f t="shared" si="11"/>
        <v>75</v>
      </c>
      <c r="G85" s="357" t="s">
        <v>1491</v>
      </c>
      <c r="H85" s="351" t="s">
        <v>549</v>
      </c>
      <c r="I85" s="390"/>
      <c r="J85" s="1786">
        <v>12.4</v>
      </c>
      <c r="K85" s="1785">
        <v>12.4</v>
      </c>
      <c r="L85" s="397">
        <f>+U4</f>
        <v>1.0660822000000002E-3</v>
      </c>
      <c r="M85" s="343" t="s">
        <v>705</v>
      </c>
      <c r="N85" s="1255"/>
      <c r="O85" s="1247">
        <v>1</v>
      </c>
      <c r="P85" s="360"/>
      <c r="Q85" s="360"/>
      <c r="R85" s="344">
        <v>0</v>
      </c>
      <c r="S85" s="338"/>
      <c r="W85" s="308"/>
      <c r="X85" s="1769" t="s">
        <v>588</v>
      </c>
      <c r="Y85" s="1766">
        <v>0.9560357197424284</v>
      </c>
      <c r="Z85" s="427"/>
      <c r="AA85" s="19"/>
    </row>
    <row r="86" spans="1:27" x14ac:dyDescent="0.2">
      <c r="A86" s="331"/>
      <c r="C86" s="331"/>
      <c r="D86" s="305" t="str">
        <f t="shared" si="12"/>
        <v>SKD2.16</v>
      </c>
      <c r="E86" s="376" t="s">
        <v>210</v>
      </c>
      <c r="F86" s="393">
        <f t="shared" si="11"/>
        <v>76</v>
      </c>
      <c r="G86" s="357" t="s">
        <v>1492</v>
      </c>
      <c r="H86" s="351" t="s">
        <v>1493</v>
      </c>
      <c r="I86" s="390"/>
      <c r="J86" s="1786">
        <v>5.742</v>
      </c>
      <c r="K86" s="1785">
        <v>5.7049366328847375</v>
      </c>
      <c r="L86" s="397">
        <f t="shared" ref="L86:L96" si="13">+R86</f>
        <v>2.7008859124371971E-2</v>
      </c>
      <c r="M86" s="343" t="s">
        <v>707</v>
      </c>
      <c r="N86" s="1255"/>
      <c r="O86" s="1247">
        <v>1</v>
      </c>
      <c r="P86" s="369"/>
      <c r="Q86" s="369"/>
      <c r="R86" s="344">
        <f>+U67</f>
        <v>2.7008859124371971E-2</v>
      </c>
      <c r="S86" s="338"/>
      <c r="W86" s="308"/>
      <c r="X86" s="1769" t="s">
        <v>577</v>
      </c>
      <c r="Y86" s="1766">
        <v>0.97472140401539875</v>
      </c>
      <c r="Z86" s="427"/>
      <c r="AA86" s="19"/>
    </row>
    <row r="87" spans="1:27" x14ac:dyDescent="0.2">
      <c r="A87" s="331"/>
      <c r="C87" s="331"/>
      <c r="D87" s="305" t="str">
        <f t="shared" si="12"/>
        <v>TAPAR2.3</v>
      </c>
      <c r="E87" s="376" t="s">
        <v>210</v>
      </c>
      <c r="F87" s="393">
        <f t="shared" si="11"/>
        <v>77</v>
      </c>
      <c r="G87" s="357" t="s">
        <v>1492</v>
      </c>
      <c r="H87" s="351" t="s">
        <v>1494</v>
      </c>
      <c r="I87" s="390"/>
      <c r="J87" s="1786">
        <v>5.75</v>
      </c>
      <c r="K87" s="1785">
        <v>5.6634505925697791</v>
      </c>
      <c r="L87" s="397">
        <f t="shared" si="13"/>
        <v>2.7008859124371971E-2</v>
      </c>
      <c r="M87" s="343" t="s">
        <v>707</v>
      </c>
      <c r="N87" s="1255"/>
      <c r="O87" s="1247">
        <v>1</v>
      </c>
      <c r="P87" s="308"/>
      <c r="Q87" s="369"/>
      <c r="R87" s="344">
        <f>+U67</f>
        <v>2.7008859124371971E-2</v>
      </c>
      <c r="S87" s="338"/>
      <c r="W87" s="308"/>
      <c r="X87" s="1769" t="s">
        <v>552</v>
      </c>
      <c r="Y87" s="1766">
        <v>1.0877144860105474</v>
      </c>
      <c r="Z87" s="1103"/>
      <c r="AA87" s="19"/>
    </row>
    <row r="88" spans="1:27" ht="13.5" thickBot="1" x14ac:dyDescent="0.25">
      <c r="A88" s="331"/>
      <c r="C88" s="331"/>
      <c r="D88" s="305" t="str">
        <f t="shared" si="12"/>
        <v>JULIA10</v>
      </c>
      <c r="E88" s="376" t="s">
        <v>210</v>
      </c>
      <c r="F88" s="393">
        <f t="shared" si="11"/>
        <v>78</v>
      </c>
      <c r="G88" s="357" t="s">
        <v>1492</v>
      </c>
      <c r="H88" s="351" t="s">
        <v>1495</v>
      </c>
      <c r="I88" s="390"/>
      <c r="J88" s="1786">
        <v>5.7409999999999997</v>
      </c>
      <c r="K88" s="1785">
        <v>5.7166321290931243</v>
      </c>
      <c r="L88" s="397">
        <f t="shared" si="13"/>
        <v>2.7008859124371971E-2</v>
      </c>
      <c r="M88" s="343" t="s">
        <v>707</v>
      </c>
      <c r="N88" s="1255"/>
      <c r="O88" s="1247">
        <v>1</v>
      </c>
      <c r="P88" s="308"/>
      <c r="Q88" s="369"/>
      <c r="R88" s="344">
        <f>+U67</f>
        <v>2.7008859124371971E-2</v>
      </c>
      <c r="S88" s="338"/>
      <c r="W88" s="308"/>
      <c r="X88" s="1769" t="s">
        <v>575</v>
      </c>
      <c r="Y88" s="1766">
        <v>1.143746185102853</v>
      </c>
      <c r="Z88" s="427"/>
      <c r="AA88" s="1724"/>
    </row>
    <row r="89" spans="1:27" ht="13.5" thickBot="1" x14ac:dyDescent="0.25">
      <c r="A89" s="331"/>
      <c r="C89" s="331"/>
      <c r="D89" s="305" t="str">
        <f t="shared" si="12"/>
        <v>JULIA10</v>
      </c>
      <c r="E89" s="376" t="s">
        <v>210</v>
      </c>
      <c r="F89" s="393">
        <f t="shared" si="11"/>
        <v>79</v>
      </c>
      <c r="G89" s="357" t="s">
        <v>1492</v>
      </c>
      <c r="H89" s="351" t="s">
        <v>1496</v>
      </c>
      <c r="I89" s="390"/>
      <c r="J89" s="1786">
        <v>5.734</v>
      </c>
      <c r="K89" s="1785">
        <v>5.6820530918701344</v>
      </c>
      <c r="L89" s="397">
        <f t="shared" si="13"/>
        <v>2.7008859124371971E-2</v>
      </c>
      <c r="M89" s="343" t="s">
        <v>707</v>
      </c>
      <c r="N89" s="1255"/>
      <c r="O89" s="1247">
        <v>1</v>
      </c>
      <c r="P89" s="369"/>
      <c r="Q89" s="369"/>
      <c r="R89" s="344">
        <f>+U67</f>
        <v>2.7008859124371971E-2</v>
      </c>
      <c r="S89" s="338"/>
      <c r="W89" s="308"/>
      <c r="X89" s="1770" t="s">
        <v>637</v>
      </c>
      <c r="Y89" s="1767">
        <v>1.3984085523259349</v>
      </c>
      <c r="Z89" s="427"/>
      <c r="AA89" s="19"/>
    </row>
    <row r="90" spans="1:27" x14ac:dyDescent="0.2">
      <c r="A90" s="331"/>
      <c r="C90" s="331"/>
      <c r="D90" s="305" t="str">
        <f t="shared" si="12"/>
        <v>ARIC1</v>
      </c>
      <c r="E90" s="370" t="s">
        <v>299</v>
      </c>
      <c r="F90" s="346">
        <f t="shared" si="11"/>
        <v>80</v>
      </c>
      <c r="G90" s="334" t="s">
        <v>1497</v>
      </c>
      <c r="H90" s="398" t="s">
        <v>709</v>
      </c>
      <c r="I90" s="314"/>
      <c r="J90" s="1784">
        <v>1E-10</v>
      </c>
      <c r="K90" s="1793">
        <v>0</v>
      </c>
      <c r="L90" s="396">
        <f t="shared" si="13"/>
        <v>0.54149700838585368</v>
      </c>
      <c r="M90" s="359" t="s">
        <v>710</v>
      </c>
      <c r="N90" s="1254"/>
      <c r="O90" s="1776">
        <v>0</v>
      </c>
      <c r="P90" s="308"/>
      <c r="Q90" s="353"/>
      <c r="R90" s="337">
        <f>+U33</f>
        <v>0.54149700838585368</v>
      </c>
      <c r="S90" s="338"/>
      <c r="W90" s="308"/>
      <c r="X90" s="1500"/>
      <c r="Y90" s="1773"/>
      <c r="Z90" s="427"/>
      <c r="AA90" s="19"/>
    </row>
    <row r="91" spans="1:27" x14ac:dyDescent="0.2">
      <c r="A91" s="331"/>
      <c r="C91" s="331"/>
      <c r="D91" s="305" t="str">
        <f t="shared" si="12"/>
        <v>ARIC2</v>
      </c>
      <c r="E91" s="376" t="s">
        <v>299</v>
      </c>
      <c r="F91" s="349">
        <f t="shared" si="11"/>
        <v>81</v>
      </c>
      <c r="G91" s="308" t="s">
        <v>1497</v>
      </c>
      <c r="H91" s="389" t="s">
        <v>677</v>
      </c>
      <c r="I91" s="350"/>
      <c r="J91" s="1786">
        <v>67.128010000000003</v>
      </c>
      <c r="K91" s="1785">
        <v>66.220702812101266</v>
      </c>
      <c r="L91" s="397">
        <f t="shared" si="13"/>
        <v>0.50497392750235159</v>
      </c>
      <c r="M91" s="343" t="s">
        <v>711</v>
      </c>
      <c r="N91" s="1255"/>
      <c r="O91" s="1247">
        <v>1</v>
      </c>
      <c r="P91" s="308"/>
      <c r="Q91" s="308"/>
      <c r="R91" s="344">
        <f>+U35</f>
        <v>0.50497392750235159</v>
      </c>
      <c r="S91" s="338"/>
      <c r="W91" s="308"/>
      <c r="X91" s="1689"/>
      <c r="Y91" s="1689"/>
      <c r="Z91" s="427"/>
    </row>
    <row r="92" spans="1:27" ht="13.5" thickBot="1" x14ac:dyDescent="0.25">
      <c r="A92" s="331"/>
      <c r="C92" s="331"/>
      <c r="D92" s="305" t="str">
        <f t="shared" si="12"/>
        <v>CTINDEP</v>
      </c>
      <c r="E92" s="376" t="s">
        <v>299</v>
      </c>
      <c r="F92" s="349">
        <f t="shared" si="11"/>
        <v>82</v>
      </c>
      <c r="G92" s="308" t="s">
        <v>1497</v>
      </c>
      <c r="H92" s="389" t="s">
        <v>712</v>
      </c>
      <c r="I92" s="350"/>
      <c r="J92" s="1784">
        <v>1E-10</v>
      </c>
      <c r="K92" s="1785">
        <v>0</v>
      </c>
      <c r="L92" s="397">
        <f t="shared" si="13"/>
        <v>0.53305325023232342</v>
      </c>
      <c r="M92" s="343" t="s">
        <v>713</v>
      </c>
      <c r="N92" s="1255"/>
      <c r="O92" s="1775">
        <v>0</v>
      </c>
      <c r="P92" s="308"/>
      <c r="Q92" s="308"/>
      <c r="R92" s="344">
        <f>+U36</f>
        <v>0.53305325023232342</v>
      </c>
      <c r="S92" s="338"/>
      <c r="W92" s="308"/>
      <c r="X92" s="308"/>
      <c r="Y92" s="308"/>
      <c r="Z92" s="427"/>
    </row>
    <row r="93" spans="1:27" ht="13.5" thickBot="1" x14ac:dyDescent="0.25">
      <c r="A93" s="331"/>
      <c r="C93" s="331"/>
      <c r="D93" s="305" t="str">
        <f t="shared" si="12"/>
        <v>CTINDEP</v>
      </c>
      <c r="E93" s="376" t="s">
        <v>299</v>
      </c>
      <c r="F93" s="349">
        <f t="shared" si="11"/>
        <v>83</v>
      </c>
      <c r="G93" s="308" t="s">
        <v>1497</v>
      </c>
      <c r="H93" s="389" t="s">
        <v>541</v>
      </c>
      <c r="I93" s="350"/>
      <c r="J93" s="1786">
        <v>34.928899999999999</v>
      </c>
      <c r="K93" s="1785">
        <v>34.928899999999999</v>
      </c>
      <c r="L93" s="397">
        <f t="shared" si="13"/>
        <v>0.9560357197424284</v>
      </c>
      <c r="M93" s="343" t="s">
        <v>714</v>
      </c>
      <c r="N93" s="1255"/>
      <c r="O93" s="1247">
        <v>1</v>
      </c>
      <c r="P93" s="308"/>
      <c r="Q93" s="308"/>
      <c r="R93" s="344">
        <f>+U51</f>
        <v>0.9560357197424284</v>
      </c>
      <c r="S93" s="308"/>
      <c r="W93" s="308"/>
      <c r="X93" s="1502" t="s">
        <v>1389</v>
      </c>
      <c r="Y93" s="1501">
        <f>+U4+Z93</f>
        <v>2.32694864966E-3</v>
      </c>
      <c r="Z93" s="1764">
        <v>1.26086644966E-3</v>
      </c>
    </row>
    <row r="94" spans="1:27" x14ac:dyDescent="0.2">
      <c r="A94" s="331"/>
      <c r="C94" s="331"/>
      <c r="D94" s="305" t="str">
        <f t="shared" si="12"/>
        <v>CTINDEP</v>
      </c>
      <c r="E94" s="376" t="s">
        <v>299</v>
      </c>
      <c r="F94" s="349">
        <f t="shared" si="11"/>
        <v>84</v>
      </c>
      <c r="G94" s="308" t="s">
        <v>1497</v>
      </c>
      <c r="H94" s="389" t="s">
        <v>545</v>
      </c>
      <c r="I94" s="350"/>
      <c r="J94" s="1786">
        <v>30.724799999999998</v>
      </c>
      <c r="K94" s="1785">
        <v>30.10624098495212</v>
      </c>
      <c r="L94" s="397">
        <f t="shared" si="13"/>
        <v>0.89211912132676641</v>
      </c>
      <c r="M94" s="343" t="s">
        <v>715</v>
      </c>
      <c r="N94" s="1776" t="s">
        <v>525</v>
      </c>
      <c r="O94" s="1247">
        <v>1</v>
      </c>
      <c r="P94" s="308"/>
      <c r="Q94" s="308"/>
      <c r="R94" s="344">
        <f>+U48</f>
        <v>0.89211912132676641</v>
      </c>
      <c r="S94" s="308"/>
      <c r="W94" s="308"/>
      <c r="X94" s="308"/>
      <c r="Y94" s="308"/>
      <c r="Z94" s="427"/>
    </row>
    <row r="95" spans="1:27" x14ac:dyDescent="0.2">
      <c r="A95" s="331"/>
      <c r="C95" s="331"/>
      <c r="D95" s="305" t="str">
        <f t="shared" si="12"/>
        <v>CTINDEP</v>
      </c>
      <c r="E95" s="376" t="s">
        <v>299</v>
      </c>
      <c r="F95" s="349">
        <f t="shared" si="11"/>
        <v>85</v>
      </c>
      <c r="G95" s="308" t="s">
        <v>1497</v>
      </c>
      <c r="H95" s="389" t="s">
        <v>716</v>
      </c>
      <c r="I95" s="350"/>
      <c r="J95" s="1786">
        <v>3.2797000000000001</v>
      </c>
      <c r="K95" s="1785">
        <v>3.272757567259462</v>
      </c>
      <c r="L95" s="397">
        <f t="shared" si="13"/>
        <v>0.72092704637772176</v>
      </c>
      <c r="M95" s="343" t="s">
        <v>717</v>
      </c>
      <c r="N95" s="1254"/>
      <c r="O95" s="1247">
        <v>1</v>
      </c>
      <c r="P95" s="308"/>
      <c r="Q95" s="308"/>
      <c r="R95" s="344">
        <f>+U44</f>
        <v>0.72092704637772176</v>
      </c>
      <c r="S95" s="308"/>
      <c r="W95" s="308"/>
      <c r="X95" s="308"/>
      <c r="Y95" s="308"/>
      <c r="Z95" s="427"/>
    </row>
    <row r="96" spans="1:27" x14ac:dyDescent="0.2">
      <c r="A96" s="331"/>
      <c r="C96" s="331"/>
      <c r="D96" s="305" t="str">
        <f t="shared" si="12"/>
        <v>ILOTV2</v>
      </c>
      <c r="E96" s="339" t="s">
        <v>299</v>
      </c>
      <c r="F96" s="349">
        <f t="shared" si="11"/>
        <v>86</v>
      </c>
      <c r="G96" s="308" t="s">
        <v>1498</v>
      </c>
      <c r="H96" s="389" t="s">
        <v>718</v>
      </c>
      <c r="I96" s="350"/>
      <c r="J96" s="1786">
        <v>140.63900000000001</v>
      </c>
      <c r="K96" s="1785">
        <v>140.21321593510612</v>
      </c>
      <c r="L96" s="399">
        <f t="shared" si="13"/>
        <v>0.10434389622067078</v>
      </c>
      <c r="M96" s="343" t="s">
        <v>719</v>
      </c>
      <c r="N96" s="1251"/>
      <c r="O96" s="1247">
        <v>1</v>
      </c>
      <c r="P96" s="308"/>
      <c r="Q96" s="308"/>
      <c r="R96" s="344">
        <f>+U34</f>
        <v>0.10434389622067078</v>
      </c>
      <c r="W96" s="308"/>
      <c r="X96" s="308"/>
      <c r="Y96" s="308"/>
      <c r="Z96" s="427"/>
    </row>
    <row r="97" spans="1:26" x14ac:dyDescent="0.2">
      <c r="A97" s="331"/>
      <c r="C97" s="331"/>
      <c r="D97" s="305" t="str">
        <f t="shared" si="12"/>
        <v>ILOTV3</v>
      </c>
      <c r="E97" s="339" t="s">
        <v>299</v>
      </c>
      <c r="F97" s="349">
        <f t="shared" si="11"/>
        <v>87</v>
      </c>
      <c r="G97" s="308" t="s">
        <v>1499</v>
      </c>
      <c r="H97" s="389" t="s">
        <v>549</v>
      </c>
      <c r="I97" s="350"/>
      <c r="J97" s="1786">
        <v>136.76</v>
      </c>
      <c r="K97" s="1785">
        <v>136.76</v>
      </c>
      <c r="L97" s="399">
        <f>+U4</f>
        <v>1.0660822000000002E-3</v>
      </c>
      <c r="M97" s="343" t="s">
        <v>721</v>
      </c>
      <c r="N97" s="1247"/>
      <c r="O97" s="1247">
        <v>1</v>
      </c>
      <c r="P97" s="308"/>
      <c r="Q97" s="308"/>
      <c r="R97" s="344">
        <v>0</v>
      </c>
      <c r="W97" s="308"/>
      <c r="X97" s="308"/>
      <c r="Y97" s="308"/>
      <c r="Z97" s="427"/>
    </row>
    <row r="98" spans="1:26" x14ac:dyDescent="0.2">
      <c r="A98" s="331"/>
      <c r="C98" s="331"/>
      <c r="D98" s="305" t="str">
        <f t="shared" si="12"/>
        <v>ILOTV4</v>
      </c>
      <c r="E98" s="327" t="s">
        <v>299</v>
      </c>
      <c r="F98" s="349">
        <f>+F97+1</f>
        <v>88</v>
      </c>
      <c r="G98" s="326" t="s">
        <v>1500</v>
      </c>
      <c r="H98" s="401" t="s">
        <v>1432</v>
      </c>
      <c r="I98" s="328"/>
      <c r="J98" s="1786">
        <v>811.14</v>
      </c>
      <c r="K98" s="1785">
        <v>789.23921999999993</v>
      </c>
      <c r="L98" s="399">
        <f>+R98</f>
        <v>8.5397849999999994E-3</v>
      </c>
      <c r="M98" s="343" t="s">
        <v>723</v>
      </c>
      <c r="N98" s="1247"/>
      <c r="O98" s="1247">
        <v>1</v>
      </c>
      <c r="P98" s="308"/>
      <c r="Q98" s="308"/>
      <c r="R98" s="342">
        <f>+U71</f>
        <v>8.5397849999999994E-3</v>
      </c>
      <c r="W98" s="308"/>
      <c r="X98" s="308"/>
      <c r="Y98" s="308"/>
      <c r="Z98" s="427"/>
    </row>
    <row r="99" spans="1:26" x14ac:dyDescent="0.2">
      <c r="A99" s="331"/>
      <c r="C99" s="331"/>
      <c r="D99" s="305" t="str">
        <f t="shared" si="12"/>
        <v>ILOTG1</v>
      </c>
      <c r="E99" s="339" t="s">
        <v>724</v>
      </c>
      <c r="F99" s="349">
        <f t="shared" si="11"/>
        <v>89</v>
      </c>
      <c r="G99" s="339" t="s">
        <v>1501</v>
      </c>
      <c r="H99" s="351" t="s">
        <v>549</v>
      </c>
      <c r="I99" s="328"/>
      <c r="J99" s="1786">
        <v>19.632000000000001</v>
      </c>
      <c r="K99" s="1785">
        <v>19.632000000000001</v>
      </c>
      <c r="L99" s="342">
        <f>+U4</f>
        <v>1.0660822000000002E-3</v>
      </c>
      <c r="M99" s="343" t="s">
        <v>726</v>
      </c>
      <c r="N99" s="1247"/>
      <c r="O99" s="1247">
        <v>1</v>
      </c>
      <c r="Q99" s="308"/>
      <c r="R99" s="337">
        <v>0</v>
      </c>
      <c r="W99" s="308"/>
      <c r="X99" s="308"/>
      <c r="Y99" s="308"/>
      <c r="Z99" s="427"/>
    </row>
    <row r="100" spans="1:26" x14ac:dyDescent="0.2">
      <c r="A100" s="331"/>
      <c r="C100" s="331"/>
      <c r="D100" s="305" t="str">
        <f t="shared" si="12"/>
        <v>ILOTG2</v>
      </c>
      <c r="E100" s="403" t="s">
        <v>266</v>
      </c>
      <c r="F100" s="1575">
        <f t="shared" si="11"/>
        <v>90</v>
      </c>
      <c r="G100" s="405" t="s">
        <v>1502</v>
      </c>
      <c r="H100" s="1567" t="s">
        <v>1432</v>
      </c>
      <c r="I100" s="1576"/>
      <c r="J100" s="1794">
        <v>857.41</v>
      </c>
      <c r="K100" s="1794">
        <v>834.44211753491732</v>
      </c>
      <c r="L100" s="402">
        <f>+R100</f>
        <v>3.6571150607373829E-2</v>
      </c>
      <c r="M100" s="403" t="s">
        <v>727</v>
      </c>
      <c r="N100" s="1247"/>
      <c r="O100" s="1247">
        <v>1</v>
      </c>
      <c r="Q100" s="308"/>
      <c r="R100" s="335">
        <f>+U69</f>
        <v>3.6571150607373829E-2</v>
      </c>
      <c r="W100" s="308"/>
      <c r="Z100" s="427"/>
    </row>
    <row r="101" spans="1:26" x14ac:dyDescent="0.2">
      <c r="A101" s="331"/>
      <c r="C101" s="331"/>
      <c r="D101" s="305" t="str">
        <f t="shared" si="12"/>
        <v>CATKAT</v>
      </c>
      <c r="E101" s="339" t="s">
        <v>348</v>
      </c>
      <c r="F101" s="349">
        <f>+F100+1</f>
        <v>91</v>
      </c>
      <c r="G101" s="339" t="s">
        <v>1503</v>
      </c>
      <c r="H101" s="308" t="s">
        <v>549</v>
      </c>
      <c r="I101" s="350"/>
      <c r="J101" s="1786">
        <v>6.9588000000000001</v>
      </c>
      <c r="K101" s="1785">
        <v>2.1760000000000002</v>
      </c>
      <c r="L101" s="342">
        <v>0</v>
      </c>
      <c r="M101" s="343" t="s">
        <v>728</v>
      </c>
      <c r="N101" s="1247"/>
      <c r="O101" s="1247">
        <v>1</v>
      </c>
      <c r="P101" s="308" t="s">
        <v>603</v>
      </c>
      <c r="Q101" s="404"/>
      <c r="R101" s="343">
        <v>0</v>
      </c>
      <c r="W101" s="308"/>
      <c r="Z101" s="427"/>
    </row>
    <row r="102" spans="1:26" x14ac:dyDescent="0.2">
      <c r="A102" s="331"/>
      <c r="C102" s="331"/>
      <c r="D102" s="305" t="str">
        <f t="shared" si="12"/>
        <v>TVCARB</v>
      </c>
      <c r="E102" s="324" t="s">
        <v>348</v>
      </c>
      <c r="F102" s="354">
        <f t="shared" si="11"/>
        <v>92</v>
      </c>
      <c r="G102" s="324" t="s">
        <v>1504</v>
      </c>
      <c r="H102" s="326" t="s">
        <v>549</v>
      </c>
      <c r="I102" s="328"/>
      <c r="J102" s="1585">
        <v>7.4245999999999999</v>
      </c>
      <c r="K102" s="1586">
        <v>2.46</v>
      </c>
      <c r="L102" s="355">
        <v>0</v>
      </c>
      <c r="M102" s="327" t="s">
        <v>728</v>
      </c>
      <c r="N102" s="1247"/>
      <c r="O102" s="1247">
        <v>1</v>
      </c>
      <c r="P102" s="308" t="s">
        <v>603</v>
      </c>
      <c r="Q102" s="404"/>
      <c r="R102" s="327">
        <v>0</v>
      </c>
      <c r="W102" s="308"/>
      <c r="Z102" s="427"/>
    </row>
    <row r="103" spans="1:26" x14ac:dyDescent="0.2">
      <c r="A103" s="331"/>
      <c r="C103" s="331"/>
      <c r="D103" s="305" t="str">
        <f t="shared" si="12"/>
        <v>YUNC13.8</v>
      </c>
      <c r="E103" s="332" t="s">
        <v>729</v>
      </c>
      <c r="F103" s="354">
        <f t="shared" si="11"/>
        <v>93</v>
      </c>
      <c r="G103" s="324" t="s">
        <v>1507</v>
      </c>
      <c r="H103" s="326" t="s">
        <v>628</v>
      </c>
      <c r="I103" s="328"/>
      <c r="J103" s="1585">
        <v>30.31</v>
      </c>
      <c r="K103" s="1586">
        <v>10.687585650415322</v>
      </c>
      <c r="L103" s="402">
        <v>0</v>
      </c>
      <c r="M103" s="403" t="s">
        <v>730</v>
      </c>
      <c r="N103" s="1247"/>
      <c r="O103" s="1247">
        <v>1</v>
      </c>
      <c r="P103" s="404" t="s">
        <v>1664</v>
      </c>
      <c r="Q103" s="404"/>
      <c r="R103" s="403">
        <v>0</v>
      </c>
      <c r="W103" s="308"/>
      <c r="Z103" s="427"/>
    </row>
    <row r="104" spans="1:26" x14ac:dyDescent="0.2">
      <c r="A104" s="331"/>
      <c r="C104" s="331"/>
      <c r="D104" s="305" t="e">
        <f>+#REF!&amp;#REF!</f>
        <v>#REF!</v>
      </c>
      <c r="E104" s="405" t="s">
        <v>349</v>
      </c>
      <c r="F104" s="406">
        <f t="shared" si="11"/>
        <v>94</v>
      </c>
      <c r="G104" s="324" t="s">
        <v>1508</v>
      </c>
      <c r="H104" s="326" t="s">
        <v>549</v>
      </c>
      <c r="I104" s="328"/>
      <c r="J104" s="1585">
        <v>9.9969999999999999</v>
      </c>
      <c r="K104" s="1586">
        <v>3.6640000000000001</v>
      </c>
      <c r="L104" s="402">
        <v>0</v>
      </c>
      <c r="M104" s="403" t="s">
        <v>732</v>
      </c>
      <c r="N104" s="1247"/>
      <c r="O104" s="1247">
        <v>1</v>
      </c>
      <c r="P104" s="404" t="s">
        <v>603</v>
      </c>
      <c r="Q104" s="404"/>
      <c r="R104" s="403">
        <v>0</v>
      </c>
      <c r="S104" s="1532"/>
      <c r="W104" s="308"/>
      <c r="Z104" s="427"/>
    </row>
    <row r="105" spans="1:26" x14ac:dyDescent="0.2">
      <c r="D105" s="305" t="e">
        <f>+#REF!&amp;#REF!</f>
        <v>#REF!</v>
      </c>
      <c r="E105" s="403" t="s">
        <v>328</v>
      </c>
      <c r="F105" s="406">
        <f t="shared" si="11"/>
        <v>95</v>
      </c>
      <c r="G105" s="324" t="s">
        <v>1509</v>
      </c>
      <c r="H105" s="326" t="s">
        <v>549</v>
      </c>
      <c r="I105" s="328"/>
      <c r="J105" s="1585">
        <v>222.21299999999999</v>
      </c>
      <c r="K105" s="1586">
        <v>222.21299999999999</v>
      </c>
      <c r="L105" s="402">
        <f>+U4</f>
        <v>1.0660822000000002E-3</v>
      </c>
      <c r="M105" s="403" t="s">
        <v>733</v>
      </c>
      <c r="N105" s="1247"/>
      <c r="O105" s="1247">
        <v>1</v>
      </c>
      <c r="P105" s="404"/>
      <c r="R105" s="403">
        <v>0</v>
      </c>
      <c r="S105" s="1532"/>
      <c r="W105" s="308"/>
      <c r="Z105" s="427"/>
    </row>
    <row r="106" spans="1:26" x14ac:dyDescent="0.2">
      <c r="D106" s="305" t="e">
        <f>+#REF!&amp;#REF!</f>
        <v>#REF!</v>
      </c>
      <c r="E106" s="403" t="s">
        <v>350</v>
      </c>
      <c r="F106" s="406">
        <f t="shared" si="11"/>
        <v>96</v>
      </c>
      <c r="G106" s="324" t="s">
        <v>1510</v>
      </c>
      <c r="H106" s="326" t="s">
        <v>734</v>
      </c>
      <c r="I106" s="328"/>
      <c r="J106" s="1585">
        <v>20</v>
      </c>
      <c r="K106" s="1586">
        <v>10.732052089264817</v>
      </c>
      <c r="L106" s="402">
        <v>0</v>
      </c>
      <c r="M106" s="403" t="s">
        <v>735</v>
      </c>
      <c r="N106" s="1247"/>
      <c r="O106" s="1247">
        <v>1</v>
      </c>
      <c r="P106" s="404" t="s">
        <v>603</v>
      </c>
      <c r="R106" s="403">
        <v>0</v>
      </c>
      <c r="S106" s="1532"/>
      <c r="W106" s="308"/>
      <c r="Z106" s="427"/>
    </row>
    <row r="107" spans="1:26" x14ac:dyDescent="0.2">
      <c r="D107" s="305" t="str">
        <f t="shared" ref="D107:D116" si="14">+M99&amp;I99</f>
        <v>HUANCH10</v>
      </c>
      <c r="E107" s="403" t="s">
        <v>351</v>
      </c>
      <c r="F107" s="406">
        <f t="shared" si="11"/>
        <v>97</v>
      </c>
      <c r="G107" s="324" t="s">
        <v>1511</v>
      </c>
      <c r="H107" s="326" t="s">
        <v>549</v>
      </c>
      <c r="I107" s="328"/>
      <c r="J107" s="1585">
        <v>3.48</v>
      </c>
      <c r="K107" s="1586">
        <v>1.373</v>
      </c>
      <c r="L107" s="408">
        <v>0</v>
      </c>
      <c r="M107" s="403" t="s">
        <v>736</v>
      </c>
      <c r="N107" s="1247"/>
      <c r="O107" s="1247">
        <v>1</v>
      </c>
      <c r="P107" s="404" t="s">
        <v>603</v>
      </c>
      <c r="R107" s="409">
        <v>0</v>
      </c>
      <c r="W107" s="308"/>
      <c r="Z107" s="427"/>
    </row>
    <row r="108" spans="1:26" x14ac:dyDescent="0.2">
      <c r="D108" s="305" t="str">
        <f t="shared" si="14"/>
        <v>KALL_TG1</v>
      </c>
      <c r="E108" s="403" t="s">
        <v>352</v>
      </c>
      <c r="F108" s="406">
        <f t="shared" si="11"/>
        <v>98</v>
      </c>
      <c r="G108" s="324" t="s">
        <v>1512</v>
      </c>
      <c r="H108" s="326" t="s">
        <v>549</v>
      </c>
      <c r="I108" s="328"/>
      <c r="J108" s="1585">
        <v>10.003259999999999</v>
      </c>
      <c r="K108" s="1586">
        <v>5.4210000000000003</v>
      </c>
      <c r="L108" s="408">
        <v>0</v>
      </c>
      <c r="M108" s="403" t="s">
        <v>737</v>
      </c>
      <c r="N108" s="1247"/>
      <c r="O108" s="1247">
        <v>1</v>
      </c>
      <c r="P108" s="404" t="s">
        <v>603</v>
      </c>
      <c r="R108" s="409">
        <v>0</v>
      </c>
      <c r="W108" s="308"/>
    </row>
    <row r="109" spans="1:26" x14ac:dyDescent="0.2">
      <c r="D109" s="305" t="str">
        <f t="shared" si="14"/>
        <v>STCRUZ2.3</v>
      </c>
      <c r="E109" s="403" t="s">
        <v>738</v>
      </c>
      <c r="F109" s="406">
        <f t="shared" si="11"/>
        <v>99</v>
      </c>
      <c r="G109" s="324" t="s">
        <v>1513</v>
      </c>
      <c r="H109" s="326" t="s">
        <v>549</v>
      </c>
      <c r="I109" s="328"/>
      <c r="J109" s="1585">
        <v>1.79</v>
      </c>
      <c r="K109" s="1586">
        <v>0.35799999999999998</v>
      </c>
      <c r="L109" s="408">
        <v>0</v>
      </c>
      <c r="M109" s="403" t="s">
        <v>736</v>
      </c>
      <c r="N109" s="1247"/>
      <c r="O109" s="1247">
        <v>1</v>
      </c>
      <c r="P109" s="305" t="s">
        <v>603</v>
      </c>
      <c r="R109" s="403">
        <v>0</v>
      </c>
      <c r="W109" s="308"/>
    </row>
    <row r="110" spans="1:26" x14ac:dyDescent="0.2">
      <c r="D110" s="305" t="str">
        <f t="shared" si="14"/>
        <v>STCRUZ2.3</v>
      </c>
      <c r="E110" s="403" t="s">
        <v>348</v>
      </c>
      <c r="F110" s="406">
        <f t="shared" si="11"/>
        <v>100</v>
      </c>
      <c r="G110" s="324" t="s">
        <v>1505</v>
      </c>
      <c r="H110" s="326" t="s">
        <v>549</v>
      </c>
      <c r="I110" s="328"/>
      <c r="J110" s="1585">
        <v>10</v>
      </c>
      <c r="K110" s="1586">
        <v>2.637</v>
      </c>
      <c r="L110" s="408">
        <v>0</v>
      </c>
      <c r="M110" s="403" t="s">
        <v>739</v>
      </c>
      <c r="N110" s="1247"/>
      <c r="O110" s="1247">
        <v>1</v>
      </c>
      <c r="P110" s="305" t="s">
        <v>603</v>
      </c>
      <c r="R110" s="403">
        <v>0</v>
      </c>
      <c r="W110" s="308"/>
    </row>
    <row r="111" spans="1:26" x14ac:dyDescent="0.2">
      <c r="D111" s="305" t="str">
        <f t="shared" si="14"/>
        <v>CHAVA60</v>
      </c>
      <c r="E111" s="403" t="s">
        <v>348</v>
      </c>
      <c r="F111" s="406">
        <f t="shared" si="11"/>
        <v>101</v>
      </c>
      <c r="G111" s="339" t="s">
        <v>1506</v>
      </c>
      <c r="H111" s="308" t="s">
        <v>549</v>
      </c>
      <c r="I111" s="328"/>
      <c r="J111" s="1585">
        <v>10</v>
      </c>
      <c r="K111" s="1586">
        <v>2.9049999999999998</v>
      </c>
      <c r="L111" s="408">
        <v>0</v>
      </c>
      <c r="M111" s="403" t="s">
        <v>739</v>
      </c>
      <c r="N111" s="1247"/>
      <c r="O111" s="1247">
        <v>1</v>
      </c>
      <c r="P111" s="305" t="s">
        <v>603</v>
      </c>
      <c r="R111" s="308">
        <v>0</v>
      </c>
      <c r="W111" s="308"/>
    </row>
    <row r="112" spans="1:26" x14ac:dyDescent="0.2">
      <c r="A112" s="400"/>
      <c r="C112" s="400"/>
      <c r="D112" s="305" t="str">
        <f t="shared" si="14"/>
        <v>LAJOYA10</v>
      </c>
      <c r="E112" s="426" t="s">
        <v>336</v>
      </c>
      <c r="F112" s="1391">
        <f t="shared" si="11"/>
        <v>102</v>
      </c>
      <c r="G112" s="1492" t="s">
        <v>1514</v>
      </c>
      <c r="H112" s="1392" t="s">
        <v>549</v>
      </c>
      <c r="I112" s="837"/>
      <c r="J112" s="1585">
        <v>12.6</v>
      </c>
      <c r="K112" s="1586">
        <v>12.6</v>
      </c>
      <c r="L112" s="408">
        <f>+U4</f>
        <v>1.0660822000000002E-3</v>
      </c>
      <c r="M112" s="403" t="s">
        <v>740</v>
      </c>
      <c r="N112" s="1247"/>
      <c r="O112" s="1247">
        <v>1</v>
      </c>
      <c r="R112" s="308">
        <v>0</v>
      </c>
      <c r="W112" s="308"/>
    </row>
    <row r="113" spans="3:23" x14ac:dyDescent="0.2">
      <c r="C113" s="407"/>
      <c r="D113" s="305" t="str">
        <f t="shared" si="14"/>
        <v>PLAT13</v>
      </c>
      <c r="E113" s="1382" t="s">
        <v>354</v>
      </c>
      <c r="F113" s="333">
        <f t="shared" si="11"/>
        <v>103</v>
      </c>
      <c r="G113" s="1388" t="s">
        <v>1515</v>
      </c>
      <c r="H113" s="1389" t="s">
        <v>1395</v>
      </c>
      <c r="I113" s="1387"/>
      <c r="J113" s="1784">
        <v>1.6779999999999999</v>
      </c>
      <c r="K113" s="1795">
        <v>1.6454997492020063</v>
      </c>
      <c r="L113" s="1383">
        <f>+U6</f>
        <v>0</v>
      </c>
      <c r="M113" s="359" t="s">
        <v>741</v>
      </c>
      <c r="N113" s="1247"/>
      <c r="O113" s="1247">
        <v>1</v>
      </c>
      <c r="P113" s="305" t="s">
        <v>603</v>
      </c>
      <c r="R113" s="308">
        <v>0</v>
      </c>
      <c r="W113" s="308"/>
    </row>
    <row r="114" spans="3:23" x14ac:dyDescent="0.2">
      <c r="C114" s="407"/>
      <c r="D114" s="305" t="str">
        <f t="shared" si="14"/>
        <v>P_EXIS</v>
      </c>
      <c r="E114" s="1384" t="s">
        <v>354</v>
      </c>
      <c r="F114" s="340">
        <f t="shared" si="11"/>
        <v>104</v>
      </c>
      <c r="G114" s="1388" t="s">
        <v>1515</v>
      </c>
      <c r="H114" s="1389" t="s">
        <v>1396</v>
      </c>
      <c r="I114" s="838"/>
      <c r="J114" s="1786">
        <v>1.6919999999999999</v>
      </c>
      <c r="K114" s="1785">
        <v>1.6498285909712722</v>
      </c>
      <c r="L114" s="1385">
        <f t="shared" ref="L114:L115" si="15">+U7</f>
        <v>0</v>
      </c>
      <c r="M114" s="343" t="s">
        <v>741</v>
      </c>
      <c r="N114" s="1247"/>
      <c r="O114" s="1247">
        <v>1</v>
      </c>
      <c r="P114" s="305" t="s">
        <v>603</v>
      </c>
      <c r="R114" s="308">
        <v>0</v>
      </c>
      <c r="W114" s="308"/>
    </row>
    <row r="115" spans="3:23" x14ac:dyDescent="0.2">
      <c r="C115" s="319"/>
      <c r="D115" s="305" t="str">
        <f t="shared" si="14"/>
        <v>PARAM138</v>
      </c>
      <c r="E115" s="426" t="s">
        <v>354</v>
      </c>
      <c r="F115" s="363">
        <f t="shared" si="11"/>
        <v>105</v>
      </c>
      <c r="G115" s="425" t="s">
        <v>1515</v>
      </c>
      <c r="H115" s="1390" t="s">
        <v>1397</v>
      </c>
      <c r="I115" s="837"/>
      <c r="J115" s="1585">
        <v>1.6759999999999999</v>
      </c>
      <c r="K115" s="1586">
        <v>1.6372780057759537</v>
      </c>
      <c r="L115" s="1386">
        <f t="shared" si="15"/>
        <v>0</v>
      </c>
      <c r="M115" s="327" t="s">
        <v>741</v>
      </c>
      <c r="N115" s="1247"/>
      <c r="O115" s="1247">
        <v>1</v>
      </c>
      <c r="P115" s="305" t="s">
        <v>603</v>
      </c>
      <c r="R115" s="308">
        <v>0</v>
      </c>
      <c r="W115" s="308"/>
    </row>
    <row r="116" spans="3:23" x14ac:dyDescent="0.2">
      <c r="C116" s="319"/>
      <c r="D116" s="305" t="str">
        <f t="shared" si="14"/>
        <v>POECH10</v>
      </c>
      <c r="E116" s="1492" t="s">
        <v>1364</v>
      </c>
      <c r="F116" s="406">
        <f t="shared" si="11"/>
        <v>106</v>
      </c>
      <c r="G116" s="1493" t="s">
        <v>1516</v>
      </c>
      <c r="H116" s="1493" t="s">
        <v>549</v>
      </c>
      <c r="I116" s="329"/>
      <c r="J116" s="1796">
        <v>3.97</v>
      </c>
      <c r="K116" s="1797">
        <v>2.4950000000000001</v>
      </c>
      <c r="L116" s="408">
        <v>0</v>
      </c>
      <c r="M116" s="403" t="s">
        <v>1403</v>
      </c>
      <c r="N116" s="1247"/>
      <c r="O116" s="1247">
        <v>1</v>
      </c>
      <c r="P116" s="305" t="s">
        <v>603</v>
      </c>
      <c r="R116" s="308">
        <v>0</v>
      </c>
      <c r="W116" s="308"/>
    </row>
    <row r="117" spans="3:23" x14ac:dyDescent="0.2">
      <c r="C117" s="319"/>
      <c r="D117" s="305" t="str">
        <f>+M127&amp;I127</f>
        <v/>
      </c>
      <c r="E117" s="1287" t="s">
        <v>1433</v>
      </c>
      <c r="F117" s="1491">
        <f t="shared" si="11"/>
        <v>107</v>
      </c>
      <c r="G117" s="1288" t="s">
        <v>1665</v>
      </c>
      <c r="H117" s="1288" t="s">
        <v>1666</v>
      </c>
      <c r="I117" s="328"/>
      <c r="J117" s="1585">
        <v>29.468810000000001</v>
      </c>
      <c r="K117" s="1586">
        <v>9.0485198458965002</v>
      </c>
      <c r="L117" s="1386">
        <v>0</v>
      </c>
      <c r="M117" s="327" t="s">
        <v>1402</v>
      </c>
      <c r="N117" s="1247"/>
      <c r="O117" s="1247"/>
      <c r="P117" s="305" t="s">
        <v>1664</v>
      </c>
      <c r="R117" s="308"/>
      <c r="W117" s="308"/>
    </row>
    <row r="118" spans="3:23" x14ac:dyDescent="0.2">
      <c r="C118" s="319"/>
      <c r="E118" s="1287" t="s">
        <v>1651</v>
      </c>
      <c r="F118" s="1491">
        <f t="shared" si="11"/>
        <v>108</v>
      </c>
      <c r="G118" s="1288" t="s">
        <v>1654</v>
      </c>
      <c r="H118" s="1288" t="s">
        <v>628</v>
      </c>
      <c r="I118" s="328"/>
      <c r="J118" s="1585">
        <v>29</v>
      </c>
      <c r="K118" s="1586">
        <v>28.048809697522419</v>
      </c>
      <c r="L118" s="1386">
        <f>+R118</f>
        <v>6.8675699999999999E-3</v>
      </c>
      <c r="M118" s="327" t="s">
        <v>1656</v>
      </c>
      <c r="N118" s="1247"/>
      <c r="O118" s="1247"/>
      <c r="R118" s="308">
        <f>+U70</f>
        <v>6.8675699999999999E-3</v>
      </c>
      <c r="W118" s="308"/>
    </row>
    <row r="119" spans="3:23" x14ac:dyDescent="0.2">
      <c r="C119" s="407"/>
      <c r="E119" s="1287" t="s">
        <v>1658</v>
      </c>
      <c r="F119" s="1491">
        <f t="shared" si="11"/>
        <v>109</v>
      </c>
      <c r="G119" s="1288" t="s">
        <v>1661</v>
      </c>
      <c r="H119" s="1288" t="s">
        <v>549</v>
      </c>
      <c r="I119" s="328"/>
      <c r="J119" s="1585">
        <v>20</v>
      </c>
      <c r="K119" s="1586">
        <v>0</v>
      </c>
      <c r="L119" s="1386">
        <v>0</v>
      </c>
      <c r="M119" s="327" t="s">
        <v>1673</v>
      </c>
      <c r="N119" s="1247"/>
      <c r="O119" s="1247"/>
      <c r="P119" s="305" t="s">
        <v>603</v>
      </c>
      <c r="R119" s="308"/>
      <c r="W119" s="308"/>
    </row>
    <row r="120" spans="3:23" x14ac:dyDescent="0.2">
      <c r="C120" s="407"/>
      <c r="E120" s="1287" t="s">
        <v>1659</v>
      </c>
      <c r="F120" s="1491">
        <f t="shared" si="11"/>
        <v>110</v>
      </c>
      <c r="G120" s="1288" t="s">
        <v>1662</v>
      </c>
      <c r="H120" s="1288" t="s">
        <v>549</v>
      </c>
      <c r="I120" s="328"/>
      <c r="J120" s="1585">
        <v>20</v>
      </c>
      <c r="K120" s="1586">
        <v>0</v>
      </c>
      <c r="L120" s="1386">
        <v>0</v>
      </c>
      <c r="M120" s="327" t="s">
        <v>1673</v>
      </c>
      <c r="N120" s="1247"/>
      <c r="O120" s="1247"/>
      <c r="P120" s="305" t="s">
        <v>603</v>
      </c>
      <c r="R120" s="308"/>
      <c r="W120" s="308"/>
    </row>
    <row r="121" spans="3:23" x14ac:dyDescent="0.2">
      <c r="C121" s="407"/>
      <c r="E121" s="1287" t="s">
        <v>1660</v>
      </c>
      <c r="F121" s="1491">
        <f t="shared" si="11"/>
        <v>111</v>
      </c>
      <c r="G121" s="1288" t="s">
        <v>1663</v>
      </c>
      <c r="H121" s="1288" t="s">
        <v>549</v>
      </c>
      <c r="I121" s="328"/>
      <c r="J121" s="1585">
        <v>20</v>
      </c>
      <c r="K121" s="1586">
        <v>0</v>
      </c>
      <c r="L121" s="1386">
        <v>0</v>
      </c>
      <c r="M121" s="327" t="s">
        <v>1672</v>
      </c>
      <c r="N121" s="1247"/>
      <c r="O121" s="1247"/>
      <c r="P121" s="305" t="s">
        <v>603</v>
      </c>
      <c r="R121" s="308"/>
      <c r="W121" s="308"/>
    </row>
    <row r="122" spans="3:23" x14ac:dyDescent="0.2">
      <c r="C122" s="407"/>
      <c r="E122" s="1287" t="s">
        <v>1696</v>
      </c>
      <c r="F122" s="1491">
        <f>+F121+1</f>
        <v>112</v>
      </c>
      <c r="G122" s="1288" t="s">
        <v>1697</v>
      </c>
      <c r="H122" s="1288"/>
      <c r="I122" s="328"/>
      <c r="J122" s="1585">
        <v>20</v>
      </c>
      <c r="K122" s="1586">
        <v>0</v>
      </c>
      <c r="L122" s="1386">
        <v>0</v>
      </c>
      <c r="M122" s="327"/>
      <c r="N122" s="1247"/>
      <c r="O122" s="1247"/>
      <c r="P122" s="305" t="s">
        <v>603</v>
      </c>
      <c r="R122" s="308"/>
      <c r="W122" s="308"/>
    </row>
    <row r="123" spans="3:23" x14ac:dyDescent="0.2">
      <c r="C123" s="407"/>
      <c r="E123" s="1287"/>
      <c r="F123" s="1491"/>
      <c r="G123" s="1288"/>
      <c r="H123" s="1288"/>
      <c r="I123" s="328"/>
      <c r="J123" s="1585"/>
      <c r="K123" s="1586"/>
      <c r="L123" s="1588"/>
      <c r="M123" s="327"/>
      <c r="N123" s="1247"/>
      <c r="O123" s="1247"/>
      <c r="R123" s="308"/>
      <c r="W123" s="308"/>
    </row>
    <row r="124" spans="3:23" x14ac:dyDescent="0.2">
      <c r="C124" s="407"/>
      <c r="E124" s="1287"/>
      <c r="F124" s="1491"/>
      <c r="G124" s="1288"/>
      <c r="H124" s="1288"/>
      <c r="I124" s="328"/>
      <c r="J124" s="1585"/>
      <c r="K124" s="1586"/>
      <c r="L124" s="1588"/>
      <c r="M124" s="327"/>
      <c r="N124" s="1247"/>
      <c r="O124" s="1247"/>
      <c r="R124" s="308"/>
      <c r="W124" s="308"/>
    </row>
    <row r="125" spans="3:23" x14ac:dyDescent="0.2">
      <c r="C125" s="407"/>
      <c r="E125" s="1287"/>
      <c r="F125" s="1491"/>
      <c r="G125" s="1288"/>
      <c r="H125" s="1288"/>
      <c r="I125" s="328"/>
      <c r="J125" s="1585"/>
      <c r="K125" s="1586"/>
      <c r="L125" s="1588"/>
      <c r="M125" s="327"/>
      <c r="N125" s="1247"/>
      <c r="O125" s="1247"/>
      <c r="R125" s="308"/>
      <c r="W125" s="308"/>
    </row>
    <row r="126" spans="3:23" x14ac:dyDescent="0.2">
      <c r="C126" s="407"/>
      <c r="E126" s="1287"/>
      <c r="F126" s="1491"/>
      <c r="G126" s="1288"/>
      <c r="H126" s="1288"/>
      <c r="I126" s="328"/>
      <c r="J126" s="1585"/>
      <c r="K126" s="1586"/>
      <c r="L126" s="1588"/>
      <c r="M126" s="327"/>
      <c r="N126" s="1247"/>
      <c r="O126" s="1247"/>
      <c r="R126" s="308"/>
      <c r="W126" s="308"/>
    </row>
    <row r="127" spans="3:23" x14ac:dyDescent="0.2">
      <c r="C127" s="407"/>
      <c r="E127" s="334"/>
      <c r="G127" s="324" t="s">
        <v>355</v>
      </c>
      <c r="H127" s="326"/>
      <c r="I127" s="327"/>
      <c r="J127" s="410">
        <f>SUM(J11:J126)</f>
        <v>7060.9371700002021</v>
      </c>
      <c r="K127" s="410">
        <f>+SUM(K11:K126)</f>
        <v>6741.9250637539581</v>
      </c>
      <c r="L127" s="402"/>
      <c r="M127" s="403"/>
      <c r="W127" s="308"/>
    </row>
    <row r="128" spans="3:23" x14ac:dyDescent="0.2">
      <c r="C128" s="407"/>
      <c r="J128" s="411"/>
      <c r="K128" s="411"/>
      <c r="L128" s="411"/>
      <c r="W128" s="308"/>
    </row>
    <row r="129" spans="1:23" x14ac:dyDescent="0.2">
      <c r="C129" s="407"/>
      <c r="G129" s="308"/>
      <c r="J129" s="412"/>
      <c r="K129" s="412"/>
      <c r="W129" s="308"/>
    </row>
    <row r="130" spans="1:23" x14ac:dyDescent="0.2">
      <c r="C130" s="407"/>
      <c r="G130" s="308"/>
      <c r="J130" s="412"/>
      <c r="K130" s="412"/>
      <c r="W130" s="308"/>
    </row>
    <row r="131" spans="1:23" x14ac:dyDescent="0.2">
      <c r="C131" s="319"/>
      <c r="D131" s="305" t="str">
        <f>+M128&amp;I128</f>
        <v/>
      </c>
      <c r="J131" s="404"/>
      <c r="K131" s="404"/>
      <c r="W131" s="308"/>
    </row>
    <row r="132" spans="1:23" x14ac:dyDescent="0.2">
      <c r="C132" s="319"/>
      <c r="J132" s="404"/>
      <c r="K132" s="404"/>
      <c r="L132" s="404"/>
      <c r="W132" s="308"/>
    </row>
    <row r="133" spans="1:23" x14ac:dyDescent="0.2">
      <c r="C133" s="319"/>
      <c r="D133" s="413"/>
      <c r="J133" s="404"/>
      <c r="K133" s="404"/>
      <c r="L133" s="404"/>
      <c r="M133" s="365"/>
      <c r="N133" s="1247"/>
      <c r="O133" s="1247"/>
      <c r="V133" s="407"/>
      <c r="W133" s="308"/>
    </row>
    <row r="134" spans="1:23" x14ac:dyDescent="0.2">
      <c r="C134" s="319"/>
      <c r="D134" s="413"/>
      <c r="J134" s="404"/>
      <c r="K134" s="404"/>
      <c r="L134" s="404"/>
      <c r="M134" s="404"/>
      <c r="V134" s="407"/>
      <c r="W134" s="308"/>
    </row>
    <row r="135" spans="1:23" x14ac:dyDescent="0.2">
      <c r="C135" s="319"/>
      <c r="D135" s="413"/>
      <c r="J135" s="415"/>
      <c r="M135" s="416"/>
      <c r="W135" s="308"/>
    </row>
    <row r="136" spans="1:23" x14ac:dyDescent="0.2">
      <c r="C136" s="319"/>
      <c r="D136" s="413"/>
      <c r="E136" s="308"/>
      <c r="W136" s="308"/>
    </row>
    <row r="137" spans="1:23" x14ac:dyDescent="0.2">
      <c r="C137" s="319"/>
      <c r="D137" s="414"/>
      <c r="E137" s="310"/>
      <c r="F137" s="417"/>
      <c r="G137" s="417"/>
      <c r="W137" s="308"/>
    </row>
    <row r="138" spans="1:23" x14ac:dyDescent="0.2">
      <c r="C138" s="319"/>
      <c r="D138" s="413"/>
      <c r="W138" s="308"/>
    </row>
    <row r="139" spans="1:23" x14ac:dyDescent="0.2">
      <c r="C139" s="319"/>
      <c r="W139" s="308"/>
    </row>
    <row r="140" spans="1:23" x14ac:dyDescent="0.2">
      <c r="C140" s="319"/>
      <c r="W140" s="308"/>
    </row>
    <row r="141" spans="1:23" x14ac:dyDescent="0.2">
      <c r="A141" s="307"/>
    </row>
    <row r="142" spans="1:23" x14ac:dyDescent="0.2">
      <c r="A142" s="307"/>
    </row>
    <row r="143" spans="1:23" x14ac:dyDescent="0.2">
      <c r="A143" s="307"/>
    </row>
    <row r="144" spans="1:23" x14ac:dyDescent="0.2">
      <c r="A144" s="307"/>
      <c r="Q144" s="404"/>
    </row>
    <row r="145" spans="1:17" x14ac:dyDescent="0.2">
      <c r="A145" s="307"/>
      <c r="I145" s="404"/>
      <c r="Q145" s="404"/>
    </row>
    <row r="146" spans="1:17" x14ac:dyDescent="0.2">
      <c r="A146" s="307"/>
      <c r="P146" s="404"/>
      <c r="Q146" s="404"/>
    </row>
    <row r="147" spans="1:17" x14ac:dyDescent="0.2">
      <c r="A147" s="307"/>
      <c r="P147" s="404"/>
      <c r="Q147" s="404"/>
    </row>
    <row r="148" spans="1:17" x14ac:dyDescent="0.2">
      <c r="A148" s="307"/>
      <c r="P148" s="404"/>
      <c r="Q148" s="418"/>
    </row>
    <row r="149" spans="1:17" x14ac:dyDescent="0.2">
      <c r="A149" s="307"/>
      <c r="P149" s="404"/>
    </row>
    <row r="150" spans="1:17" x14ac:dyDescent="0.2">
      <c r="A150" s="307"/>
      <c r="G150" s="404"/>
      <c r="H150" s="404"/>
      <c r="P150" s="418"/>
      <c r="Q150" s="420"/>
    </row>
    <row r="151" spans="1:17" x14ac:dyDescent="0.2">
      <c r="A151" s="307"/>
      <c r="N151" s="1247"/>
      <c r="O151" s="1247"/>
    </row>
    <row r="152" spans="1:17" ht="14.25" customHeight="1" x14ac:dyDescent="0.2">
      <c r="A152" s="307"/>
      <c r="M152" s="305"/>
      <c r="N152" s="1247"/>
      <c r="O152" s="1247"/>
      <c r="P152" s="420"/>
    </row>
    <row r="153" spans="1:17" x14ac:dyDescent="0.2">
      <c r="A153" s="307"/>
    </row>
    <row r="154" spans="1:17" x14ac:dyDescent="0.2">
      <c r="A154" s="307"/>
      <c r="L154" s="323"/>
    </row>
    <row r="155" spans="1:17" ht="20.25" x14ac:dyDescent="0.3">
      <c r="A155" s="307"/>
      <c r="F155" s="419"/>
      <c r="G155" s="308"/>
      <c r="H155" s="308"/>
      <c r="I155" s="308"/>
      <c r="J155" s="308"/>
      <c r="K155" s="308"/>
      <c r="L155" s="323"/>
      <c r="N155" s="1247"/>
      <c r="O155" s="1247"/>
    </row>
    <row r="156" spans="1:17" x14ac:dyDescent="0.2">
      <c r="A156" s="307"/>
      <c r="F156" s="323"/>
      <c r="G156" s="308"/>
      <c r="H156" s="308"/>
      <c r="I156" s="308"/>
      <c r="J156" s="308"/>
      <c r="K156" s="308"/>
      <c r="L156" s="323"/>
      <c r="N156" s="1247"/>
      <c r="O156" s="1247"/>
    </row>
    <row r="157" spans="1:17" x14ac:dyDescent="0.2">
      <c r="A157" s="307"/>
      <c r="F157" s="421"/>
      <c r="G157" s="308"/>
      <c r="H157" s="308"/>
      <c r="I157" s="308"/>
      <c r="J157" s="308"/>
      <c r="K157" s="308"/>
      <c r="L157" s="365"/>
      <c r="N157" s="1247"/>
      <c r="O157" s="1247"/>
    </row>
    <row r="158" spans="1:17" x14ac:dyDescent="0.2">
      <c r="A158" s="307"/>
      <c r="F158" s="323"/>
      <c r="G158" s="308"/>
      <c r="H158" s="308"/>
      <c r="I158" s="308"/>
      <c r="J158" s="308"/>
      <c r="K158" s="308"/>
      <c r="L158" s="365"/>
      <c r="N158" s="1247"/>
      <c r="O158" s="1247"/>
    </row>
    <row r="159" spans="1:17" x14ac:dyDescent="0.2">
      <c r="A159" s="307"/>
      <c r="F159" s="357"/>
      <c r="G159" s="323"/>
      <c r="H159" s="323"/>
      <c r="I159" s="323"/>
      <c r="J159" s="308"/>
      <c r="K159" s="308"/>
      <c r="L159" s="365"/>
      <c r="N159" s="1247"/>
      <c r="O159" s="1247"/>
    </row>
    <row r="160" spans="1:17" x14ac:dyDescent="0.2">
      <c r="A160" s="307"/>
      <c r="F160" s="323"/>
      <c r="G160" s="323"/>
      <c r="H160" s="323"/>
      <c r="I160" s="323"/>
      <c r="J160" s="323"/>
      <c r="K160" s="323"/>
      <c r="L160" s="365"/>
      <c r="N160" s="1247"/>
      <c r="O160" s="1247"/>
    </row>
    <row r="161" spans="1:15" x14ac:dyDescent="0.2">
      <c r="A161" s="307"/>
      <c r="F161" s="323"/>
      <c r="G161" s="323"/>
      <c r="H161" s="323"/>
      <c r="I161" s="323"/>
      <c r="J161" s="308"/>
      <c r="K161" s="308"/>
      <c r="L161" s="365"/>
      <c r="N161" s="1247"/>
      <c r="O161" s="1247"/>
    </row>
    <row r="162" spans="1:15" x14ac:dyDescent="0.2">
      <c r="A162" s="307"/>
      <c r="F162" s="357"/>
      <c r="G162" s="399"/>
      <c r="H162" s="365"/>
      <c r="I162" s="365"/>
      <c r="L162" s="365"/>
      <c r="N162" s="1247"/>
      <c r="O162" s="1247"/>
    </row>
    <row r="163" spans="1:15" x14ac:dyDescent="0.2">
      <c r="A163" s="307"/>
      <c r="F163" s="357"/>
      <c r="G163" s="399"/>
      <c r="H163" s="365"/>
      <c r="I163" s="365"/>
      <c r="J163" s="338"/>
      <c r="K163" s="338"/>
      <c r="L163" s="308"/>
      <c r="N163" s="1247"/>
      <c r="O163" s="1247"/>
    </row>
    <row r="164" spans="1:15" x14ac:dyDescent="0.2">
      <c r="A164" s="307"/>
      <c r="F164" s="357"/>
      <c r="G164" s="399"/>
      <c r="H164" s="365"/>
      <c r="I164" s="365"/>
      <c r="J164" s="338"/>
      <c r="K164" s="338"/>
      <c r="L164" s="308"/>
      <c r="M164" s="365"/>
      <c r="N164" s="1247"/>
      <c r="O164" s="1247"/>
    </row>
    <row r="165" spans="1:15" x14ac:dyDescent="0.2">
      <c r="A165" s="307"/>
      <c r="F165" s="357"/>
      <c r="G165" s="399"/>
      <c r="H165" s="365"/>
      <c r="I165" s="365"/>
      <c r="J165" s="338"/>
      <c r="K165" s="338"/>
      <c r="L165" s="308"/>
      <c r="N165" s="1247"/>
      <c r="O165" s="1247"/>
    </row>
    <row r="166" spans="1:15" x14ac:dyDescent="0.2">
      <c r="A166" s="307"/>
      <c r="F166" s="357"/>
      <c r="G166" s="399"/>
      <c r="H166" s="365"/>
      <c r="I166" s="365"/>
      <c r="J166" s="338"/>
      <c r="K166" s="338"/>
      <c r="L166" s="308"/>
      <c r="N166" s="1247"/>
      <c r="O166" s="1247"/>
    </row>
    <row r="167" spans="1:15" x14ac:dyDescent="0.2">
      <c r="A167" s="307"/>
      <c r="F167" s="323"/>
      <c r="G167" s="308"/>
      <c r="H167" s="365"/>
      <c r="I167" s="365"/>
      <c r="J167" s="308"/>
      <c r="K167" s="308"/>
      <c r="L167" s="308"/>
      <c r="N167" s="1247"/>
      <c r="O167" s="1247"/>
    </row>
    <row r="168" spans="1:15" x14ac:dyDescent="0.2">
      <c r="A168" s="307"/>
      <c r="F168" s="357"/>
      <c r="G168" s="308"/>
      <c r="H168" s="365"/>
      <c r="I168" s="365"/>
      <c r="J168" s="308"/>
      <c r="K168" s="422"/>
      <c r="L168" s="308"/>
      <c r="N168" s="1247"/>
      <c r="O168" s="1247"/>
    </row>
    <row r="169" spans="1:15" x14ac:dyDescent="0.2">
      <c r="A169" s="307"/>
      <c r="F169" s="357"/>
      <c r="G169" s="308"/>
      <c r="H169" s="423"/>
      <c r="I169" s="423"/>
      <c r="J169" s="308"/>
      <c r="K169" s="308"/>
      <c r="L169" s="308"/>
      <c r="N169" s="1247"/>
      <c r="O169" s="1247"/>
    </row>
    <row r="170" spans="1:15" x14ac:dyDescent="0.2">
      <c r="A170" s="307"/>
      <c r="F170" s="323"/>
      <c r="G170" s="308"/>
      <c r="H170" s="308"/>
      <c r="I170" s="308"/>
      <c r="J170" s="308"/>
      <c r="K170" s="308"/>
      <c r="L170" s="308"/>
      <c r="N170" s="1247"/>
      <c r="O170" s="1247"/>
    </row>
    <row r="171" spans="1:15" x14ac:dyDescent="0.2">
      <c r="A171" s="307"/>
      <c r="F171" s="357"/>
      <c r="G171" s="323"/>
      <c r="H171" s="323"/>
      <c r="I171" s="323"/>
      <c r="J171" s="308"/>
      <c r="K171" s="308"/>
      <c r="L171" s="308"/>
      <c r="N171" s="1247"/>
      <c r="O171" s="1247"/>
    </row>
    <row r="172" spans="1:15" x14ac:dyDescent="0.2">
      <c r="A172" s="307"/>
      <c r="F172" s="323"/>
      <c r="G172" s="323"/>
      <c r="H172" s="323"/>
      <c r="I172" s="323"/>
      <c r="J172" s="323"/>
      <c r="K172" s="323"/>
      <c r="L172" s="308"/>
      <c r="N172" s="1247"/>
      <c r="O172" s="1247"/>
    </row>
    <row r="173" spans="1:15" x14ac:dyDescent="0.2">
      <c r="A173" s="307"/>
      <c r="F173" s="323"/>
      <c r="G173" s="308"/>
      <c r="H173" s="308"/>
      <c r="I173" s="308"/>
      <c r="J173" s="308"/>
      <c r="K173" s="308"/>
      <c r="L173" s="308"/>
      <c r="N173" s="1247"/>
      <c r="O173" s="1247"/>
    </row>
    <row r="174" spans="1:15" x14ac:dyDescent="0.2">
      <c r="A174" s="307"/>
      <c r="F174" s="357"/>
      <c r="G174" s="424"/>
      <c r="H174" s="308"/>
      <c r="I174" s="308"/>
      <c r="J174" s="308"/>
      <c r="K174" s="308"/>
      <c r="L174" s="308"/>
      <c r="N174" s="1247"/>
      <c r="O174" s="1247"/>
    </row>
    <row r="175" spans="1:15" x14ac:dyDescent="0.2">
      <c r="A175" s="307"/>
      <c r="F175" s="357"/>
      <c r="G175" s="365"/>
      <c r="H175" s="308"/>
      <c r="I175" s="308"/>
      <c r="J175" s="308"/>
      <c r="K175" s="308"/>
      <c r="L175" s="308"/>
      <c r="N175" s="1247"/>
      <c r="O175" s="1247"/>
    </row>
    <row r="176" spans="1:15" x14ac:dyDescent="0.2">
      <c r="A176" s="307"/>
      <c r="F176" s="357"/>
      <c r="G176" s="365"/>
      <c r="H176" s="308"/>
      <c r="I176" s="308"/>
      <c r="J176" s="308"/>
      <c r="K176" s="308"/>
      <c r="L176" s="308"/>
      <c r="N176" s="1247"/>
      <c r="O176" s="1247"/>
    </row>
    <row r="177" spans="1:15" x14ac:dyDescent="0.2">
      <c r="A177" s="307"/>
      <c r="F177" s="357"/>
      <c r="G177" s="365"/>
      <c r="H177" s="308"/>
      <c r="I177" s="308"/>
      <c r="J177" s="308"/>
      <c r="K177" s="308"/>
      <c r="L177" s="308"/>
      <c r="N177" s="1247"/>
      <c r="O177" s="1247"/>
    </row>
    <row r="178" spans="1:15" x14ac:dyDescent="0.2">
      <c r="A178" s="307"/>
      <c r="F178" s="357"/>
      <c r="G178" s="365"/>
      <c r="H178" s="308"/>
      <c r="I178" s="308"/>
      <c r="J178" s="308"/>
      <c r="K178" s="308"/>
      <c r="L178" s="308"/>
      <c r="N178" s="1247"/>
      <c r="O178" s="1247"/>
    </row>
    <row r="179" spans="1:15" x14ac:dyDescent="0.2">
      <c r="A179" s="307"/>
      <c r="F179" s="357"/>
      <c r="G179" s="365"/>
      <c r="H179" s="308"/>
      <c r="I179" s="308"/>
      <c r="J179" s="308"/>
      <c r="K179" s="308"/>
      <c r="L179" s="308"/>
      <c r="N179" s="1247"/>
      <c r="O179" s="1247"/>
    </row>
    <row r="180" spans="1:15" x14ac:dyDescent="0.2">
      <c r="A180" s="307"/>
      <c r="F180" s="357"/>
      <c r="G180" s="365"/>
      <c r="H180" s="308"/>
      <c r="I180" s="308"/>
      <c r="J180" s="308"/>
      <c r="K180" s="308"/>
      <c r="L180" s="308"/>
      <c r="N180" s="1247"/>
      <c r="O180" s="1247"/>
    </row>
    <row r="181" spans="1:15" x14ac:dyDescent="0.2">
      <c r="A181" s="307"/>
      <c r="F181" s="323"/>
      <c r="G181" s="308"/>
      <c r="H181" s="308"/>
      <c r="I181" s="308"/>
      <c r="J181" s="308"/>
      <c r="K181" s="308"/>
      <c r="L181" s="308"/>
      <c r="N181" s="1247"/>
      <c r="O181" s="1247"/>
    </row>
    <row r="182" spans="1:15" x14ac:dyDescent="0.2">
      <c r="A182" s="307"/>
      <c r="F182" s="323"/>
      <c r="G182" s="308"/>
      <c r="H182" s="308"/>
      <c r="I182" s="308"/>
      <c r="J182" s="308"/>
      <c r="K182" s="308"/>
      <c r="L182" s="308"/>
      <c r="N182" s="1247"/>
      <c r="O182" s="1247"/>
    </row>
    <row r="183" spans="1:15" x14ac:dyDescent="0.2">
      <c r="A183" s="307"/>
      <c r="F183" s="323"/>
      <c r="G183" s="308"/>
      <c r="H183" s="308"/>
      <c r="I183" s="308"/>
      <c r="J183" s="308"/>
      <c r="K183" s="308"/>
      <c r="L183" s="308"/>
      <c r="N183" s="1247"/>
      <c r="O183" s="1247"/>
    </row>
    <row r="184" spans="1:15" x14ac:dyDescent="0.2">
      <c r="A184" s="307"/>
    </row>
    <row r="185" spans="1:15" x14ac:dyDescent="0.2">
      <c r="A185" s="307"/>
    </row>
    <row r="186" spans="1:15" x14ac:dyDescent="0.2">
      <c r="A186" s="307"/>
    </row>
    <row r="187" spans="1:15" x14ac:dyDescent="0.2">
      <c r="A187" s="307"/>
    </row>
    <row r="188" spans="1:15" x14ac:dyDescent="0.2">
      <c r="A188" s="307"/>
    </row>
    <row r="189" spans="1:15" x14ac:dyDescent="0.2">
      <c r="A189" s="307"/>
    </row>
    <row r="190" spans="1:15" x14ac:dyDescent="0.2">
      <c r="A190" s="307"/>
    </row>
    <row r="191" spans="1:15" x14ac:dyDescent="0.2">
      <c r="A191" s="307"/>
    </row>
    <row r="192" spans="1:15" x14ac:dyDescent="0.2">
      <c r="A192" s="307"/>
    </row>
    <row r="193" spans="1:1" x14ac:dyDescent="0.2">
      <c r="A193" s="307"/>
    </row>
    <row r="194" spans="1:1" x14ac:dyDescent="0.2">
      <c r="A194" s="307"/>
    </row>
    <row r="195" spans="1:1" x14ac:dyDescent="0.2">
      <c r="A195" s="307"/>
    </row>
    <row r="196" spans="1:1" x14ac:dyDescent="0.2">
      <c r="A196" s="307"/>
    </row>
    <row r="197" spans="1:1" x14ac:dyDescent="0.2">
      <c r="A197" s="307"/>
    </row>
    <row r="198" spans="1:1" x14ac:dyDescent="0.2">
      <c r="A198" s="307"/>
    </row>
    <row r="199" spans="1:1" x14ac:dyDescent="0.2">
      <c r="A199" s="307"/>
    </row>
    <row r="200" spans="1:1" x14ac:dyDescent="0.2">
      <c r="A200" s="307"/>
    </row>
    <row r="201" spans="1:1" x14ac:dyDescent="0.2">
      <c r="A201" s="307"/>
    </row>
    <row r="202" spans="1:1" x14ac:dyDescent="0.2">
      <c r="A202" s="307"/>
    </row>
    <row r="203" spans="1:1" x14ac:dyDescent="0.2">
      <c r="A203" s="307"/>
    </row>
    <row r="204" spans="1:1" x14ac:dyDescent="0.2">
      <c r="A204" s="307"/>
    </row>
    <row r="205" spans="1:1" x14ac:dyDescent="0.2">
      <c r="A205" s="307"/>
    </row>
    <row r="206" spans="1:1" x14ac:dyDescent="0.2">
      <c r="A206" s="307"/>
    </row>
    <row r="207" spans="1:1" x14ac:dyDescent="0.2">
      <c r="A207" s="307"/>
    </row>
    <row r="208" spans="1:1" x14ac:dyDescent="0.2">
      <c r="A208" s="307"/>
    </row>
    <row r="209" spans="1:1" x14ac:dyDescent="0.2">
      <c r="A209" s="307"/>
    </row>
    <row r="210" spans="1:1" x14ac:dyDescent="0.2">
      <c r="A210" s="307"/>
    </row>
    <row r="211" spans="1:1" x14ac:dyDescent="0.2">
      <c r="A211" s="307"/>
    </row>
    <row r="212" spans="1:1" x14ac:dyDescent="0.2">
      <c r="A212" s="307"/>
    </row>
    <row r="213" spans="1:1" x14ac:dyDescent="0.2">
      <c r="A213" s="307"/>
    </row>
    <row r="214" spans="1:1" x14ac:dyDescent="0.2">
      <c r="A214" s="307"/>
    </row>
    <row r="215" spans="1:1" x14ac:dyDescent="0.2">
      <c r="A215" s="307"/>
    </row>
    <row r="216" spans="1:1" x14ac:dyDescent="0.2">
      <c r="A216" s="307"/>
    </row>
    <row r="217" spans="1:1" x14ac:dyDescent="0.2">
      <c r="A217" s="307"/>
    </row>
    <row r="218" spans="1:1" x14ac:dyDescent="0.2">
      <c r="A218" s="307"/>
    </row>
    <row r="219" spans="1:1" x14ac:dyDescent="0.2">
      <c r="A219" s="307"/>
    </row>
    <row r="220" spans="1:1" x14ac:dyDescent="0.2">
      <c r="A220" s="307"/>
    </row>
    <row r="221" spans="1:1" x14ac:dyDescent="0.2">
      <c r="A221" s="307"/>
    </row>
    <row r="222" spans="1:1" x14ac:dyDescent="0.2">
      <c r="A222" s="307"/>
    </row>
    <row r="223" spans="1:1" x14ac:dyDescent="0.2">
      <c r="A223" s="307"/>
    </row>
    <row r="224" spans="1:1" x14ac:dyDescent="0.2">
      <c r="A224" s="307"/>
    </row>
    <row r="225" spans="1:1" x14ac:dyDescent="0.2">
      <c r="A225" s="307"/>
    </row>
    <row r="226" spans="1:1" x14ac:dyDescent="0.2">
      <c r="A226" s="307"/>
    </row>
    <row r="227" spans="1:1" x14ac:dyDescent="0.2">
      <c r="A227" s="307"/>
    </row>
    <row r="228" spans="1:1" x14ac:dyDescent="0.2">
      <c r="A228" s="307"/>
    </row>
    <row r="229" spans="1:1" x14ac:dyDescent="0.2">
      <c r="A229" s="307"/>
    </row>
    <row r="230" spans="1:1" x14ac:dyDescent="0.2">
      <c r="A230" s="307"/>
    </row>
    <row r="231" spans="1:1" x14ac:dyDescent="0.2">
      <c r="A231" s="307"/>
    </row>
    <row r="232" spans="1:1" x14ac:dyDescent="0.2">
      <c r="A232" s="307"/>
    </row>
    <row r="233" spans="1:1" x14ac:dyDescent="0.2">
      <c r="A233" s="307"/>
    </row>
    <row r="234" spans="1:1" x14ac:dyDescent="0.2">
      <c r="A234" s="307"/>
    </row>
    <row r="235" spans="1:1" x14ac:dyDescent="0.2">
      <c r="A235" s="307"/>
    </row>
    <row r="236" spans="1:1" x14ac:dyDescent="0.2">
      <c r="A236" s="307"/>
    </row>
    <row r="237" spans="1:1" x14ac:dyDescent="0.2">
      <c r="A237" s="307"/>
    </row>
    <row r="238" spans="1:1" x14ac:dyDescent="0.2">
      <c r="A238" s="307"/>
    </row>
    <row r="239" spans="1:1" x14ac:dyDescent="0.2">
      <c r="A239" s="307"/>
    </row>
    <row r="240" spans="1:1" x14ac:dyDescent="0.2">
      <c r="A240" s="307"/>
    </row>
    <row r="241" spans="1:1" x14ac:dyDescent="0.2">
      <c r="A241" s="307"/>
    </row>
    <row r="242" spans="1:1" x14ac:dyDescent="0.2">
      <c r="A242" s="307"/>
    </row>
    <row r="243" spans="1:1" x14ac:dyDescent="0.2">
      <c r="A243" s="307"/>
    </row>
    <row r="244" spans="1:1" x14ac:dyDescent="0.2">
      <c r="A244" s="307"/>
    </row>
    <row r="245" spans="1:1" x14ac:dyDescent="0.2">
      <c r="A245" s="307"/>
    </row>
    <row r="246" spans="1:1" x14ac:dyDescent="0.2">
      <c r="A246" s="307"/>
    </row>
    <row r="247" spans="1:1" x14ac:dyDescent="0.2">
      <c r="A247" s="307"/>
    </row>
    <row r="248" spans="1:1" x14ac:dyDescent="0.2">
      <c r="A248" s="307"/>
    </row>
    <row r="249" spans="1:1" x14ac:dyDescent="0.2">
      <c r="A249" s="307"/>
    </row>
    <row r="250" spans="1:1" x14ac:dyDescent="0.2">
      <c r="A250" s="307"/>
    </row>
    <row r="251" spans="1:1" x14ac:dyDescent="0.2">
      <c r="A251" s="307"/>
    </row>
    <row r="252" spans="1:1" x14ac:dyDescent="0.2">
      <c r="A252" s="307"/>
    </row>
    <row r="253" spans="1:1" x14ac:dyDescent="0.2">
      <c r="A253" s="307"/>
    </row>
    <row r="254" spans="1:1" x14ac:dyDescent="0.2">
      <c r="A254" s="307"/>
    </row>
    <row r="255" spans="1:1" x14ac:dyDescent="0.2">
      <c r="A255" s="307"/>
    </row>
    <row r="256" spans="1:1" x14ac:dyDescent="0.2">
      <c r="A256" s="307"/>
    </row>
    <row r="257" spans="1:1" x14ac:dyDescent="0.2">
      <c r="A257" s="307"/>
    </row>
    <row r="258" spans="1:1" x14ac:dyDescent="0.2">
      <c r="A258" s="307"/>
    </row>
    <row r="259" spans="1:1" x14ac:dyDescent="0.2">
      <c r="A259" s="307"/>
    </row>
    <row r="260" spans="1:1" x14ac:dyDescent="0.2">
      <c r="A260" s="307"/>
    </row>
    <row r="261" spans="1:1" x14ac:dyDescent="0.2">
      <c r="A261" s="307"/>
    </row>
    <row r="262" spans="1:1" x14ac:dyDescent="0.2">
      <c r="A262" s="307"/>
    </row>
  </sheetData>
  <sortState ref="AA11:AB89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topLeftCell="A102" zoomScale="75" zoomScaleNormal="75" workbookViewId="0">
      <selection activeCell="P139" sqref="P139"/>
    </sheetView>
  </sheetViews>
  <sheetFormatPr defaultColWidth="9.140625" defaultRowHeight="12.75" x14ac:dyDescent="0.2"/>
  <cols>
    <col min="1" max="1" width="9.140625" style="428"/>
    <col min="2" max="2" width="20" style="428" customWidth="1"/>
    <col min="3" max="3" width="9.5703125" style="428" customWidth="1"/>
    <col min="4" max="4" width="11.7109375" style="428" customWidth="1"/>
    <col min="5" max="5" width="10.85546875" style="428" customWidth="1"/>
    <col min="6" max="6" width="19" style="428" customWidth="1"/>
    <col min="7" max="7" width="6.85546875" style="428" customWidth="1"/>
    <col min="8" max="8" width="9.140625" style="428"/>
    <col min="9" max="9" width="9.5703125" style="428" customWidth="1"/>
    <col min="10" max="10" width="11" style="638" customWidth="1"/>
    <col min="11" max="11" width="10.7109375" style="638" bestFit="1" customWidth="1"/>
    <col min="12" max="13" width="9.140625" style="638"/>
    <col min="14" max="14" width="9.7109375" style="638" customWidth="1"/>
    <col min="15" max="15" width="9.28515625" style="638" customWidth="1"/>
    <col min="16" max="16" width="10.140625" style="638" customWidth="1"/>
    <col min="17" max="17" width="9.42578125" style="569" customWidth="1"/>
    <col min="18" max="18" width="9.7109375" style="952" customWidth="1"/>
    <col min="19" max="19" width="17.140625" style="428" customWidth="1"/>
    <col min="20" max="20" width="20" style="428" customWidth="1"/>
    <col min="21" max="21" width="20.42578125" style="428" customWidth="1"/>
    <col min="22" max="22" width="12.85546875" style="428" customWidth="1"/>
    <col min="23" max="23" width="22.5703125" style="428" customWidth="1"/>
    <col min="24" max="24" width="22.7109375" style="428" customWidth="1"/>
    <col min="25" max="25" width="17" style="428" customWidth="1"/>
    <col min="26" max="16384" width="9.140625" style="428"/>
  </cols>
  <sheetData>
    <row r="1" spans="2:25" ht="23.25" x14ac:dyDescent="0.35">
      <c r="B1" s="428" t="s">
        <v>1295</v>
      </c>
      <c r="F1" s="638" t="s">
        <v>1294</v>
      </c>
      <c r="G1" s="964" t="s">
        <v>1285</v>
      </c>
      <c r="H1" s="1151">
        <f>+Peajes!F48</f>
        <v>10.349999999999998</v>
      </c>
      <c r="I1" s="638" t="s">
        <v>1292</v>
      </c>
      <c r="K1" s="1154"/>
      <c r="L1" s="1271" t="s">
        <v>1358</v>
      </c>
      <c r="M1" s="1272"/>
      <c r="N1" s="1272"/>
      <c r="O1" s="1272"/>
      <c r="P1" s="1272"/>
      <c r="Q1" s="1272"/>
    </row>
    <row r="2" spans="2:25" x14ac:dyDescent="0.2">
      <c r="B2" s="428" t="s">
        <v>1293</v>
      </c>
      <c r="C2" s="1628">
        <v>0.97719999999999996</v>
      </c>
      <c r="D2" s="1153"/>
      <c r="E2" s="445"/>
      <c r="F2" s="638"/>
      <c r="G2" s="964" t="s">
        <v>474</v>
      </c>
      <c r="H2" s="1151">
        <f>+Peajes!G48</f>
        <v>10.349999999999998</v>
      </c>
      <c r="I2" s="638" t="s">
        <v>1292</v>
      </c>
      <c r="K2" s="1150"/>
      <c r="N2" s="1149">
        <f>+N9/17.17</f>
        <v>0.99708794408852641</v>
      </c>
      <c r="Q2" s="1643">
        <f>Q9-26.3</f>
        <v>1.1699999999999982</v>
      </c>
    </row>
    <row r="3" spans="2:25" x14ac:dyDescent="0.2">
      <c r="B3" s="428" t="s">
        <v>1291</v>
      </c>
      <c r="C3" s="1628">
        <v>0.97719999999999996</v>
      </c>
      <c r="D3" s="1152"/>
      <c r="E3" s="445"/>
      <c r="F3" s="638" t="s">
        <v>378</v>
      </c>
      <c r="G3" s="1629">
        <f>+RELACION!C71</f>
        <v>31</v>
      </c>
      <c r="H3" s="1151"/>
      <c r="K3" s="1150"/>
      <c r="M3" s="1260"/>
      <c r="N3" s="1149"/>
    </row>
    <row r="4" spans="2:25" x14ac:dyDescent="0.2">
      <c r="B4" s="428" t="s">
        <v>1290</v>
      </c>
      <c r="C4" s="1148">
        <f>+ROUND((C2*3+C3*(RELACION!C71-3))/RELACION!C71,4)</f>
        <v>0.97719999999999996</v>
      </c>
      <c r="D4" s="1147"/>
      <c r="E4" s="646"/>
      <c r="F4" s="1147"/>
      <c r="L4" s="1260">
        <f>+I9*C2</f>
        <v>17.120543999999999</v>
      </c>
      <c r="M4" s="1260">
        <f>+I9*C3</f>
        <v>17.120543999999999</v>
      </c>
      <c r="N4" s="953">
        <f>+(L4*3+M4*28)/31</f>
        <v>17.120543999999999</v>
      </c>
    </row>
    <row r="5" spans="2:25" x14ac:dyDescent="0.2">
      <c r="C5" s="1146"/>
      <c r="E5" s="1072"/>
      <c r="I5" s="1146"/>
      <c r="L5" s="1143"/>
      <c r="M5" s="1143"/>
      <c r="N5" s="1145"/>
      <c r="O5" s="1144"/>
      <c r="P5" s="1143"/>
      <c r="Q5" s="1143"/>
    </row>
    <row r="6" spans="2:25" x14ac:dyDescent="0.2">
      <c r="B6" s="1023" t="s">
        <v>381</v>
      </c>
      <c r="C6" s="1021" t="s">
        <v>382</v>
      </c>
      <c r="D6" s="1021" t="s">
        <v>384</v>
      </c>
      <c r="E6" s="1136"/>
      <c r="F6" s="1142" t="s">
        <v>381</v>
      </c>
      <c r="G6" s="1141" t="s">
        <v>382</v>
      </c>
      <c r="H6" s="1141" t="s">
        <v>1289</v>
      </c>
      <c r="I6" s="1139" t="s">
        <v>1288</v>
      </c>
      <c r="J6" s="1139" t="s">
        <v>1288</v>
      </c>
      <c r="K6" s="1139" t="s">
        <v>1288</v>
      </c>
      <c r="L6" s="1023" t="s">
        <v>1287</v>
      </c>
      <c r="M6" s="1022" t="s">
        <v>1287</v>
      </c>
      <c r="N6" s="1140" t="s">
        <v>1287</v>
      </c>
      <c r="O6" s="1139" t="s">
        <v>383</v>
      </c>
      <c r="P6" s="1139" t="s">
        <v>383</v>
      </c>
      <c r="Q6" s="938" t="s">
        <v>383</v>
      </c>
      <c r="S6" s="580" t="s">
        <v>1266</v>
      </c>
      <c r="V6" s="1261"/>
      <c r="Y6" s="1072"/>
    </row>
    <row r="7" spans="2:25" x14ac:dyDescent="0.2">
      <c r="B7" s="1019"/>
      <c r="C7" s="1017"/>
      <c r="D7" s="1017" t="s">
        <v>1286</v>
      </c>
      <c r="E7" s="1136"/>
      <c r="F7" s="1074"/>
      <c r="G7" s="1078"/>
      <c r="H7" s="1078"/>
      <c r="I7" s="1136"/>
      <c r="J7" s="1136" t="s">
        <v>1285</v>
      </c>
      <c r="K7" s="1136" t="s">
        <v>474</v>
      </c>
      <c r="L7" s="1137" t="s">
        <v>1285</v>
      </c>
      <c r="M7" s="1136" t="s">
        <v>474</v>
      </c>
      <c r="N7" s="1135" t="s">
        <v>1284</v>
      </c>
      <c r="O7" s="941" t="s">
        <v>1285</v>
      </c>
      <c r="P7" s="941" t="s">
        <v>474</v>
      </c>
      <c r="Q7" s="935" t="s">
        <v>1284</v>
      </c>
      <c r="S7" s="428" t="s">
        <v>1264</v>
      </c>
      <c r="U7" s="1680"/>
      <c r="V7" s="1302"/>
      <c r="W7" s="1364"/>
      <c r="Y7" s="1072"/>
    </row>
    <row r="8" spans="2:25" x14ac:dyDescent="0.2">
      <c r="B8" s="1138" t="s">
        <v>387</v>
      </c>
      <c r="C8" s="1078">
        <v>220</v>
      </c>
      <c r="D8" s="1338">
        <v>17.52</v>
      </c>
      <c r="E8" s="1136"/>
      <c r="F8" s="1074"/>
      <c r="G8" s="1078"/>
      <c r="H8" s="1078"/>
      <c r="I8" s="1136"/>
      <c r="J8" s="1136"/>
      <c r="K8" s="1136"/>
      <c r="L8" s="1137"/>
      <c r="M8" s="1136"/>
      <c r="N8" s="1135"/>
      <c r="O8" s="941"/>
      <c r="P8" s="941"/>
      <c r="Q8" s="935"/>
      <c r="S8" s="1120" t="s">
        <v>1262</v>
      </c>
      <c r="V8" s="1302"/>
      <c r="Y8" s="1072"/>
    </row>
    <row r="9" spans="2:25" x14ac:dyDescent="0.2">
      <c r="B9" s="1074" t="s">
        <v>390</v>
      </c>
      <c r="C9" s="1078">
        <v>220</v>
      </c>
      <c r="D9" s="1338">
        <v>17.52</v>
      </c>
      <c r="E9" s="1087"/>
      <c r="F9" s="1134" t="s">
        <v>1084</v>
      </c>
      <c r="G9" s="1021">
        <v>220</v>
      </c>
      <c r="H9" s="1133">
        <v>1</v>
      </c>
      <c r="I9" s="1132">
        <f>+D9</f>
        <v>17.52</v>
      </c>
      <c r="J9" s="1132">
        <f>+I9*C$2</f>
        <v>17.120543999999999</v>
      </c>
      <c r="K9" s="1132">
        <f>+I9*C$3</f>
        <v>17.120543999999999</v>
      </c>
      <c r="L9" s="1131">
        <f>+ROUND(J9*H9,2)</f>
        <v>17.12</v>
      </c>
      <c r="M9" s="1130">
        <f>+ROUND(K9*H9,2)</f>
        <v>17.12</v>
      </c>
      <c r="N9" s="1129">
        <f>+ROUND((L9*3+M9*($G$3-3))/$G$3,2)</f>
        <v>17.12</v>
      </c>
      <c r="O9" s="1128">
        <f>+ROUND((J9+$H$1)*H9,2)</f>
        <v>27.47</v>
      </c>
      <c r="P9" s="1128">
        <f>+ROUND((K9+$H$2)*H9,2)</f>
        <v>27.47</v>
      </c>
      <c r="Q9" s="1127">
        <f>+ROUND((O9*3+P9*($G$3-3))/$G$3,2)</f>
        <v>27.47</v>
      </c>
      <c r="R9" s="1047"/>
      <c r="T9" s="1044" t="s">
        <v>1261</v>
      </c>
      <c r="U9" s="1118"/>
      <c r="V9" s="1119"/>
      <c r="W9" s="1044" t="s">
        <v>1260</v>
      </c>
      <c r="X9" s="1118"/>
      <c r="Y9" s="1117"/>
    </row>
    <row r="10" spans="2:25" x14ac:dyDescent="0.2">
      <c r="B10" s="1074" t="s">
        <v>1230</v>
      </c>
      <c r="C10" s="1078">
        <v>220</v>
      </c>
      <c r="D10" s="1338">
        <v>17.52</v>
      </c>
      <c r="E10" s="1087"/>
      <c r="F10" s="1074" t="s">
        <v>1113</v>
      </c>
      <c r="G10" s="1078">
        <v>220</v>
      </c>
      <c r="H10" s="1076">
        <v>1</v>
      </c>
      <c r="I10" s="1054">
        <f>+D10</f>
        <v>17.52</v>
      </c>
      <c r="J10" s="1054">
        <f>+I10*C$2</f>
        <v>17.120543999999999</v>
      </c>
      <c r="K10" s="1054">
        <f>+I10*C$3</f>
        <v>17.120543999999999</v>
      </c>
      <c r="L10" s="1112">
        <f>+ROUND(J10*H10,2)</f>
        <v>17.12</v>
      </c>
      <c r="M10" s="1052">
        <f>+ROUND(K10*H10,2)</f>
        <v>17.12</v>
      </c>
      <c r="N10" s="1051">
        <f>+ROUND((L10*3+M10*($G$3-3))/$G$3,2)</f>
        <v>17.12</v>
      </c>
      <c r="O10" s="1049">
        <f>+ROUND((J10+$H$1)*H10,2)</f>
        <v>27.47</v>
      </c>
      <c r="P10" s="1049">
        <f>+ROUND((K10+$H$2)*H10,2)</f>
        <v>27.47</v>
      </c>
      <c r="Q10" s="1048">
        <f>+ROUND((O10*3+P10*($G$3-3))/$G$3,2)</f>
        <v>27.47</v>
      </c>
      <c r="R10" s="1047"/>
      <c r="S10" s="1043" t="s">
        <v>1239</v>
      </c>
      <c r="T10" s="1116" t="s">
        <v>1259</v>
      </c>
      <c r="U10" s="1043" t="s">
        <v>1258</v>
      </c>
      <c r="V10" s="1084" t="s">
        <v>1257</v>
      </c>
      <c r="W10" s="1116" t="s">
        <v>1259</v>
      </c>
      <c r="X10" s="1043" t="s">
        <v>1258</v>
      </c>
      <c r="Y10" s="1084" t="s">
        <v>1257</v>
      </c>
    </row>
    <row r="11" spans="2:25" x14ac:dyDescent="0.2">
      <c r="B11" s="1074" t="s">
        <v>1200</v>
      </c>
      <c r="C11" s="1078">
        <v>220</v>
      </c>
      <c r="D11" s="1338">
        <v>17.52</v>
      </c>
      <c r="E11" s="1087"/>
      <c r="F11" s="1074" t="s">
        <v>1224</v>
      </c>
      <c r="G11" s="1078">
        <v>220</v>
      </c>
      <c r="H11" s="1076">
        <v>1</v>
      </c>
      <c r="I11" s="1054">
        <f>+D11</f>
        <v>17.52</v>
      </c>
      <c r="J11" s="1054">
        <f>+I11*C$2</f>
        <v>17.120543999999999</v>
      </c>
      <c r="K11" s="1054">
        <f>+I11*C$3</f>
        <v>17.120543999999999</v>
      </c>
      <c r="L11" s="1112">
        <f>+ROUND(J11*H11,2)</f>
        <v>17.12</v>
      </c>
      <c r="M11" s="1052">
        <f>+ROUND(K11*H11,2)</f>
        <v>17.12</v>
      </c>
      <c r="N11" s="1051">
        <f>+ROUND((L11*3+M11*($G$3-3))/$G$3,2)</f>
        <v>17.12</v>
      </c>
      <c r="O11" s="1049">
        <f>+ROUND((J11+$H$1)*H11,2)</f>
        <v>27.47</v>
      </c>
      <c r="P11" s="1049">
        <f>+ROUND((K11+$H$2)*H11,2)</f>
        <v>27.47</v>
      </c>
      <c r="Q11" s="1048">
        <f>+ROUND((O11*3+P11*($G$3-3))/$G$3,2)</f>
        <v>27.47</v>
      </c>
      <c r="R11" s="1047"/>
      <c r="S11" s="583">
        <v>1</v>
      </c>
      <c r="T11" s="1103">
        <v>1</v>
      </c>
      <c r="U11" s="1102">
        <v>1.0219</v>
      </c>
      <c r="V11" s="1101">
        <v>1.0277000000000001</v>
      </c>
      <c r="W11" s="1115">
        <v>1</v>
      </c>
      <c r="X11" s="1114">
        <v>1.0212000000000001</v>
      </c>
      <c r="Y11" s="1113">
        <v>1.0261</v>
      </c>
    </row>
    <row r="12" spans="2:25" x14ac:dyDescent="0.2">
      <c r="B12" s="1079" t="s">
        <v>391</v>
      </c>
      <c r="C12" s="1077">
        <v>220</v>
      </c>
      <c r="D12" s="1338">
        <v>17.52</v>
      </c>
      <c r="N12" s="953"/>
      <c r="R12" s="1047"/>
      <c r="S12" s="583">
        <v>2</v>
      </c>
      <c r="T12" s="1103">
        <v>1.0009999999999999</v>
      </c>
      <c r="U12" s="1102">
        <v>1.0239</v>
      </c>
      <c r="V12" s="1101">
        <v>1.0303</v>
      </c>
      <c r="W12" s="442">
        <v>1.0006999999999999</v>
      </c>
      <c r="X12" s="1092">
        <v>1.0214000000000001</v>
      </c>
      <c r="Y12" s="1099">
        <v>1.0262</v>
      </c>
    </row>
    <row r="13" spans="2:25" x14ac:dyDescent="0.2">
      <c r="B13" s="1074" t="s">
        <v>394</v>
      </c>
      <c r="C13" s="1078">
        <v>220</v>
      </c>
      <c r="D13" s="1338">
        <v>17.52</v>
      </c>
      <c r="E13" s="1087"/>
      <c r="F13" s="1074" t="s">
        <v>1117</v>
      </c>
      <c r="G13" s="1078">
        <v>220</v>
      </c>
      <c r="H13" s="1076">
        <v>1</v>
      </c>
      <c r="I13" s="1054">
        <f>+D13</f>
        <v>17.52</v>
      </c>
      <c r="J13" s="1054">
        <f t="shared" ref="J13:J46" si="0">+I13*C$2</f>
        <v>17.120543999999999</v>
      </c>
      <c r="K13" s="1054">
        <f t="shared" ref="K13:K46" si="1">+I13*C$3</f>
        <v>17.120543999999999</v>
      </c>
      <c r="L13" s="1112">
        <f t="shared" ref="L13:L46" si="2">+ROUND(J13*H13,2)</f>
        <v>17.12</v>
      </c>
      <c r="M13" s="1052">
        <f t="shared" ref="M13:M46" si="3">+ROUND(K13*H13,2)</f>
        <v>17.12</v>
      </c>
      <c r="N13" s="1051">
        <f t="shared" ref="N13:N46" si="4">+ROUND((L13*3+M13*($G$3-3))/$G$3,2)</f>
        <v>17.12</v>
      </c>
      <c r="O13" s="1049">
        <f t="shared" ref="O13:O46" si="5">+ROUND((J13+$H$1)*H13,2)</f>
        <v>27.47</v>
      </c>
      <c r="P13" s="1049">
        <f t="shared" ref="P13:P46" si="6">+ROUND((K13+$H$2)*H13,2)</f>
        <v>27.47</v>
      </c>
      <c r="Q13" s="1048">
        <f t="shared" ref="Q13:Q44" si="7">+ROUND((O13*3+P13*($G$3-3))/$G$3,2)</f>
        <v>27.47</v>
      </c>
      <c r="R13" s="1047"/>
      <c r="S13" s="583">
        <v>3</v>
      </c>
      <c r="T13" s="1103">
        <v>1.0041</v>
      </c>
      <c r="U13" s="1102">
        <v>1.0181</v>
      </c>
      <c r="V13" s="1101">
        <v>1.0230999999999999</v>
      </c>
      <c r="W13" s="1100">
        <v>1.0029999999999999</v>
      </c>
      <c r="X13" s="1092">
        <v>1.0145</v>
      </c>
      <c r="Y13" s="1099">
        <v>1.0186999999999999</v>
      </c>
    </row>
    <row r="14" spans="2:25" x14ac:dyDescent="0.2">
      <c r="B14" s="1074" t="s">
        <v>394</v>
      </c>
      <c r="C14" s="1078">
        <v>60</v>
      </c>
      <c r="D14" s="1338">
        <v>17.52</v>
      </c>
      <c r="E14" s="1087"/>
      <c r="F14" s="1074" t="s">
        <v>1265</v>
      </c>
      <c r="G14" s="1078">
        <v>220</v>
      </c>
      <c r="H14" s="1076">
        <v>1</v>
      </c>
      <c r="I14" s="1054">
        <f>+D16</f>
        <v>17.52</v>
      </c>
      <c r="J14" s="1054">
        <f t="shared" si="0"/>
        <v>17.120543999999999</v>
      </c>
      <c r="K14" s="1054">
        <f t="shared" si="1"/>
        <v>17.120543999999999</v>
      </c>
      <c r="L14" s="1112">
        <f t="shared" si="2"/>
        <v>17.12</v>
      </c>
      <c r="M14" s="1052">
        <f t="shared" si="3"/>
        <v>17.12</v>
      </c>
      <c r="N14" s="1051">
        <f t="shared" si="4"/>
        <v>17.12</v>
      </c>
      <c r="O14" s="1049">
        <f t="shared" si="5"/>
        <v>27.47</v>
      </c>
      <c r="P14" s="1049">
        <f t="shared" si="6"/>
        <v>27.47</v>
      </c>
      <c r="Q14" s="1048">
        <f t="shared" si="7"/>
        <v>27.47</v>
      </c>
      <c r="R14" s="1047"/>
      <c r="S14" s="583">
        <v>4</v>
      </c>
      <c r="T14" s="1103">
        <v>1</v>
      </c>
      <c r="U14" s="1102">
        <v>1.012</v>
      </c>
      <c r="V14" s="1101">
        <v>1.0163</v>
      </c>
      <c r="W14" s="1100">
        <v>1</v>
      </c>
      <c r="X14" s="1092">
        <v>1.008</v>
      </c>
      <c r="Y14" s="1099">
        <v>1.0107999999999999</v>
      </c>
    </row>
    <row r="15" spans="2:25" x14ac:dyDescent="0.2">
      <c r="B15" s="1079" t="s">
        <v>1166</v>
      </c>
      <c r="C15" s="1077">
        <v>220</v>
      </c>
      <c r="D15" s="1338">
        <v>17.52</v>
      </c>
      <c r="E15" s="1087"/>
      <c r="F15" s="1074" t="s">
        <v>625</v>
      </c>
      <c r="G15" s="1078">
        <v>220</v>
      </c>
      <c r="H15" s="1076">
        <v>1</v>
      </c>
      <c r="I15" s="1054">
        <f>+D17</f>
        <v>17.52</v>
      </c>
      <c r="J15" s="1054">
        <f t="shared" si="0"/>
        <v>17.120543999999999</v>
      </c>
      <c r="K15" s="1054">
        <f t="shared" si="1"/>
        <v>17.120543999999999</v>
      </c>
      <c r="L15" s="1112">
        <f t="shared" si="2"/>
        <v>17.12</v>
      </c>
      <c r="M15" s="1052">
        <f t="shared" si="3"/>
        <v>17.12</v>
      </c>
      <c r="N15" s="1051">
        <f t="shared" si="4"/>
        <v>17.12</v>
      </c>
      <c r="O15" s="1049">
        <f t="shared" si="5"/>
        <v>27.47</v>
      </c>
      <c r="P15" s="1049">
        <f t="shared" si="6"/>
        <v>27.47</v>
      </c>
      <c r="Q15" s="1048">
        <f t="shared" si="7"/>
        <v>27.47</v>
      </c>
      <c r="R15" s="1047"/>
      <c r="S15" s="583">
        <v>5</v>
      </c>
      <c r="T15" s="1103">
        <v>1.0014000000000001</v>
      </c>
      <c r="U15" s="1102">
        <v>1.0185</v>
      </c>
      <c r="V15" s="1101">
        <v>1.0247999999999999</v>
      </c>
      <c r="W15" s="1100">
        <v>1.0013000000000001</v>
      </c>
      <c r="X15" s="1092">
        <v>1.0164</v>
      </c>
      <c r="Y15" s="1099">
        <v>1.0224</v>
      </c>
    </row>
    <row r="16" spans="2:25" x14ac:dyDescent="0.2">
      <c r="B16" s="1074" t="s">
        <v>1153</v>
      </c>
      <c r="C16" s="1078">
        <v>220</v>
      </c>
      <c r="D16" s="1338">
        <v>17.52</v>
      </c>
      <c r="E16" s="1087"/>
      <c r="F16" s="1074" t="s">
        <v>1197</v>
      </c>
      <c r="G16" s="1078">
        <v>220</v>
      </c>
      <c r="H16" s="1076">
        <v>1</v>
      </c>
      <c r="I16" s="1054">
        <f>+D19</f>
        <v>17.52</v>
      </c>
      <c r="J16" s="1054">
        <f t="shared" si="0"/>
        <v>17.120543999999999</v>
      </c>
      <c r="K16" s="1054">
        <f t="shared" si="1"/>
        <v>17.120543999999999</v>
      </c>
      <c r="L16" s="1112">
        <f t="shared" si="2"/>
        <v>17.12</v>
      </c>
      <c r="M16" s="1052">
        <f t="shared" si="3"/>
        <v>17.12</v>
      </c>
      <c r="N16" s="1051">
        <f t="shared" si="4"/>
        <v>17.12</v>
      </c>
      <c r="O16" s="1049">
        <f t="shared" si="5"/>
        <v>27.47</v>
      </c>
      <c r="P16" s="1049">
        <f t="shared" si="6"/>
        <v>27.47</v>
      </c>
      <c r="Q16" s="1048">
        <f t="shared" si="7"/>
        <v>27.47</v>
      </c>
      <c r="R16" s="1047"/>
      <c r="S16" s="583">
        <v>6</v>
      </c>
      <c r="T16" s="1103">
        <v>1.0011000000000001</v>
      </c>
      <c r="U16" s="1102">
        <v>1.0147999999999999</v>
      </c>
      <c r="V16" s="1101">
        <v>1.0224</v>
      </c>
      <c r="W16" s="1100">
        <v>1.0009999999999999</v>
      </c>
      <c r="X16" s="1092">
        <v>1.0128999999999999</v>
      </c>
      <c r="Y16" s="1099">
        <v>1.0196000000000001</v>
      </c>
    </row>
    <row r="17" spans="2:25" x14ac:dyDescent="0.2">
      <c r="B17" s="1074" t="s">
        <v>393</v>
      </c>
      <c r="C17" s="1078">
        <v>220</v>
      </c>
      <c r="D17" s="1338">
        <v>17.52</v>
      </c>
      <c r="E17" s="1087"/>
      <c r="F17" s="1074" t="s">
        <v>1151</v>
      </c>
      <c r="G17" s="1078">
        <v>220</v>
      </c>
      <c r="H17" s="1076">
        <v>1</v>
      </c>
      <c r="I17" s="1054">
        <f>++D22</f>
        <v>17.52</v>
      </c>
      <c r="J17" s="1054">
        <f t="shared" si="0"/>
        <v>17.120543999999999</v>
      </c>
      <c r="K17" s="1054">
        <f t="shared" si="1"/>
        <v>17.120543999999999</v>
      </c>
      <c r="L17" s="1112">
        <f t="shared" si="2"/>
        <v>17.12</v>
      </c>
      <c r="M17" s="1052">
        <f t="shared" si="3"/>
        <v>17.12</v>
      </c>
      <c r="N17" s="1051">
        <f t="shared" si="4"/>
        <v>17.12</v>
      </c>
      <c r="O17" s="1049">
        <f t="shared" si="5"/>
        <v>27.47</v>
      </c>
      <c r="P17" s="1049">
        <f t="shared" si="6"/>
        <v>27.47</v>
      </c>
      <c r="Q17" s="1048">
        <f t="shared" si="7"/>
        <v>27.47</v>
      </c>
      <c r="R17" s="1047"/>
      <c r="S17" s="583">
        <v>7</v>
      </c>
      <c r="T17" s="1111">
        <v>1.0016</v>
      </c>
      <c r="U17" s="1108">
        <v>1.0195000000000001</v>
      </c>
      <c r="V17" s="1110">
        <v>1.0266</v>
      </c>
      <c r="W17" s="1109">
        <v>1.0017</v>
      </c>
      <c r="X17" s="1108">
        <v>1.0197000000000001</v>
      </c>
      <c r="Y17" s="1107">
        <v>1.0269999999999999</v>
      </c>
    </row>
    <row r="18" spans="2:25" x14ac:dyDescent="0.2">
      <c r="B18" s="1074" t="s">
        <v>393</v>
      </c>
      <c r="C18" s="1078">
        <v>138</v>
      </c>
      <c r="D18" s="1338">
        <v>17.52</v>
      </c>
      <c r="E18" s="1087"/>
      <c r="F18" s="1079" t="s">
        <v>1283</v>
      </c>
      <c r="G18" s="1077">
        <v>220</v>
      </c>
      <c r="H18" s="1076">
        <v>1</v>
      </c>
      <c r="I18" s="1054">
        <f>++D23</f>
        <v>17.52</v>
      </c>
      <c r="J18" s="1054">
        <f t="shared" si="0"/>
        <v>17.120543999999999</v>
      </c>
      <c r="K18" s="1054">
        <f t="shared" si="1"/>
        <v>17.120543999999999</v>
      </c>
      <c r="L18" s="1112">
        <f t="shared" si="2"/>
        <v>17.12</v>
      </c>
      <c r="M18" s="1052">
        <f t="shared" si="3"/>
        <v>17.12</v>
      </c>
      <c r="N18" s="1051">
        <f t="shared" si="4"/>
        <v>17.12</v>
      </c>
      <c r="O18" s="1049">
        <f t="shared" si="5"/>
        <v>27.47</v>
      </c>
      <c r="P18" s="1049">
        <f t="shared" si="6"/>
        <v>27.47</v>
      </c>
      <c r="Q18" s="1048">
        <f t="shared" si="7"/>
        <v>27.47</v>
      </c>
      <c r="R18" s="1047"/>
      <c r="S18" s="583">
        <v>8</v>
      </c>
      <c r="T18" s="1103">
        <v>1</v>
      </c>
      <c r="U18" s="1102">
        <v>1.0315000000000001</v>
      </c>
      <c r="V18" s="1101">
        <v>1.0358000000000001</v>
      </c>
      <c r="W18" s="1100">
        <v>1</v>
      </c>
      <c r="X18" s="1092">
        <v>1.0313000000000001</v>
      </c>
      <c r="Y18" s="1099">
        <v>1.0345</v>
      </c>
    </row>
    <row r="19" spans="2:25" x14ac:dyDescent="0.2">
      <c r="B19" s="1074" t="s">
        <v>1282</v>
      </c>
      <c r="C19" s="1078">
        <v>220</v>
      </c>
      <c r="D19" s="1338">
        <v>17.52</v>
      </c>
      <c r="E19" s="1301"/>
      <c r="F19" s="1079" t="s">
        <v>592</v>
      </c>
      <c r="G19" s="1077">
        <v>220</v>
      </c>
      <c r="H19" s="1076">
        <v>1</v>
      </c>
      <c r="I19" s="952">
        <f>+D24</f>
        <v>17.52</v>
      </c>
      <c r="J19" s="1054">
        <f t="shared" si="0"/>
        <v>17.120543999999999</v>
      </c>
      <c r="K19" s="1054">
        <f t="shared" si="1"/>
        <v>17.120543999999999</v>
      </c>
      <c r="L19" s="1112">
        <f t="shared" si="2"/>
        <v>17.12</v>
      </c>
      <c r="M19" s="1052">
        <f t="shared" si="3"/>
        <v>17.12</v>
      </c>
      <c r="N19" s="1051">
        <f t="shared" si="4"/>
        <v>17.12</v>
      </c>
      <c r="O19" s="1049">
        <f t="shared" si="5"/>
        <v>27.47</v>
      </c>
      <c r="P19" s="1049">
        <f t="shared" si="6"/>
        <v>27.47</v>
      </c>
      <c r="Q19" s="1048">
        <f t="shared" si="7"/>
        <v>27.47</v>
      </c>
      <c r="R19" s="1047"/>
      <c r="S19" s="583">
        <v>9</v>
      </c>
      <c r="T19" s="1103">
        <v>1.0028999999999999</v>
      </c>
      <c r="U19" s="1102">
        <v>1.0265</v>
      </c>
      <c r="V19" s="1101">
        <v>1.0327</v>
      </c>
      <c r="W19" s="1100">
        <v>1.0026999999999999</v>
      </c>
      <c r="X19" s="1092">
        <v>1.0235000000000001</v>
      </c>
      <c r="Y19" s="1099">
        <v>1.0291999999999999</v>
      </c>
    </row>
    <row r="20" spans="2:25" x14ac:dyDescent="0.2">
      <c r="B20" s="1074" t="s">
        <v>1282</v>
      </c>
      <c r="C20" s="1078">
        <v>138</v>
      </c>
      <c r="D20" s="1338">
        <v>17.52</v>
      </c>
      <c r="E20" s="1087"/>
      <c r="F20" s="1074" t="s">
        <v>1281</v>
      </c>
      <c r="G20" s="1078">
        <v>220</v>
      </c>
      <c r="H20" s="1076">
        <v>1</v>
      </c>
      <c r="I20" s="1054">
        <f>+D25</f>
        <v>17.52</v>
      </c>
      <c r="J20" s="1054">
        <f t="shared" si="0"/>
        <v>17.120543999999999</v>
      </c>
      <c r="K20" s="1054">
        <f t="shared" si="1"/>
        <v>17.120543999999999</v>
      </c>
      <c r="L20" s="1112">
        <f t="shared" si="2"/>
        <v>17.12</v>
      </c>
      <c r="M20" s="1052">
        <f t="shared" si="3"/>
        <v>17.12</v>
      </c>
      <c r="N20" s="1051">
        <f t="shared" si="4"/>
        <v>17.12</v>
      </c>
      <c r="O20" s="1049">
        <f t="shared" si="5"/>
        <v>27.47</v>
      </c>
      <c r="P20" s="1049">
        <f t="shared" si="6"/>
        <v>27.47</v>
      </c>
      <c r="Q20" s="1048">
        <f t="shared" si="7"/>
        <v>27.47</v>
      </c>
      <c r="R20" s="1047"/>
      <c r="S20" s="583">
        <v>10</v>
      </c>
      <c r="T20" s="1103">
        <v>1.0022</v>
      </c>
      <c r="U20" s="1102">
        <v>1.0094000000000001</v>
      </c>
      <c r="V20" s="1101">
        <v>1.0139</v>
      </c>
      <c r="W20" s="1100">
        <v>1.0015000000000001</v>
      </c>
      <c r="X20" s="1092">
        <v>1.0076000000000001</v>
      </c>
      <c r="Y20" s="1099">
        <v>1.0126999999999999</v>
      </c>
    </row>
    <row r="21" spans="2:25" x14ac:dyDescent="0.2">
      <c r="B21" s="1074" t="s">
        <v>418</v>
      </c>
      <c r="C21" s="1078">
        <v>138</v>
      </c>
      <c r="D21" s="1338">
        <v>17.52</v>
      </c>
      <c r="E21" s="1087"/>
      <c r="F21" s="1079" t="s">
        <v>1280</v>
      </c>
      <c r="G21" s="1077">
        <v>220</v>
      </c>
      <c r="H21" s="1076">
        <v>1</v>
      </c>
      <c r="I21" s="1054">
        <f>+D26</f>
        <v>17.52</v>
      </c>
      <c r="J21" s="1054">
        <f t="shared" si="0"/>
        <v>17.120543999999999</v>
      </c>
      <c r="K21" s="1054">
        <f t="shared" si="1"/>
        <v>17.120543999999999</v>
      </c>
      <c r="L21" s="1112">
        <f t="shared" si="2"/>
        <v>17.12</v>
      </c>
      <c r="M21" s="1052">
        <f t="shared" si="3"/>
        <v>17.12</v>
      </c>
      <c r="N21" s="1051">
        <f t="shared" si="4"/>
        <v>17.12</v>
      </c>
      <c r="O21" s="1049">
        <f t="shared" si="5"/>
        <v>27.47</v>
      </c>
      <c r="P21" s="1049">
        <f t="shared" si="6"/>
        <v>27.47</v>
      </c>
      <c r="Q21" s="1048">
        <f t="shared" si="7"/>
        <v>27.47</v>
      </c>
      <c r="R21" s="1047"/>
      <c r="S21" s="583">
        <v>11</v>
      </c>
      <c r="T21" s="1103">
        <v>1</v>
      </c>
      <c r="U21" s="1102">
        <v>1.0239</v>
      </c>
      <c r="V21" s="1101">
        <v>1.0266999999999999</v>
      </c>
      <c r="W21" s="1100">
        <v>1</v>
      </c>
      <c r="X21" s="1092">
        <v>1.0147999999999999</v>
      </c>
      <c r="Y21" s="1099">
        <v>1.0165999999999999</v>
      </c>
    </row>
    <row r="22" spans="2:25" x14ac:dyDescent="0.2">
      <c r="B22" s="1074" t="s">
        <v>408</v>
      </c>
      <c r="C22" s="1078">
        <v>220</v>
      </c>
      <c r="D22" s="1338">
        <v>17.52</v>
      </c>
      <c r="E22" s="1087"/>
      <c r="F22" s="1079" t="s">
        <v>722</v>
      </c>
      <c r="G22" s="1077">
        <v>220</v>
      </c>
      <c r="H22" s="1076">
        <v>1</v>
      </c>
      <c r="I22" s="1054">
        <f>+D27</f>
        <v>17.52</v>
      </c>
      <c r="J22" s="1054">
        <f t="shared" si="0"/>
        <v>17.120543999999999</v>
      </c>
      <c r="K22" s="1054">
        <f t="shared" si="1"/>
        <v>17.120543999999999</v>
      </c>
      <c r="L22" s="1112">
        <f t="shared" si="2"/>
        <v>17.12</v>
      </c>
      <c r="M22" s="1052">
        <f t="shared" si="3"/>
        <v>17.12</v>
      </c>
      <c r="N22" s="1051">
        <f t="shared" si="4"/>
        <v>17.12</v>
      </c>
      <c r="O22" s="1049">
        <f t="shared" si="5"/>
        <v>27.47</v>
      </c>
      <c r="P22" s="1049">
        <f t="shared" si="6"/>
        <v>27.47</v>
      </c>
      <c r="Q22" s="1048">
        <f t="shared" si="7"/>
        <v>27.47</v>
      </c>
      <c r="R22" s="1047"/>
      <c r="S22" s="583">
        <v>12</v>
      </c>
      <c r="T22" s="1103">
        <v>1</v>
      </c>
      <c r="U22" s="1102">
        <v>1.0004999999999999</v>
      </c>
      <c r="V22" s="1101">
        <v>1.004</v>
      </c>
      <c r="W22" s="1100">
        <v>1</v>
      </c>
      <c r="X22" s="1092">
        <v>1.0002</v>
      </c>
      <c r="Y22" s="1099">
        <v>1.0043</v>
      </c>
    </row>
    <row r="23" spans="2:25" x14ac:dyDescent="0.2">
      <c r="B23" s="1074" t="s">
        <v>1279</v>
      </c>
      <c r="C23" s="1078">
        <v>220</v>
      </c>
      <c r="D23" s="1338">
        <v>17.52</v>
      </c>
      <c r="E23" s="1087"/>
      <c r="F23" s="1079" t="s">
        <v>1278</v>
      </c>
      <c r="G23" s="1077">
        <v>220</v>
      </c>
      <c r="H23" s="1076">
        <v>1</v>
      </c>
      <c r="I23" s="1054">
        <f>+D60</f>
        <v>17.52</v>
      </c>
      <c r="J23" s="1054">
        <f t="shared" si="0"/>
        <v>17.120543999999999</v>
      </c>
      <c r="K23" s="1054">
        <f t="shared" si="1"/>
        <v>17.120543999999999</v>
      </c>
      <c r="L23" s="1112">
        <f t="shared" si="2"/>
        <v>17.12</v>
      </c>
      <c r="M23" s="1052">
        <f t="shared" si="3"/>
        <v>17.12</v>
      </c>
      <c r="N23" s="1051">
        <f t="shared" si="4"/>
        <v>17.12</v>
      </c>
      <c r="O23" s="1049">
        <f t="shared" si="5"/>
        <v>27.47</v>
      </c>
      <c r="P23" s="1049">
        <f t="shared" si="6"/>
        <v>27.47</v>
      </c>
      <c r="Q23" s="1048">
        <f t="shared" si="7"/>
        <v>27.47</v>
      </c>
      <c r="R23" s="1047"/>
      <c r="S23" s="583">
        <v>13</v>
      </c>
      <c r="T23" s="1103">
        <v>1</v>
      </c>
      <c r="U23" s="1102">
        <v>1.0168999999999999</v>
      </c>
      <c r="V23" s="1101">
        <v>1.0275000000000001</v>
      </c>
      <c r="W23" s="1100">
        <v>1</v>
      </c>
      <c r="X23" s="1092">
        <v>1.0103</v>
      </c>
      <c r="Y23" s="1099">
        <v>1.0179</v>
      </c>
    </row>
    <row r="24" spans="2:25" x14ac:dyDescent="0.2">
      <c r="B24" s="1074" t="s">
        <v>1277</v>
      </c>
      <c r="C24" s="1078">
        <v>220</v>
      </c>
      <c r="D24" s="1338">
        <v>17.52</v>
      </c>
      <c r="E24" s="1087"/>
      <c r="F24" s="1074" t="s">
        <v>706</v>
      </c>
      <c r="G24" s="1078">
        <v>220</v>
      </c>
      <c r="H24" s="1076">
        <v>1</v>
      </c>
      <c r="I24" s="1054">
        <f t="shared" ref="I24:I32" si="8">+D28</f>
        <v>17.52</v>
      </c>
      <c r="J24" s="1054">
        <f t="shared" si="0"/>
        <v>17.120543999999999</v>
      </c>
      <c r="K24" s="1054">
        <f t="shared" si="1"/>
        <v>17.120543999999999</v>
      </c>
      <c r="L24" s="1112">
        <f t="shared" si="2"/>
        <v>17.12</v>
      </c>
      <c r="M24" s="1052">
        <f t="shared" si="3"/>
        <v>17.12</v>
      </c>
      <c r="N24" s="1051">
        <f t="shared" si="4"/>
        <v>17.12</v>
      </c>
      <c r="O24" s="1049">
        <f t="shared" si="5"/>
        <v>27.47</v>
      </c>
      <c r="P24" s="1049">
        <f t="shared" si="6"/>
        <v>27.47</v>
      </c>
      <c r="Q24" s="1048">
        <f t="shared" si="7"/>
        <v>27.47</v>
      </c>
      <c r="R24" s="1047"/>
      <c r="S24" s="1045">
        <v>14</v>
      </c>
      <c r="T24" s="1098">
        <v>1</v>
      </c>
      <c r="U24" s="1097">
        <v>1.0068999999999999</v>
      </c>
      <c r="V24" s="1096">
        <v>1.0147999999999999</v>
      </c>
      <c r="W24" s="1095">
        <v>1</v>
      </c>
      <c r="X24" s="1094">
        <v>1.0059</v>
      </c>
      <c r="Y24" s="1093">
        <v>1.0121</v>
      </c>
    </row>
    <row r="25" spans="2:25" x14ac:dyDescent="0.2">
      <c r="B25" s="1074" t="s">
        <v>1078</v>
      </c>
      <c r="C25" s="1078">
        <v>220</v>
      </c>
      <c r="D25" s="1338">
        <v>17.52</v>
      </c>
      <c r="E25" s="1087"/>
      <c r="F25" s="1074" t="s">
        <v>1098</v>
      </c>
      <c r="G25" s="1078">
        <v>220</v>
      </c>
      <c r="H25" s="1076">
        <v>1</v>
      </c>
      <c r="I25" s="1054">
        <f t="shared" si="8"/>
        <v>17.52</v>
      </c>
      <c r="J25" s="1054">
        <f t="shared" si="0"/>
        <v>17.120543999999999</v>
      </c>
      <c r="K25" s="1054">
        <f t="shared" si="1"/>
        <v>17.120543999999999</v>
      </c>
      <c r="L25" s="1112">
        <f t="shared" si="2"/>
        <v>17.12</v>
      </c>
      <c r="M25" s="1052">
        <f t="shared" si="3"/>
        <v>17.12</v>
      </c>
      <c r="N25" s="1051">
        <f t="shared" si="4"/>
        <v>17.12</v>
      </c>
      <c r="O25" s="1049">
        <f t="shared" si="5"/>
        <v>27.47</v>
      </c>
      <c r="P25" s="1049">
        <f t="shared" si="6"/>
        <v>27.47</v>
      </c>
      <c r="Q25" s="1048">
        <f t="shared" si="7"/>
        <v>27.47</v>
      </c>
      <c r="R25" s="1047"/>
      <c r="S25" s="440"/>
      <c r="T25" s="440"/>
      <c r="U25" s="1092"/>
      <c r="V25" s="444"/>
      <c r="Y25" s="1072"/>
    </row>
    <row r="26" spans="2:25" x14ac:dyDescent="0.2">
      <c r="B26" s="1074" t="s">
        <v>416</v>
      </c>
      <c r="C26" s="1078">
        <v>220</v>
      </c>
      <c r="D26" s="1338">
        <v>17.52</v>
      </c>
      <c r="E26" s="1087">
        <f>+N26/L26</f>
        <v>1</v>
      </c>
      <c r="F26" s="1074" t="s">
        <v>1095</v>
      </c>
      <c r="G26" s="1078">
        <v>220</v>
      </c>
      <c r="H26" s="1076">
        <v>1</v>
      </c>
      <c r="I26" s="1054">
        <f t="shared" si="8"/>
        <v>17.52</v>
      </c>
      <c r="J26" s="1054">
        <f t="shared" si="0"/>
        <v>17.120543999999999</v>
      </c>
      <c r="K26" s="1054">
        <f t="shared" si="1"/>
        <v>17.120543999999999</v>
      </c>
      <c r="L26" s="1112">
        <f t="shared" si="2"/>
        <v>17.12</v>
      </c>
      <c r="M26" s="1052">
        <f t="shared" si="3"/>
        <v>17.12</v>
      </c>
      <c r="N26" s="1051">
        <f t="shared" si="4"/>
        <v>17.12</v>
      </c>
      <c r="O26" s="1049">
        <f t="shared" si="5"/>
        <v>27.47</v>
      </c>
      <c r="P26" s="1049">
        <f t="shared" si="6"/>
        <v>27.47</v>
      </c>
      <c r="Q26" s="1048">
        <f t="shared" si="7"/>
        <v>27.47</v>
      </c>
      <c r="R26" s="1047"/>
      <c r="S26" s="580" t="s">
        <v>1241</v>
      </c>
      <c r="V26" s="1091"/>
      <c r="W26" s="1090"/>
      <c r="Y26" s="1072"/>
    </row>
    <row r="27" spans="2:25" x14ac:dyDescent="0.2">
      <c r="B27" s="1074" t="s">
        <v>1276</v>
      </c>
      <c r="C27" s="1078">
        <v>220</v>
      </c>
      <c r="D27" s="1338">
        <v>17.52</v>
      </c>
      <c r="E27" s="1087"/>
      <c r="F27" s="1074" t="s">
        <v>640</v>
      </c>
      <c r="G27" s="1078">
        <v>220</v>
      </c>
      <c r="H27" s="1076">
        <v>1</v>
      </c>
      <c r="I27" s="1054">
        <f t="shared" si="8"/>
        <v>17.52</v>
      </c>
      <c r="J27" s="1054">
        <f t="shared" si="0"/>
        <v>17.120543999999999</v>
      </c>
      <c r="K27" s="1054">
        <f t="shared" si="1"/>
        <v>17.120543999999999</v>
      </c>
      <c r="L27" s="1112">
        <f t="shared" si="2"/>
        <v>17.12</v>
      </c>
      <c r="M27" s="1052">
        <f t="shared" si="3"/>
        <v>17.12</v>
      </c>
      <c r="N27" s="1051">
        <f t="shared" si="4"/>
        <v>17.12</v>
      </c>
      <c r="O27" s="1049">
        <f t="shared" si="5"/>
        <v>27.47</v>
      </c>
      <c r="P27" s="1049">
        <f t="shared" si="6"/>
        <v>27.47</v>
      </c>
      <c r="Q27" s="1048">
        <f t="shared" si="7"/>
        <v>27.47</v>
      </c>
      <c r="R27" s="1047"/>
      <c r="S27" s="1046" t="s">
        <v>1239</v>
      </c>
      <c r="T27" s="1036" t="s">
        <v>1238</v>
      </c>
      <c r="U27" s="1046" t="s">
        <v>1237</v>
      </c>
      <c r="V27" s="1089"/>
      <c r="W27" s="1041" t="s">
        <v>1236</v>
      </c>
      <c r="X27" s="1036" t="s">
        <v>1235</v>
      </c>
      <c r="Y27" s="1072"/>
    </row>
    <row r="28" spans="2:25" x14ac:dyDescent="0.2">
      <c r="B28" s="1074" t="s">
        <v>410</v>
      </c>
      <c r="C28" s="1078">
        <v>220</v>
      </c>
      <c r="D28" s="1338">
        <v>17.52</v>
      </c>
      <c r="E28" s="1087"/>
      <c r="F28" s="1074" t="s">
        <v>1275</v>
      </c>
      <c r="G28" s="1078">
        <v>220</v>
      </c>
      <c r="H28" s="1076">
        <v>1</v>
      </c>
      <c r="I28" s="1054">
        <f t="shared" si="8"/>
        <v>17.52</v>
      </c>
      <c r="J28" s="1054">
        <f t="shared" si="0"/>
        <v>17.120543999999999</v>
      </c>
      <c r="K28" s="1054">
        <f t="shared" si="1"/>
        <v>17.120543999999999</v>
      </c>
      <c r="L28" s="1112">
        <f t="shared" si="2"/>
        <v>17.12</v>
      </c>
      <c r="M28" s="1052">
        <f t="shared" si="3"/>
        <v>17.12</v>
      </c>
      <c r="N28" s="1051">
        <f t="shared" si="4"/>
        <v>17.12</v>
      </c>
      <c r="O28" s="1049">
        <f t="shared" si="5"/>
        <v>27.47</v>
      </c>
      <c r="P28" s="1049">
        <f t="shared" si="6"/>
        <v>27.47</v>
      </c>
      <c r="Q28" s="1048">
        <f t="shared" si="7"/>
        <v>27.47</v>
      </c>
      <c r="R28" s="1047"/>
      <c r="S28" s="586"/>
      <c r="T28" s="1033" t="s">
        <v>1233</v>
      </c>
      <c r="U28" s="1044" t="s">
        <v>1232</v>
      </c>
      <c r="V28" s="1029" t="s">
        <v>425</v>
      </c>
      <c r="W28" s="585"/>
      <c r="X28" s="1033"/>
      <c r="Y28" s="1072"/>
    </row>
    <row r="29" spans="2:25" x14ac:dyDescent="0.2">
      <c r="B29" s="1074" t="s">
        <v>1070</v>
      </c>
      <c r="C29" s="1078">
        <v>220</v>
      </c>
      <c r="D29" s="1338">
        <v>17.52</v>
      </c>
      <c r="E29" s="1087"/>
      <c r="F29" s="1079" t="s">
        <v>635</v>
      </c>
      <c r="G29" s="1077">
        <v>220</v>
      </c>
      <c r="H29" s="1076">
        <v>1</v>
      </c>
      <c r="I29" s="1054">
        <f t="shared" si="8"/>
        <v>17.52</v>
      </c>
      <c r="J29" s="1054">
        <f t="shared" si="0"/>
        <v>17.120543999999999</v>
      </c>
      <c r="K29" s="1054">
        <f t="shared" si="1"/>
        <v>17.120543999999999</v>
      </c>
      <c r="L29" s="1112">
        <f t="shared" si="2"/>
        <v>17.12</v>
      </c>
      <c r="M29" s="1052">
        <f t="shared" si="3"/>
        <v>17.12</v>
      </c>
      <c r="N29" s="1051">
        <f t="shared" si="4"/>
        <v>17.12</v>
      </c>
      <c r="O29" s="1049">
        <f t="shared" si="5"/>
        <v>27.47</v>
      </c>
      <c r="P29" s="1049">
        <f t="shared" si="6"/>
        <v>27.47</v>
      </c>
      <c r="Q29" s="1048">
        <f t="shared" si="7"/>
        <v>27.47</v>
      </c>
      <c r="R29" s="1047"/>
      <c r="S29" s="1037">
        <v>1</v>
      </c>
      <c r="T29" s="1029" t="s">
        <v>1231</v>
      </c>
      <c r="U29" s="1036" t="s">
        <v>1230</v>
      </c>
      <c r="V29" s="1083">
        <v>220</v>
      </c>
      <c r="W29" s="1036" t="s">
        <v>1229</v>
      </c>
      <c r="X29" s="1036" t="s">
        <v>1229</v>
      </c>
      <c r="Y29" s="1072"/>
    </row>
    <row r="30" spans="2:25" x14ac:dyDescent="0.2">
      <c r="B30" s="1074" t="s">
        <v>1063</v>
      </c>
      <c r="C30" s="1078">
        <v>220</v>
      </c>
      <c r="D30" s="1338">
        <v>17.52</v>
      </c>
      <c r="E30" s="1087"/>
      <c r="F30" s="1074" t="s">
        <v>1218</v>
      </c>
      <c r="G30" s="1078">
        <v>220</v>
      </c>
      <c r="H30" s="1076">
        <v>1</v>
      </c>
      <c r="I30" s="1054">
        <f t="shared" si="8"/>
        <v>17.52</v>
      </c>
      <c r="J30" s="1054">
        <f t="shared" si="0"/>
        <v>17.120543999999999</v>
      </c>
      <c r="K30" s="1054">
        <f t="shared" si="1"/>
        <v>17.120543999999999</v>
      </c>
      <c r="L30" s="1112">
        <f t="shared" si="2"/>
        <v>17.12</v>
      </c>
      <c r="M30" s="1052">
        <f t="shared" si="3"/>
        <v>17.12</v>
      </c>
      <c r="N30" s="1051">
        <f t="shared" si="4"/>
        <v>17.12</v>
      </c>
      <c r="O30" s="1049">
        <f t="shared" si="5"/>
        <v>27.47</v>
      </c>
      <c r="P30" s="1049">
        <f t="shared" si="6"/>
        <v>27.47</v>
      </c>
      <c r="Q30" s="1048">
        <f t="shared" si="7"/>
        <v>27.47</v>
      </c>
      <c r="R30" s="1047"/>
      <c r="S30" s="583"/>
      <c r="T30" s="1029" t="s">
        <v>1227</v>
      </c>
      <c r="U30" s="582"/>
      <c r="V30" s="1086"/>
      <c r="W30" s="582"/>
      <c r="X30" s="582" t="s">
        <v>1226</v>
      </c>
      <c r="Y30" s="1072"/>
    </row>
    <row r="31" spans="2:25" x14ac:dyDescent="0.2">
      <c r="B31" s="1074" t="s">
        <v>864</v>
      </c>
      <c r="C31" s="1078">
        <v>220</v>
      </c>
      <c r="D31" s="1338">
        <v>17.52</v>
      </c>
      <c r="E31" s="1087"/>
      <c r="F31" s="1079" t="s">
        <v>1119</v>
      </c>
      <c r="G31" s="1077">
        <v>220</v>
      </c>
      <c r="H31" s="1076">
        <v>1</v>
      </c>
      <c r="I31" s="1054">
        <f t="shared" si="8"/>
        <v>17.52</v>
      </c>
      <c r="J31" s="1054">
        <f t="shared" si="0"/>
        <v>17.120543999999999</v>
      </c>
      <c r="K31" s="1054">
        <f t="shared" si="1"/>
        <v>17.120543999999999</v>
      </c>
      <c r="L31" s="1112">
        <f t="shared" si="2"/>
        <v>17.12</v>
      </c>
      <c r="M31" s="1052">
        <f t="shared" si="3"/>
        <v>17.12</v>
      </c>
      <c r="N31" s="1051">
        <f t="shared" si="4"/>
        <v>17.12</v>
      </c>
      <c r="O31" s="1049">
        <f t="shared" si="5"/>
        <v>27.47</v>
      </c>
      <c r="P31" s="1049">
        <f t="shared" si="6"/>
        <v>27.47</v>
      </c>
      <c r="Q31" s="1048">
        <f t="shared" si="7"/>
        <v>27.47</v>
      </c>
      <c r="R31" s="1047"/>
      <c r="S31" s="583"/>
      <c r="T31" s="1029" t="s">
        <v>1225</v>
      </c>
      <c r="U31" s="582"/>
      <c r="V31" s="1086"/>
      <c r="W31" s="582"/>
      <c r="X31" s="582" t="s">
        <v>217</v>
      </c>
      <c r="Y31" s="1072"/>
    </row>
    <row r="32" spans="2:25" x14ac:dyDescent="0.2">
      <c r="B32" s="1074" t="s">
        <v>1120</v>
      </c>
      <c r="C32" s="1078">
        <v>220</v>
      </c>
      <c r="D32" s="1338">
        <v>17.52</v>
      </c>
      <c r="E32" s="1087"/>
      <c r="F32" s="1074" t="s">
        <v>1274</v>
      </c>
      <c r="G32" s="1078">
        <v>220</v>
      </c>
      <c r="H32" s="1076">
        <v>1</v>
      </c>
      <c r="I32" s="1054">
        <f t="shared" si="8"/>
        <v>17.52</v>
      </c>
      <c r="J32" s="1054">
        <f t="shared" si="0"/>
        <v>17.120543999999999</v>
      </c>
      <c r="K32" s="1054">
        <f t="shared" si="1"/>
        <v>17.120543999999999</v>
      </c>
      <c r="L32" s="1112">
        <f t="shared" si="2"/>
        <v>17.12</v>
      </c>
      <c r="M32" s="1052">
        <f t="shared" si="3"/>
        <v>17.12</v>
      </c>
      <c r="N32" s="1051">
        <f t="shared" si="4"/>
        <v>17.12</v>
      </c>
      <c r="O32" s="1049">
        <f t="shared" si="5"/>
        <v>27.47</v>
      </c>
      <c r="P32" s="1049">
        <f t="shared" si="6"/>
        <v>27.47</v>
      </c>
      <c r="Q32" s="1048">
        <f t="shared" si="7"/>
        <v>27.47</v>
      </c>
      <c r="R32" s="1047"/>
      <c r="S32" s="583"/>
      <c r="T32" s="1029" t="s">
        <v>389</v>
      </c>
      <c r="U32" s="582"/>
      <c r="V32" s="1086"/>
      <c r="W32" s="582"/>
      <c r="X32" s="582" t="s">
        <v>753</v>
      </c>
      <c r="Y32" s="1072"/>
    </row>
    <row r="33" spans="2:27" x14ac:dyDescent="0.2">
      <c r="B33" s="1074" t="s">
        <v>856</v>
      </c>
      <c r="C33" s="1078">
        <v>220</v>
      </c>
      <c r="D33" s="1338">
        <v>17.52</v>
      </c>
      <c r="E33" s="1087"/>
      <c r="F33" s="1074" t="s">
        <v>633</v>
      </c>
      <c r="G33" s="1078">
        <v>220</v>
      </c>
      <c r="H33" s="1076">
        <v>1</v>
      </c>
      <c r="I33" s="1054">
        <f>+D54</f>
        <v>17.52</v>
      </c>
      <c r="J33" s="1054">
        <f t="shared" si="0"/>
        <v>17.120543999999999</v>
      </c>
      <c r="K33" s="1054">
        <f t="shared" si="1"/>
        <v>17.120543999999999</v>
      </c>
      <c r="L33" s="1112">
        <f t="shared" si="2"/>
        <v>17.12</v>
      </c>
      <c r="M33" s="1052">
        <f t="shared" si="3"/>
        <v>17.12</v>
      </c>
      <c r="N33" s="1051">
        <f t="shared" si="4"/>
        <v>17.12</v>
      </c>
      <c r="O33" s="1049">
        <f t="shared" si="5"/>
        <v>27.47</v>
      </c>
      <c r="P33" s="1049">
        <f t="shared" si="6"/>
        <v>27.47</v>
      </c>
      <c r="Q33" s="1048">
        <f t="shared" si="7"/>
        <v>27.47</v>
      </c>
      <c r="R33" s="1047"/>
      <c r="S33" s="583"/>
      <c r="T33" s="1029" t="s">
        <v>1223</v>
      </c>
      <c r="U33" s="582"/>
      <c r="V33" s="1086"/>
      <c r="W33" s="582"/>
      <c r="X33" s="582"/>
      <c r="Y33" s="1072"/>
    </row>
    <row r="34" spans="2:27" x14ac:dyDescent="0.2">
      <c r="B34" s="1074" t="s">
        <v>399</v>
      </c>
      <c r="C34" s="1078">
        <v>220</v>
      </c>
      <c r="D34" s="1338">
        <v>17.52</v>
      </c>
      <c r="E34" s="1087"/>
      <c r="F34" s="1074" t="s">
        <v>1273</v>
      </c>
      <c r="G34" s="1078">
        <v>220</v>
      </c>
      <c r="H34" s="1076">
        <v>1</v>
      </c>
      <c r="I34" s="1054">
        <f>+D38</f>
        <v>17.52</v>
      </c>
      <c r="J34" s="1054">
        <f t="shared" si="0"/>
        <v>17.120543999999999</v>
      </c>
      <c r="K34" s="1054">
        <f t="shared" si="1"/>
        <v>17.120543999999999</v>
      </c>
      <c r="L34" s="1112">
        <f t="shared" si="2"/>
        <v>17.12</v>
      </c>
      <c r="M34" s="1052">
        <f t="shared" si="3"/>
        <v>17.12</v>
      </c>
      <c r="N34" s="1051">
        <f t="shared" si="4"/>
        <v>17.12</v>
      </c>
      <c r="O34" s="1049">
        <f t="shared" si="5"/>
        <v>27.47</v>
      </c>
      <c r="P34" s="1049">
        <f t="shared" si="6"/>
        <v>27.47</v>
      </c>
      <c r="Q34" s="1048">
        <f t="shared" si="7"/>
        <v>27.47</v>
      </c>
      <c r="R34" s="1047"/>
      <c r="S34" s="583"/>
      <c r="T34" s="1029" t="s">
        <v>1221</v>
      </c>
      <c r="U34" s="582"/>
      <c r="V34" s="1086"/>
      <c r="W34" s="582"/>
      <c r="X34" s="582"/>
      <c r="Y34" s="1072"/>
    </row>
    <row r="35" spans="2:27" x14ac:dyDescent="0.2">
      <c r="B35" s="1074" t="s">
        <v>868</v>
      </c>
      <c r="C35" s="1078">
        <v>220</v>
      </c>
      <c r="D35" s="1338">
        <v>17.52</v>
      </c>
      <c r="E35" s="1087"/>
      <c r="F35" s="1074" t="s">
        <v>1272</v>
      </c>
      <c r="G35" s="1078">
        <v>220</v>
      </c>
      <c r="H35" s="1076" t="e">
        <f>+(1+#REF!*52.08/100)</f>
        <v>#REF!</v>
      </c>
      <c r="I35" s="1054">
        <f>+D38</f>
        <v>17.52</v>
      </c>
      <c r="J35" s="1054">
        <f t="shared" si="0"/>
        <v>17.120543999999999</v>
      </c>
      <c r="K35" s="1054">
        <f t="shared" si="1"/>
        <v>17.120543999999999</v>
      </c>
      <c r="L35" s="1112" t="e">
        <f t="shared" si="2"/>
        <v>#REF!</v>
      </c>
      <c r="M35" s="1052" t="e">
        <f t="shared" si="3"/>
        <v>#REF!</v>
      </c>
      <c r="N35" s="1051" t="e">
        <f t="shared" si="4"/>
        <v>#REF!</v>
      </c>
      <c r="O35" s="1049" t="e">
        <f t="shared" si="5"/>
        <v>#REF!</v>
      </c>
      <c r="P35" s="1049" t="e">
        <f t="shared" si="6"/>
        <v>#REF!</v>
      </c>
      <c r="Q35" s="1048" t="e">
        <f t="shared" si="7"/>
        <v>#REF!</v>
      </c>
      <c r="R35" s="1047"/>
      <c r="S35" s="583"/>
      <c r="T35" s="1036" t="s">
        <v>1220</v>
      </c>
      <c r="U35" s="582"/>
      <c r="V35" s="1086"/>
      <c r="W35" s="582"/>
      <c r="X35" s="582"/>
      <c r="Y35" s="1072"/>
    </row>
    <row r="36" spans="2:27" x14ac:dyDescent="0.2">
      <c r="B36" s="1074" t="s">
        <v>1271</v>
      </c>
      <c r="C36" s="1078">
        <v>220</v>
      </c>
      <c r="D36" s="1338">
        <v>17.52</v>
      </c>
      <c r="E36" s="1087"/>
      <c r="F36" s="1079" t="s">
        <v>1047</v>
      </c>
      <c r="G36" s="1077">
        <v>220</v>
      </c>
      <c r="H36" s="1076">
        <v>1</v>
      </c>
      <c r="I36" s="1054">
        <f>+D39</f>
        <v>17.52</v>
      </c>
      <c r="J36" s="1054">
        <f t="shared" si="0"/>
        <v>17.120543999999999</v>
      </c>
      <c r="K36" s="1054">
        <f t="shared" si="1"/>
        <v>17.120543999999999</v>
      </c>
      <c r="L36" s="1112">
        <f t="shared" si="2"/>
        <v>17.12</v>
      </c>
      <c r="M36" s="1052">
        <f t="shared" si="3"/>
        <v>17.12</v>
      </c>
      <c r="N36" s="1051">
        <f t="shared" si="4"/>
        <v>17.12</v>
      </c>
      <c r="O36" s="1049">
        <f t="shared" si="5"/>
        <v>27.47</v>
      </c>
      <c r="P36" s="1049">
        <f t="shared" si="6"/>
        <v>27.47</v>
      </c>
      <c r="Q36" s="1048">
        <f t="shared" si="7"/>
        <v>27.47</v>
      </c>
      <c r="R36" s="1047"/>
      <c r="S36" s="583"/>
      <c r="T36" s="1033" t="s">
        <v>1217</v>
      </c>
      <c r="U36" s="582"/>
      <c r="V36" s="1086"/>
      <c r="W36" s="582"/>
      <c r="X36" s="582"/>
      <c r="Y36" s="1072"/>
    </row>
    <row r="37" spans="2:27" x14ac:dyDescent="0.2">
      <c r="B37" s="1074" t="s">
        <v>395</v>
      </c>
      <c r="C37" s="1078">
        <v>138</v>
      </c>
      <c r="D37" s="1338">
        <v>17.52</v>
      </c>
      <c r="E37" s="1087"/>
      <c r="F37" s="1079" t="s">
        <v>540</v>
      </c>
      <c r="G37" s="1077">
        <v>220</v>
      </c>
      <c r="H37" s="1076">
        <v>1</v>
      </c>
      <c r="I37" s="1054">
        <f>+D40</f>
        <v>17.52</v>
      </c>
      <c r="J37" s="1054">
        <f t="shared" si="0"/>
        <v>17.120543999999999</v>
      </c>
      <c r="K37" s="1054">
        <f t="shared" si="1"/>
        <v>17.120543999999999</v>
      </c>
      <c r="L37" s="1112">
        <f t="shared" si="2"/>
        <v>17.12</v>
      </c>
      <c r="M37" s="1052">
        <f t="shared" si="3"/>
        <v>17.12</v>
      </c>
      <c r="N37" s="1051">
        <f t="shared" si="4"/>
        <v>17.12</v>
      </c>
      <c r="O37" s="1049">
        <f t="shared" si="5"/>
        <v>27.47</v>
      </c>
      <c r="P37" s="1049">
        <f t="shared" si="6"/>
        <v>27.47</v>
      </c>
      <c r="Q37" s="1048">
        <f t="shared" si="7"/>
        <v>27.47</v>
      </c>
      <c r="R37" s="1047"/>
      <c r="S37" s="583"/>
      <c r="T37" s="1029" t="s">
        <v>1215</v>
      </c>
      <c r="U37" s="582"/>
      <c r="V37" s="1086"/>
      <c r="W37" s="582"/>
      <c r="X37" s="582"/>
      <c r="Y37" s="1072"/>
    </row>
    <row r="38" spans="2:27" x14ac:dyDescent="0.2">
      <c r="B38" s="1074" t="s">
        <v>1270</v>
      </c>
      <c r="C38" s="1078">
        <v>220</v>
      </c>
      <c r="D38" s="1338">
        <v>17.52</v>
      </c>
      <c r="E38" s="1087"/>
      <c r="F38" s="1074" t="s">
        <v>1269</v>
      </c>
      <c r="G38" s="1078">
        <v>220</v>
      </c>
      <c r="H38" s="1076">
        <v>1</v>
      </c>
      <c r="I38" s="1054">
        <f>+D11</f>
        <v>17.52</v>
      </c>
      <c r="J38" s="1054">
        <f t="shared" si="0"/>
        <v>17.120543999999999</v>
      </c>
      <c r="K38" s="1054">
        <f t="shared" si="1"/>
        <v>17.120543999999999</v>
      </c>
      <c r="L38" s="1112">
        <f t="shared" si="2"/>
        <v>17.12</v>
      </c>
      <c r="M38" s="1052">
        <f t="shared" si="3"/>
        <v>17.12</v>
      </c>
      <c r="N38" s="1051">
        <f t="shared" si="4"/>
        <v>17.12</v>
      </c>
      <c r="O38" s="1049">
        <f t="shared" si="5"/>
        <v>27.47</v>
      </c>
      <c r="P38" s="1049">
        <f t="shared" si="6"/>
        <v>27.47</v>
      </c>
      <c r="Q38" s="1048">
        <f t="shared" si="7"/>
        <v>27.47</v>
      </c>
      <c r="R38" s="1047"/>
      <c r="S38" s="583"/>
      <c r="T38" s="1029" t="s">
        <v>1213</v>
      </c>
      <c r="U38" s="1033"/>
      <c r="V38" s="1085"/>
      <c r="W38" s="582"/>
      <c r="X38" s="582"/>
      <c r="Y38" s="1072"/>
    </row>
    <row r="39" spans="2:27" x14ac:dyDescent="0.2">
      <c r="B39" s="1074" t="s">
        <v>1093</v>
      </c>
      <c r="C39" s="1078">
        <v>220</v>
      </c>
      <c r="D39" s="1338">
        <v>17.52</v>
      </c>
      <c r="E39" s="1087"/>
      <c r="F39" s="1074" t="s">
        <v>1268</v>
      </c>
      <c r="G39" s="1078">
        <v>220</v>
      </c>
      <c r="H39" s="1076">
        <v>1</v>
      </c>
      <c r="I39" s="1054">
        <f>+D25</f>
        <v>17.52</v>
      </c>
      <c r="J39" s="1054">
        <f t="shared" si="0"/>
        <v>17.120543999999999</v>
      </c>
      <c r="K39" s="1054">
        <f t="shared" si="1"/>
        <v>17.120543999999999</v>
      </c>
      <c r="L39" s="1112">
        <f t="shared" si="2"/>
        <v>17.12</v>
      </c>
      <c r="M39" s="1052">
        <f t="shared" si="3"/>
        <v>17.12</v>
      </c>
      <c r="N39" s="1051">
        <f t="shared" si="4"/>
        <v>17.12</v>
      </c>
      <c r="O39" s="1049">
        <f t="shared" si="5"/>
        <v>27.47</v>
      </c>
      <c r="P39" s="1049">
        <f t="shared" si="6"/>
        <v>27.47</v>
      </c>
      <c r="Q39" s="1048">
        <f t="shared" si="7"/>
        <v>27.47</v>
      </c>
      <c r="R39" s="1047"/>
      <c r="S39" s="583"/>
      <c r="T39" s="1029" t="s">
        <v>390</v>
      </c>
      <c r="U39" s="1029" t="s">
        <v>390</v>
      </c>
      <c r="V39" s="1084">
        <v>220</v>
      </c>
      <c r="W39" s="582"/>
      <c r="X39" s="582"/>
      <c r="Y39" s="1072"/>
    </row>
    <row r="40" spans="2:27" x14ac:dyDescent="0.2">
      <c r="B40" s="1074" t="s">
        <v>403</v>
      </c>
      <c r="C40" s="1078">
        <v>220</v>
      </c>
      <c r="D40" s="1338">
        <v>17.52</v>
      </c>
      <c r="E40" s="1087"/>
      <c r="F40" s="1074" t="s">
        <v>1122</v>
      </c>
      <c r="G40" s="1078">
        <v>220</v>
      </c>
      <c r="H40" s="1076">
        <v>1</v>
      </c>
      <c r="I40" s="1054">
        <f>+D25</f>
        <v>17.52</v>
      </c>
      <c r="J40" s="1054">
        <f t="shared" si="0"/>
        <v>17.120543999999999</v>
      </c>
      <c r="K40" s="1054">
        <f t="shared" si="1"/>
        <v>17.120543999999999</v>
      </c>
      <c r="L40" s="1112">
        <f t="shared" si="2"/>
        <v>17.12</v>
      </c>
      <c r="M40" s="1052">
        <f t="shared" si="3"/>
        <v>17.12</v>
      </c>
      <c r="N40" s="1051">
        <f t="shared" si="4"/>
        <v>17.12</v>
      </c>
      <c r="O40" s="1049">
        <f t="shared" si="5"/>
        <v>27.47</v>
      </c>
      <c r="P40" s="1049">
        <f t="shared" si="6"/>
        <v>27.47</v>
      </c>
      <c r="Q40" s="1048">
        <f t="shared" si="7"/>
        <v>27.47</v>
      </c>
      <c r="R40" s="1047"/>
      <c r="S40" s="583"/>
      <c r="T40" s="1029" t="s">
        <v>388</v>
      </c>
      <c r="U40" s="1036" t="s">
        <v>387</v>
      </c>
      <c r="V40" s="1083">
        <v>220</v>
      </c>
      <c r="W40" s="582"/>
      <c r="X40" s="582"/>
      <c r="Y40" s="1072"/>
    </row>
    <row r="41" spans="2:27" x14ac:dyDescent="0.2">
      <c r="B41" s="1079" t="s">
        <v>403</v>
      </c>
      <c r="C41" s="1077">
        <v>60</v>
      </c>
      <c r="D41" s="1338">
        <v>17.52</v>
      </c>
      <c r="E41" s="1087"/>
      <c r="F41" s="1074" t="s">
        <v>580</v>
      </c>
      <c r="G41" s="1078">
        <v>220</v>
      </c>
      <c r="H41" s="1076">
        <v>1</v>
      </c>
      <c r="I41" s="1054">
        <f>+D25</f>
        <v>17.52</v>
      </c>
      <c r="J41" s="1054">
        <f t="shared" si="0"/>
        <v>17.120543999999999</v>
      </c>
      <c r="K41" s="1054">
        <f t="shared" si="1"/>
        <v>17.120543999999999</v>
      </c>
      <c r="L41" s="1112">
        <f t="shared" si="2"/>
        <v>17.12</v>
      </c>
      <c r="M41" s="1052">
        <f t="shared" si="3"/>
        <v>17.12</v>
      </c>
      <c r="N41" s="1051">
        <f t="shared" si="4"/>
        <v>17.12</v>
      </c>
      <c r="O41" s="1049">
        <f t="shared" si="5"/>
        <v>27.47</v>
      </c>
      <c r="P41" s="1049">
        <f t="shared" si="6"/>
        <v>27.47</v>
      </c>
      <c r="Q41" s="1048">
        <f t="shared" si="7"/>
        <v>27.47</v>
      </c>
      <c r="R41" s="1047"/>
      <c r="S41" s="583"/>
      <c r="T41" s="1029" t="s">
        <v>1210</v>
      </c>
      <c r="U41" s="582"/>
      <c r="V41" s="441"/>
      <c r="W41" s="582"/>
      <c r="X41" s="582"/>
      <c r="Y41" s="1072"/>
      <c r="AA41" s="948"/>
    </row>
    <row r="42" spans="2:27" x14ac:dyDescent="0.2">
      <c r="B42" s="1079" t="s">
        <v>403</v>
      </c>
      <c r="C42" s="1077">
        <v>22.9</v>
      </c>
      <c r="D42" s="1338">
        <v>17.52</v>
      </c>
      <c r="E42" s="1087"/>
      <c r="F42" s="1079" t="s">
        <v>1179</v>
      </c>
      <c r="G42" s="1077">
        <v>220</v>
      </c>
      <c r="H42" s="1076">
        <v>1</v>
      </c>
      <c r="I42" s="1054">
        <f>+D58</f>
        <v>17.52</v>
      </c>
      <c r="J42" s="1054">
        <f t="shared" si="0"/>
        <v>17.120543999999999</v>
      </c>
      <c r="K42" s="1054">
        <f t="shared" si="1"/>
        <v>17.120543999999999</v>
      </c>
      <c r="L42" s="1112">
        <f t="shared" si="2"/>
        <v>17.12</v>
      </c>
      <c r="M42" s="1052">
        <f t="shared" si="3"/>
        <v>17.12</v>
      </c>
      <c r="N42" s="1051">
        <f t="shared" si="4"/>
        <v>17.12</v>
      </c>
      <c r="O42" s="1049">
        <f t="shared" si="5"/>
        <v>27.47</v>
      </c>
      <c r="P42" s="1049">
        <f t="shared" si="6"/>
        <v>27.47</v>
      </c>
      <c r="Q42" s="1048">
        <f t="shared" si="7"/>
        <v>27.47</v>
      </c>
      <c r="R42" s="1047"/>
      <c r="S42" s="583"/>
      <c r="T42" s="1029" t="s">
        <v>1207</v>
      </c>
      <c r="U42" s="582"/>
      <c r="V42" s="441"/>
      <c r="W42" s="582"/>
      <c r="X42" s="582"/>
      <c r="Y42" s="1072"/>
    </row>
    <row r="43" spans="2:27" x14ac:dyDescent="0.2">
      <c r="B43" s="1074" t="s">
        <v>404</v>
      </c>
      <c r="C43" s="1078">
        <v>138</v>
      </c>
      <c r="D43" s="1338">
        <v>17.52</v>
      </c>
      <c r="E43" s="1087"/>
      <c r="F43" s="1079" t="s">
        <v>1267</v>
      </c>
      <c r="G43" s="1077">
        <v>220</v>
      </c>
      <c r="H43" s="1076">
        <v>1</v>
      </c>
      <c r="I43" s="1054">
        <f>+D73</f>
        <v>17.52</v>
      </c>
      <c r="J43" s="1054">
        <f t="shared" si="0"/>
        <v>17.120543999999999</v>
      </c>
      <c r="K43" s="1054">
        <f t="shared" si="1"/>
        <v>17.120543999999999</v>
      </c>
      <c r="L43" s="1112">
        <f t="shared" si="2"/>
        <v>17.12</v>
      </c>
      <c r="M43" s="1052">
        <f t="shared" si="3"/>
        <v>17.12</v>
      </c>
      <c r="N43" s="1051">
        <f t="shared" si="4"/>
        <v>17.12</v>
      </c>
      <c r="O43" s="1049">
        <f t="shared" si="5"/>
        <v>27.47</v>
      </c>
      <c r="P43" s="1049">
        <f t="shared" si="6"/>
        <v>27.47</v>
      </c>
      <c r="Q43" s="1048">
        <f t="shared" si="7"/>
        <v>27.47</v>
      </c>
      <c r="R43" s="1047"/>
      <c r="S43" s="1045"/>
      <c r="T43" s="1029" t="s">
        <v>1204</v>
      </c>
      <c r="U43" s="1033"/>
      <c r="V43" s="1038"/>
      <c r="W43" s="1033"/>
      <c r="X43" s="1033"/>
      <c r="Y43" s="1072"/>
      <c r="Z43" s="574"/>
      <c r="AA43" s="574"/>
    </row>
    <row r="44" spans="2:27" x14ac:dyDescent="0.2">
      <c r="B44" s="1074" t="s">
        <v>404</v>
      </c>
      <c r="C44" s="1078">
        <v>60</v>
      </c>
      <c r="D44" s="1338">
        <v>17.52</v>
      </c>
      <c r="E44" s="1087"/>
      <c r="F44" s="1079" t="s">
        <v>1157</v>
      </c>
      <c r="G44" s="1077">
        <v>220</v>
      </c>
      <c r="H44" s="1076">
        <v>1</v>
      </c>
      <c r="I44" s="952">
        <f>+D77</f>
        <v>17.52</v>
      </c>
      <c r="J44" s="1054">
        <f t="shared" si="0"/>
        <v>17.120543999999999</v>
      </c>
      <c r="K44" s="1054">
        <f t="shared" si="1"/>
        <v>17.120543999999999</v>
      </c>
      <c r="L44" s="1112">
        <f t="shared" si="2"/>
        <v>17.12</v>
      </c>
      <c r="M44" s="1052">
        <f t="shared" si="3"/>
        <v>17.12</v>
      </c>
      <c r="N44" s="1051">
        <f t="shared" si="4"/>
        <v>17.12</v>
      </c>
      <c r="O44" s="1049">
        <f t="shared" si="5"/>
        <v>27.47</v>
      </c>
      <c r="P44" s="1049">
        <f t="shared" si="6"/>
        <v>27.47</v>
      </c>
      <c r="Q44" s="1048">
        <f t="shared" si="7"/>
        <v>27.47</v>
      </c>
      <c r="R44" s="1047"/>
      <c r="S44" s="1042">
        <v>2</v>
      </c>
      <c r="T44" s="1031" t="s">
        <v>1201</v>
      </c>
      <c r="U44" s="1036" t="s">
        <v>1200</v>
      </c>
      <c r="V44" s="1037">
        <v>220</v>
      </c>
      <c r="W44" s="1041" t="s">
        <v>1068</v>
      </c>
      <c r="X44" s="1036" t="s">
        <v>247</v>
      </c>
      <c r="Y44" s="1072"/>
      <c r="Z44" s="574"/>
    </row>
    <row r="45" spans="2:27" x14ac:dyDescent="0.2">
      <c r="B45" s="1074" t="s">
        <v>396</v>
      </c>
      <c r="C45" s="1078">
        <v>138</v>
      </c>
      <c r="D45" s="1338">
        <v>17.52</v>
      </c>
      <c r="E45" s="1087"/>
      <c r="F45" s="1079" t="s">
        <v>1248</v>
      </c>
      <c r="G45" s="1077">
        <v>220</v>
      </c>
      <c r="H45" s="1076">
        <v>1</v>
      </c>
      <c r="I45" s="952">
        <f>+D81</f>
        <v>17.52</v>
      </c>
      <c r="J45" s="1054">
        <f t="shared" si="0"/>
        <v>17.120543999999999</v>
      </c>
      <c r="K45" s="1054">
        <f t="shared" si="1"/>
        <v>17.120543999999999</v>
      </c>
      <c r="L45" s="1112">
        <f t="shared" si="2"/>
        <v>17.12</v>
      </c>
      <c r="M45" s="1052">
        <f t="shared" si="3"/>
        <v>17.12</v>
      </c>
      <c r="N45" s="1051">
        <f t="shared" si="4"/>
        <v>17.12</v>
      </c>
      <c r="O45" s="1049">
        <f t="shared" si="5"/>
        <v>27.47</v>
      </c>
      <c r="P45" s="1049">
        <f t="shared" si="6"/>
        <v>27.47</v>
      </c>
      <c r="Q45" s="1048">
        <f t="shared" ref="Q45:Q76" si="9">+ROUND((O45*3+P45*($G$3-3))/$G$3,2)</f>
        <v>27.47</v>
      </c>
      <c r="R45" s="1047"/>
      <c r="S45" s="442"/>
      <c r="T45" s="1031" t="s">
        <v>1199</v>
      </c>
      <c r="U45" s="582"/>
      <c r="V45" s="583"/>
      <c r="W45" s="1046" t="s">
        <v>247</v>
      </c>
      <c r="X45" s="582" t="s">
        <v>329</v>
      </c>
      <c r="Y45" s="1072"/>
    </row>
    <row r="46" spans="2:27" x14ac:dyDescent="0.2">
      <c r="B46" s="1074" t="s">
        <v>406</v>
      </c>
      <c r="C46" s="1078">
        <v>138</v>
      </c>
      <c r="D46" s="1338">
        <v>17.52</v>
      </c>
      <c r="E46" s="1087"/>
      <c r="F46" s="1126" t="s">
        <v>1192</v>
      </c>
      <c r="G46" s="483">
        <v>220</v>
      </c>
      <c r="H46" s="1125">
        <v>1</v>
      </c>
      <c r="I46" s="1124">
        <f>+D88</f>
        <v>17.52</v>
      </c>
      <c r="J46" s="1067">
        <f t="shared" si="0"/>
        <v>17.120543999999999</v>
      </c>
      <c r="K46" s="1067">
        <f t="shared" si="1"/>
        <v>17.120543999999999</v>
      </c>
      <c r="L46" s="1065">
        <f t="shared" si="2"/>
        <v>17.12</v>
      </c>
      <c r="M46" s="1064">
        <f t="shared" si="3"/>
        <v>17.12</v>
      </c>
      <c r="N46" s="1063">
        <f t="shared" si="4"/>
        <v>17.12</v>
      </c>
      <c r="O46" s="1061">
        <f t="shared" si="5"/>
        <v>27.47</v>
      </c>
      <c r="P46" s="1061">
        <f t="shared" si="6"/>
        <v>27.47</v>
      </c>
      <c r="Q46" s="1048">
        <f t="shared" si="9"/>
        <v>27.47</v>
      </c>
      <c r="R46" s="1047"/>
      <c r="S46" s="442"/>
      <c r="T46" s="1031" t="s">
        <v>392</v>
      </c>
      <c r="U46" s="582"/>
      <c r="V46" s="583"/>
      <c r="W46" s="442"/>
      <c r="X46" s="582" t="s">
        <v>1196</v>
      </c>
      <c r="Y46" s="1072"/>
    </row>
    <row r="47" spans="2:27" x14ac:dyDescent="0.2">
      <c r="B47" s="1074" t="s">
        <v>1093</v>
      </c>
      <c r="C47" s="1078">
        <v>138</v>
      </c>
      <c r="D47" s="1338">
        <v>17.52</v>
      </c>
      <c r="E47" s="1087"/>
      <c r="N47" s="1123">
        <v>14.5</v>
      </c>
      <c r="Q47" s="1048">
        <f t="shared" si="9"/>
        <v>0</v>
      </c>
      <c r="R47" s="1047"/>
      <c r="S47" s="442"/>
      <c r="T47" s="1031" t="s">
        <v>1194</v>
      </c>
      <c r="U47" s="1033"/>
      <c r="V47" s="1045"/>
      <c r="W47" s="442"/>
      <c r="X47" s="582" t="s">
        <v>1193</v>
      </c>
      <c r="Y47" s="1072"/>
    </row>
    <row r="48" spans="2:27" x14ac:dyDescent="0.2">
      <c r="B48" s="1074" t="s">
        <v>1127</v>
      </c>
      <c r="C48" s="1078">
        <v>138</v>
      </c>
      <c r="D48" s="1338">
        <v>17.52</v>
      </c>
      <c r="E48" s="1087"/>
      <c r="F48" s="954" t="s">
        <v>1265</v>
      </c>
      <c r="G48" s="941">
        <v>138</v>
      </c>
      <c r="H48" s="1122">
        <f>+T13</f>
        <v>1.0041</v>
      </c>
      <c r="I48" s="952">
        <f>+D16</f>
        <v>17.52</v>
      </c>
      <c r="J48" s="1054">
        <f t="shared" ref="J48:J89" si="10">+I48*C$2</f>
        <v>17.120543999999999</v>
      </c>
      <c r="K48" s="1053">
        <f t="shared" ref="K48:K89" si="11">+I48*C$3</f>
        <v>17.120543999999999</v>
      </c>
      <c r="L48" s="1052">
        <f t="shared" ref="L48:L89" si="12">+ROUND(J48*H48,2)</f>
        <v>17.190000000000001</v>
      </c>
      <c r="M48" s="1052">
        <f t="shared" ref="M48:M89" si="13">+ROUND(K48*H48,2)</f>
        <v>17.190000000000001</v>
      </c>
      <c r="N48" s="1051">
        <f t="shared" ref="N48:N80" si="14">+ROUND((L48*3+M48*($G$3-3))/$G$3,2)</f>
        <v>17.190000000000001</v>
      </c>
      <c r="O48" s="1050">
        <f t="shared" ref="O48:O89" si="15">+ROUND((J48+$H$1)*H48,2)</f>
        <v>27.58</v>
      </c>
      <c r="P48" s="1049">
        <f t="shared" ref="P48:P89" si="16">+ROUND((K48+$H$2)*H48,2)</f>
        <v>27.58</v>
      </c>
      <c r="Q48" s="1048">
        <f t="shared" si="9"/>
        <v>27.58</v>
      </c>
      <c r="R48" s="1047"/>
      <c r="S48" s="442"/>
      <c r="T48" s="1031" t="s">
        <v>1191</v>
      </c>
      <c r="U48" s="440" t="s">
        <v>391</v>
      </c>
      <c r="V48" s="1037">
        <v>220</v>
      </c>
      <c r="W48" s="442"/>
      <c r="X48" s="582" t="s">
        <v>753</v>
      </c>
      <c r="Y48" s="1072"/>
    </row>
    <row r="49" spans="1:29" x14ac:dyDescent="0.2">
      <c r="B49" s="1074" t="s">
        <v>1263</v>
      </c>
      <c r="C49" s="1078">
        <v>138</v>
      </c>
      <c r="D49" s="1338">
        <v>17.52</v>
      </c>
      <c r="E49" s="1087"/>
      <c r="F49" s="954" t="s">
        <v>427</v>
      </c>
      <c r="G49" s="941">
        <v>138</v>
      </c>
      <c r="H49" s="1121">
        <v>1</v>
      </c>
      <c r="I49" s="952">
        <f>+D21</f>
        <v>17.52</v>
      </c>
      <c r="J49" s="1054">
        <f t="shared" si="10"/>
        <v>17.120543999999999</v>
      </c>
      <c r="K49" s="1053">
        <f t="shared" si="11"/>
        <v>17.120543999999999</v>
      </c>
      <c r="L49" s="1052">
        <f t="shared" si="12"/>
        <v>17.12</v>
      </c>
      <c r="M49" s="1052">
        <f t="shared" si="13"/>
        <v>17.12</v>
      </c>
      <c r="N49" s="1051">
        <f t="shared" si="14"/>
        <v>17.12</v>
      </c>
      <c r="O49" s="1050">
        <f t="shared" si="15"/>
        <v>27.47</v>
      </c>
      <c r="P49" s="1049">
        <f t="shared" si="16"/>
        <v>27.47</v>
      </c>
      <c r="Q49" s="1048">
        <f t="shared" si="9"/>
        <v>27.47</v>
      </c>
      <c r="R49" s="1047"/>
      <c r="S49" s="442"/>
      <c r="T49" s="1031" t="s">
        <v>1189</v>
      </c>
      <c r="U49" s="440"/>
      <c r="V49" s="583"/>
      <c r="W49" s="442"/>
      <c r="X49" s="582"/>
      <c r="Y49" s="1072"/>
    </row>
    <row r="50" spans="1:29" x14ac:dyDescent="0.2">
      <c r="B50" s="1074" t="s">
        <v>401</v>
      </c>
      <c r="C50" s="1078">
        <v>220</v>
      </c>
      <c r="D50" s="1338">
        <v>17.52</v>
      </c>
      <c r="E50" s="1087"/>
      <c r="F50" s="1074" t="s">
        <v>1137</v>
      </c>
      <c r="G50" s="1078">
        <v>138</v>
      </c>
      <c r="H50" s="1076">
        <v>1</v>
      </c>
      <c r="I50" s="1112">
        <f>+D37</f>
        <v>17.52</v>
      </c>
      <c r="J50" s="1054">
        <f t="shared" si="10"/>
        <v>17.120543999999999</v>
      </c>
      <c r="K50" s="1053">
        <f t="shared" si="11"/>
        <v>17.120543999999999</v>
      </c>
      <c r="L50" s="1052">
        <f t="shared" si="12"/>
        <v>17.12</v>
      </c>
      <c r="M50" s="1052">
        <f t="shared" si="13"/>
        <v>17.12</v>
      </c>
      <c r="N50" s="1051">
        <f t="shared" si="14"/>
        <v>17.12</v>
      </c>
      <c r="O50" s="1050">
        <f t="shared" si="15"/>
        <v>27.47</v>
      </c>
      <c r="P50" s="1049">
        <f t="shared" si="16"/>
        <v>27.47</v>
      </c>
      <c r="Q50" s="1048">
        <f t="shared" si="9"/>
        <v>27.47</v>
      </c>
      <c r="R50" s="1047"/>
      <c r="S50" s="442"/>
      <c r="T50" s="1031" t="s">
        <v>1187</v>
      </c>
      <c r="U50" s="440"/>
      <c r="V50" s="583"/>
      <c r="W50" s="442"/>
      <c r="X50" s="582"/>
      <c r="Y50" s="1072"/>
    </row>
    <row r="51" spans="1:29" x14ac:dyDescent="0.2">
      <c r="B51" s="1074" t="s">
        <v>402</v>
      </c>
      <c r="C51" s="1078">
        <v>138</v>
      </c>
      <c r="D51" s="1338">
        <v>17.52</v>
      </c>
      <c r="E51" s="1087"/>
      <c r="F51" s="1074" t="s">
        <v>1047</v>
      </c>
      <c r="G51" s="1078">
        <v>138</v>
      </c>
      <c r="H51" s="1076">
        <v>1</v>
      </c>
      <c r="I51" s="1112">
        <f>+D47</f>
        <v>17.52</v>
      </c>
      <c r="J51" s="1054">
        <f t="shared" si="10"/>
        <v>17.120543999999999</v>
      </c>
      <c r="K51" s="1053">
        <f t="shared" si="11"/>
        <v>17.120543999999999</v>
      </c>
      <c r="L51" s="1052">
        <f t="shared" si="12"/>
        <v>17.12</v>
      </c>
      <c r="M51" s="1052">
        <f t="shared" si="13"/>
        <v>17.12</v>
      </c>
      <c r="N51" s="1051">
        <f t="shared" si="14"/>
        <v>17.12</v>
      </c>
      <c r="O51" s="1050">
        <f t="shared" si="15"/>
        <v>27.47</v>
      </c>
      <c r="P51" s="1049">
        <f t="shared" si="16"/>
        <v>27.47</v>
      </c>
      <c r="Q51" s="1048">
        <f t="shared" si="9"/>
        <v>27.47</v>
      </c>
      <c r="R51" s="1047"/>
      <c r="S51" s="586"/>
      <c r="T51" s="1031" t="s">
        <v>1185</v>
      </c>
      <c r="U51" s="585"/>
      <c r="V51" s="1045"/>
      <c r="W51" s="586"/>
      <c r="X51" s="1033"/>
      <c r="Y51" s="1072"/>
    </row>
    <row r="52" spans="1:29" x14ac:dyDescent="0.2">
      <c r="B52" s="1074" t="s">
        <v>849</v>
      </c>
      <c r="C52" s="1078">
        <v>138</v>
      </c>
      <c r="D52" s="1338">
        <v>17.52</v>
      </c>
      <c r="E52" s="1087"/>
      <c r="F52" s="1074" t="s">
        <v>1042</v>
      </c>
      <c r="G52" s="1078">
        <v>138</v>
      </c>
      <c r="H52" s="1076">
        <v>1</v>
      </c>
      <c r="I52" s="1112">
        <f>+D48</f>
        <v>17.52</v>
      </c>
      <c r="J52" s="1054">
        <f t="shared" si="10"/>
        <v>17.120543999999999</v>
      </c>
      <c r="K52" s="1053">
        <f t="shared" si="11"/>
        <v>17.120543999999999</v>
      </c>
      <c r="L52" s="1052">
        <f t="shared" si="12"/>
        <v>17.12</v>
      </c>
      <c r="M52" s="1052">
        <f t="shared" si="13"/>
        <v>17.12</v>
      </c>
      <c r="N52" s="1051">
        <f t="shared" si="14"/>
        <v>17.12</v>
      </c>
      <c r="O52" s="1050">
        <f t="shared" si="15"/>
        <v>27.47</v>
      </c>
      <c r="P52" s="1049">
        <f t="shared" si="16"/>
        <v>27.47</v>
      </c>
      <c r="Q52" s="1048">
        <f t="shared" si="9"/>
        <v>27.47</v>
      </c>
      <c r="R52" s="1047"/>
      <c r="S52" s="1037">
        <v>3</v>
      </c>
      <c r="T52" s="1031" t="s">
        <v>1183</v>
      </c>
      <c r="U52" s="1046" t="s">
        <v>393</v>
      </c>
      <c r="V52" s="1037">
        <v>220</v>
      </c>
      <c r="W52" s="1036" t="s">
        <v>1091</v>
      </c>
      <c r="X52" s="1036" t="s">
        <v>1091</v>
      </c>
      <c r="Y52" s="1072"/>
    </row>
    <row r="53" spans="1:29" x14ac:dyDescent="0.2">
      <c r="A53" s="596"/>
      <c r="B53" s="1074" t="s">
        <v>849</v>
      </c>
      <c r="C53" s="1078">
        <v>220</v>
      </c>
      <c r="D53" s="1338">
        <v>17.52</v>
      </c>
      <c r="E53" s="1087"/>
      <c r="F53" s="1074" t="s">
        <v>1256</v>
      </c>
      <c r="G53" s="1078">
        <v>138</v>
      </c>
      <c r="H53" s="1076">
        <v>1</v>
      </c>
      <c r="I53" s="1112">
        <f>+D49</f>
        <v>17.52</v>
      </c>
      <c r="J53" s="1054">
        <f t="shared" si="10"/>
        <v>17.120543999999999</v>
      </c>
      <c r="K53" s="1053">
        <f t="shared" si="11"/>
        <v>17.120543999999999</v>
      </c>
      <c r="L53" s="1052">
        <f t="shared" si="12"/>
        <v>17.12</v>
      </c>
      <c r="M53" s="1052">
        <f t="shared" si="13"/>
        <v>17.12</v>
      </c>
      <c r="N53" s="1051">
        <f t="shared" si="14"/>
        <v>17.12</v>
      </c>
      <c r="O53" s="1050">
        <f t="shared" si="15"/>
        <v>27.47</v>
      </c>
      <c r="P53" s="1049">
        <f t="shared" si="16"/>
        <v>27.47</v>
      </c>
      <c r="Q53" s="1048">
        <f t="shared" si="9"/>
        <v>27.47</v>
      </c>
      <c r="R53" s="1047"/>
      <c r="S53" s="582"/>
      <c r="T53" s="1031" t="s">
        <v>1181</v>
      </c>
      <c r="U53" s="442"/>
      <c r="V53" s="583"/>
      <c r="W53" s="582"/>
      <c r="X53" s="582" t="s">
        <v>1180</v>
      </c>
      <c r="Y53" s="1072"/>
    </row>
    <row r="54" spans="1:29" x14ac:dyDescent="0.2">
      <c r="A54" s="596"/>
      <c r="B54" s="1074" t="s">
        <v>1254</v>
      </c>
      <c r="C54" s="1078">
        <v>220</v>
      </c>
      <c r="D54" s="1338">
        <v>17.52</v>
      </c>
      <c r="E54" s="1087"/>
      <c r="F54" s="1074" t="s">
        <v>1179</v>
      </c>
      <c r="G54" s="1078">
        <v>138</v>
      </c>
      <c r="H54" s="1076">
        <v>1</v>
      </c>
      <c r="I54" s="1112">
        <f>+D57</f>
        <v>17.52</v>
      </c>
      <c r="J54" s="1054">
        <f t="shared" si="10"/>
        <v>17.120543999999999</v>
      </c>
      <c r="K54" s="1053">
        <f t="shared" si="11"/>
        <v>17.120543999999999</v>
      </c>
      <c r="L54" s="1052">
        <f t="shared" si="12"/>
        <v>17.12</v>
      </c>
      <c r="M54" s="1052">
        <f t="shared" si="13"/>
        <v>17.12</v>
      </c>
      <c r="N54" s="1051">
        <f t="shared" si="14"/>
        <v>17.12</v>
      </c>
      <c r="O54" s="1050">
        <f t="shared" si="15"/>
        <v>27.47</v>
      </c>
      <c r="P54" s="1049">
        <f t="shared" si="16"/>
        <v>27.47</v>
      </c>
      <c r="Q54" s="1048">
        <f t="shared" si="9"/>
        <v>27.47</v>
      </c>
      <c r="R54" s="1047"/>
      <c r="S54" s="582"/>
      <c r="T54" s="1031" t="s">
        <v>1178</v>
      </c>
      <c r="U54" s="442"/>
      <c r="V54" s="583"/>
      <c r="W54" s="582"/>
      <c r="X54" s="582" t="s">
        <v>131</v>
      </c>
      <c r="Y54" s="1072"/>
    </row>
    <row r="55" spans="1:29" x14ac:dyDescent="0.2">
      <c r="A55" s="596"/>
      <c r="B55" s="1074" t="s">
        <v>1254</v>
      </c>
      <c r="C55" s="1078">
        <v>138</v>
      </c>
      <c r="D55" s="1338">
        <v>17.52</v>
      </c>
      <c r="E55" s="1087"/>
      <c r="F55" s="1074" t="s">
        <v>1255</v>
      </c>
      <c r="G55" s="1078">
        <v>138</v>
      </c>
      <c r="H55" s="1076">
        <v>1</v>
      </c>
      <c r="I55" s="1112">
        <f>+D59</f>
        <v>17.52</v>
      </c>
      <c r="J55" s="1054">
        <f t="shared" si="10"/>
        <v>17.120543999999999</v>
      </c>
      <c r="K55" s="1053">
        <f t="shared" si="11"/>
        <v>17.120543999999999</v>
      </c>
      <c r="L55" s="1052">
        <f t="shared" si="12"/>
        <v>17.12</v>
      </c>
      <c r="M55" s="1052">
        <f t="shared" si="13"/>
        <v>17.12</v>
      </c>
      <c r="N55" s="1051">
        <f t="shared" si="14"/>
        <v>17.12</v>
      </c>
      <c r="O55" s="1050">
        <f t="shared" si="15"/>
        <v>27.47</v>
      </c>
      <c r="P55" s="1049">
        <f t="shared" si="16"/>
        <v>27.47</v>
      </c>
      <c r="Q55" s="1048">
        <f t="shared" si="9"/>
        <v>27.47</v>
      </c>
      <c r="R55" s="1047"/>
      <c r="S55" s="582"/>
      <c r="T55" s="1031" t="s">
        <v>394</v>
      </c>
      <c r="U55" s="1046" t="s">
        <v>1176</v>
      </c>
      <c r="V55" s="1037">
        <v>60</v>
      </c>
      <c r="W55" s="582"/>
      <c r="X55" s="582" t="s">
        <v>753</v>
      </c>
      <c r="Y55" s="1072"/>
    </row>
    <row r="56" spans="1:29" x14ac:dyDescent="0.2">
      <c r="A56" s="596"/>
      <c r="B56" s="1074" t="s">
        <v>1254</v>
      </c>
      <c r="C56" s="1078">
        <v>50</v>
      </c>
      <c r="D56" s="1338">
        <v>17.52</v>
      </c>
      <c r="E56" s="1087"/>
      <c r="F56" s="1079" t="s">
        <v>688</v>
      </c>
      <c r="G56" s="1077">
        <v>138</v>
      </c>
      <c r="H56" s="1076">
        <v>1</v>
      </c>
      <c r="I56" s="952">
        <f>+D63</f>
        <v>17.52</v>
      </c>
      <c r="J56" s="1054">
        <f t="shared" si="10"/>
        <v>17.120543999999999</v>
      </c>
      <c r="K56" s="1053">
        <f t="shared" si="11"/>
        <v>17.120543999999999</v>
      </c>
      <c r="L56" s="1052">
        <f t="shared" si="12"/>
        <v>17.12</v>
      </c>
      <c r="M56" s="1052">
        <f t="shared" si="13"/>
        <v>17.12</v>
      </c>
      <c r="N56" s="1051">
        <f t="shared" si="14"/>
        <v>17.12</v>
      </c>
      <c r="O56" s="1050">
        <f t="shared" si="15"/>
        <v>27.47</v>
      </c>
      <c r="P56" s="1049">
        <f t="shared" si="16"/>
        <v>27.47</v>
      </c>
      <c r="Q56" s="1048">
        <f t="shared" si="9"/>
        <v>27.47</v>
      </c>
      <c r="R56" s="1047"/>
      <c r="S56" s="582"/>
      <c r="T56" s="1031" t="s">
        <v>1174</v>
      </c>
      <c r="U56" s="586"/>
      <c r="V56" s="1045"/>
      <c r="W56" s="582"/>
      <c r="X56" s="582"/>
      <c r="Y56" s="1072"/>
    </row>
    <row r="57" spans="1:29" x14ac:dyDescent="0.2">
      <c r="A57" s="596"/>
      <c r="B57" s="1074" t="s">
        <v>1252</v>
      </c>
      <c r="C57" s="1078">
        <v>138</v>
      </c>
      <c r="D57" s="1338">
        <v>17.52</v>
      </c>
      <c r="E57" s="1087"/>
      <c r="F57" s="1074" t="s">
        <v>1253</v>
      </c>
      <c r="G57" s="1078">
        <v>138</v>
      </c>
      <c r="H57" s="1076">
        <v>1</v>
      </c>
      <c r="I57" s="1075">
        <f>+D78</f>
        <v>17.52</v>
      </c>
      <c r="J57" s="1054">
        <f t="shared" si="10"/>
        <v>17.120543999999999</v>
      </c>
      <c r="K57" s="1053">
        <f t="shared" si="11"/>
        <v>17.120543999999999</v>
      </c>
      <c r="L57" s="1052">
        <f t="shared" si="12"/>
        <v>17.12</v>
      </c>
      <c r="M57" s="1052">
        <f t="shared" si="13"/>
        <v>17.12</v>
      </c>
      <c r="N57" s="1051">
        <f t="shared" si="14"/>
        <v>17.12</v>
      </c>
      <c r="O57" s="1050">
        <f t="shared" si="15"/>
        <v>27.47</v>
      </c>
      <c r="P57" s="1049">
        <f t="shared" si="16"/>
        <v>27.47</v>
      </c>
      <c r="Q57" s="1048">
        <f t="shared" si="9"/>
        <v>27.47</v>
      </c>
      <c r="R57" s="1047"/>
      <c r="S57" s="582"/>
      <c r="T57" s="1031" t="s">
        <v>395</v>
      </c>
      <c r="U57" s="442" t="s">
        <v>395</v>
      </c>
      <c r="V57" s="583">
        <v>138</v>
      </c>
      <c r="W57" s="582"/>
      <c r="X57" s="582"/>
      <c r="Y57" s="1072"/>
    </row>
    <row r="58" spans="1:29" x14ac:dyDescent="0.2">
      <c r="B58" s="1074" t="s">
        <v>1252</v>
      </c>
      <c r="C58" s="1078">
        <v>220</v>
      </c>
      <c r="D58" s="1338">
        <v>17.52</v>
      </c>
      <c r="E58" s="1087"/>
      <c r="F58" s="1074" t="s">
        <v>625</v>
      </c>
      <c r="G58" s="1078">
        <v>138</v>
      </c>
      <c r="H58" s="1076">
        <v>1</v>
      </c>
      <c r="I58" s="1075">
        <f>+D17</f>
        <v>17.52</v>
      </c>
      <c r="J58" s="1054">
        <f t="shared" si="10"/>
        <v>17.120543999999999</v>
      </c>
      <c r="K58" s="1053">
        <f t="shared" si="11"/>
        <v>17.120543999999999</v>
      </c>
      <c r="L58" s="1052">
        <f t="shared" si="12"/>
        <v>17.12</v>
      </c>
      <c r="M58" s="1052">
        <f t="shared" si="13"/>
        <v>17.12</v>
      </c>
      <c r="N58" s="1051">
        <f t="shared" si="14"/>
        <v>17.12</v>
      </c>
      <c r="O58" s="1050">
        <f t="shared" si="15"/>
        <v>27.47</v>
      </c>
      <c r="P58" s="1049">
        <f t="shared" si="16"/>
        <v>27.47</v>
      </c>
      <c r="Q58" s="1048">
        <f t="shared" si="9"/>
        <v>27.47</v>
      </c>
      <c r="R58" s="1047"/>
      <c r="S58" s="582"/>
      <c r="T58" s="1031" t="s">
        <v>1173</v>
      </c>
      <c r="U58" s="442"/>
      <c r="V58" s="583"/>
      <c r="W58" s="582"/>
      <c r="X58" s="582"/>
      <c r="Y58" s="1072"/>
      <c r="Z58" s="1106" t="s">
        <v>1251</v>
      </c>
      <c r="AA58" s="1106"/>
      <c r="AB58" s="1106"/>
    </row>
    <row r="59" spans="1:29" x14ac:dyDescent="0.2">
      <c r="B59" s="1074" t="s">
        <v>1250</v>
      </c>
      <c r="C59" s="1078">
        <v>138</v>
      </c>
      <c r="D59" s="1338">
        <v>17.52</v>
      </c>
      <c r="E59" s="1087"/>
      <c r="F59" s="1074" t="s">
        <v>708</v>
      </c>
      <c r="G59" s="1078">
        <v>138</v>
      </c>
      <c r="H59" s="1076">
        <v>1</v>
      </c>
      <c r="I59" s="1075">
        <f>+D83</f>
        <v>17.52</v>
      </c>
      <c r="J59" s="1054">
        <f t="shared" si="10"/>
        <v>17.120543999999999</v>
      </c>
      <c r="K59" s="1053">
        <f t="shared" si="11"/>
        <v>17.120543999999999</v>
      </c>
      <c r="L59" s="1052">
        <f t="shared" si="12"/>
        <v>17.12</v>
      </c>
      <c r="M59" s="1052">
        <f t="shared" si="13"/>
        <v>17.12</v>
      </c>
      <c r="N59" s="1051">
        <f t="shared" si="14"/>
        <v>17.12</v>
      </c>
      <c r="O59" s="1050">
        <f t="shared" si="15"/>
        <v>27.47</v>
      </c>
      <c r="P59" s="1049">
        <f t="shared" si="16"/>
        <v>27.47</v>
      </c>
      <c r="Q59" s="1048">
        <f t="shared" si="9"/>
        <v>27.47</v>
      </c>
      <c r="R59" s="1047"/>
      <c r="S59" s="582"/>
      <c r="T59" s="1031" t="s">
        <v>1172</v>
      </c>
      <c r="U59" s="442"/>
      <c r="V59" s="583"/>
      <c r="W59" s="582"/>
      <c r="X59" s="582"/>
      <c r="Y59" s="1072"/>
      <c r="Z59" s="1105"/>
    </row>
    <row r="60" spans="1:29" x14ac:dyDescent="0.2">
      <c r="B60" s="1074" t="s">
        <v>1249</v>
      </c>
      <c r="C60" s="1078">
        <v>220</v>
      </c>
      <c r="D60" s="1338">
        <v>17.52</v>
      </c>
      <c r="E60" s="1087"/>
      <c r="F60" s="1074" t="s">
        <v>1248</v>
      </c>
      <c r="G60" s="1078">
        <v>138</v>
      </c>
      <c r="H60" s="1076">
        <v>1</v>
      </c>
      <c r="I60" s="1075">
        <f>+D82</f>
        <v>17.52</v>
      </c>
      <c r="J60" s="1054">
        <f t="shared" si="10"/>
        <v>17.120543999999999</v>
      </c>
      <c r="K60" s="1053">
        <f t="shared" si="11"/>
        <v>17.120543999999999</v>
      </c>
      <c r="L60" s="1052">
        <f t="shared" si="12"/>
        <v>17.12</v>
      </c>
      <c r="M60" s="1052">
        <f t="shared" si="13"/>
        <v>17.12</v>
      </c>
      <c r="N60" s="1051">
        <f t="shared" si="14"/>
        <v>17.12</v>
      </c>
      <c r="O60" s="1050">
        <f t="shared" si="15"/>
        <v>27.47</v>
      </c>
      <c r="P60" s="1049">
        <f t="shared" si="16"/>
        <v>27.47</v>
      </c>
      <c r="Q60" s="1048">
        <f t="shared" si="9"/>
        <v>27.47</v>
      </c>
      <c r="R60" s="1047"/>
      <c r="S60" s="582"/>
      <c r="T60" s="1031" t="s">
        <v>1170</v>
      </c>
      <c r="U60" s="442"/>
      <c r="V60" s="583"/>
      <c r="W60" s="582"/>
      <c r="X60" s="582"/>
      <c r="Y60" s="1072"/>
      <c r="Z60" s="574"/>
    </row>
    <row r="61" spans="1:29" x14ac:dyDescent="0.2">
      <c r="B61" s="1074" t="s">
        <v>1246</v>
      </c>
      <c r="C61" s="1078">
        <v>138</v>
      </c>
      <c r="D61" s="1338">
        <v>17.52</v>
      </c>
      <c r="E61" s="1087"/>
      <c r="F61" s="1074" t="s">
        <v>1247</v>
      </c>
      <c r="G61" s="1078">
        <v>138</v>
      </c>
      <c r="H61" s="1076">
        <v>1</v>
      </c>
      <c r="I61" s="1075">
        <f>+D82</f>
        <v>17.52</v>
      </c>
      <c r="J61" s="1054">
        <f t="shared" si="10"/>
        <v>17.120543999999999</v>
      </c>
      <c r="K61" s="1053">
        <f t="shared" si="11"/>
        <v>17.120543999999999</v>
      </c>
      <c r="L61" s="1052">
        <f t="shared" si="12"/>
        <v>17.12</v>
      </c>
      <c r="M61" s="1052">
        <f t="shared" si="13"/>
        <v>17.12</v>
      </c>
      <c r="N61" s="1051">
        <f t="shared" si="14"/>
        <v>17.12</v>
      </c>
      <c r="O61" s="1050">
        <f t="shared" si="15"/>
        <v>27.47</v>
      </c>
      <c r="P61" s="1049">
        <f t="shared" si="16"/>
        <v>27.47</v>
      </c>
      <c r="Q61" s="1048">
        <f t="shared" si="9"/>
        <v>27.47</v>
      </c>
      <c r="R61" s="1047"/>
      <c r="S61" s="582"/>
      <c r="T61" s="1031" t="s">
        <v>1168</v>
      </c>
      <c r="U61" s="442"/>
      <c r="V61" s="583"/>
      <c r="W61" s="582"/>
      <c r="X61" s="582"/>
      <c r="Y61" s="1072"/>
      <c r="AB61" s="1104"/>
      <c r="AC61" s="1104"/>
    </row>
    <row r="62" spans="1:29" x14ac:dyDescent="0.2">
      <c r="B62" s="1074" t="s">
        <v>1246</v>
      </c>
      <c r="C62" s="1078">
        <v>44</v>
      </c>
      <c r="D62" s="1338">
        <v>17.52</v>
      </c>
      <c r="E62" s="1087"/>
      <c r="F62" s="1074" t="s">
        <v>1245</v>
      </c>
      <c r="G62" s="1078">
        <v>138</v>
      </c>
      <c r="H62" s="1076">
        <v>1</v>
      </c>
      <c r="I62" s="1075">
        <f>+D74</f>
        <v>17.52</v>
      </c>
      <c r="J62" s="1054">
        <f t="shared" si="10"/>
        <v>17.120543999999999</v>
      </c>
      <c r="K62" s="1053">
        <f t="shared" si="11"/>
        <v>17.120543999999999</v>
      </c>
      <c r="L62" s="1052">
        <f t="shared" si="12"/>
        <v>17.12</v>
      </c>
      <c r="M62" s="1052">
        <f t="shared" si="13"/>
        <v>17.12</v>
      </c>
      <c r="N62" s="1051">
        <f t="shared" si="14"/>
        <v>17.12</v>
      </c>
      <c r="O62" s="1050">
        <f t="shared" si="15"/>
        <v>27.47</v>
      </c>
      <c r="P62" s="1049">
        <f t="shared" si="16"/>
        <v>27.47</v>
      </c>
      <c r="Q62" s="1048">
        <f t="shared" si="9"/>
        <v>27.47</v>
      </c>
      <c r="R62" s="1047"/>
      <c r="S62" s="582"/>
      <c r="T62" s="1035" t="s">
        <v>1166</v>
      </c>
      <c r="U62" s="1046" t="s">
        <v>1166</v>
      </c>
      <c r="V62" s="1037">
        <v>220</v>
      </c>
      <c r="W62" s="582"/>
      <c r="X62" s="582"/>
      <c r="Y62" s="1072"/>
      <c r="AB62" s="574"/>
      <c r="AC62" s="574"/>
    </row>
    <row r="63" spans="1:29" x14ac:dyDescent="0.2">
      <c r="B63" s="1074" t="s">
        <v>855</v>
      </c>
      <c r="C63" s="1078">
        <v>138</v>
      </c>
      <c r="D63" s="1338">
        <v>17.52</v>
      </c>
      <c r="E63" s="1087"/>
      <c r="F63" s="1074" t="s">
        <v>1157</v>
      </c>
      <c r="G63" s="1078">
        <v>138</v>
      </c>
      <c r="H63" s="1076">
        <v>1</v>
      </c>
      <c r="I63" s="1075">
        <f>+D76</f>
        <v>17.52</v>
      </c>
      <c r="J63" s="1054">
        <f t="shared" si="10"/>
        <v>17.120543999999999</v>
      </c>
      <c r="K63" s="1053">
        <f t="shared" si="11"/>
        <v>17.120543999999999</v>
      </c>
      <c r="L63" s="1052">
        <f t="shared" si="12"/>
        <v>17.12</v>
      </c>
      <c r="M63" s="1052">
        <f t="shared" si="13"/>
        <v>17.12</v>
      </c>
      <c r="N63" s="1051">
        <f t="shared" si="14"/>
        <v>17.12</v>
      </c>
      <c r="O63" s="1050">
        <f t="shared" si="15"/>
        <v>27.47</v>
      </c>
      <c r="P63" s="1049">
        <f t="shared" si="16"/>
        <v>27.47</v>
      </c>
      <c r="Q63" s="1048">
        <f t="shared" si="9"/>
        <v>27.47</v>
      </c>
      <c r="R63" s="1047"/>
      <c r="S63" s="442"/>
      <c r="T63" s="1035" t="s">
        <v>1164</v>
      </c>
      <c r="U63" s="442"/>
      <c r="V63" s="583"/>
      <c r="W63" s="582"/>
      <c r="X63" s="582"/>
      <c r="Y63" s="1072"/>
      <c r="AB63" s="574"/>
    </row>
    <row r="64" spans="1:29" x14ac:dyDescent="0.2">
      <c r="B64" s="1074" t="s">
        <v>1028</v>
      </c>
      <c r="C64" s="1078">
        <v>138</v>
      </c>
      <c r="D64" s="1338">
        <v>17.52</v>
      </c>
      <c r="E64" s="1087"/>
      <c r="F64" s="1074" t="s">
        <v>1244</v>
      </c>
      <c r="G64" s="1078">
        <v>138</v>
      </c>
      <c r="H64" s="1076">
        <v>1</v>
      </c>
      <c r="I64" s="1075">
        <f>+D67</f>
        <v>17.52</v>
      </c>
      <c r="J64" s="1054">
        <f t="shared" si="10"/>
        <v>17.120543999999999</v>
      </c>
      <c r="K64" s="1053">
        <f t="shared" si="11"/>
        <v>17.120543999999999</v>
      </c>
      <c r="L64" s="1052">
        <f t="shared" si="12"/>
        <v>17.12</v>
      </c>
      <c r="M64" s="1052">
        <f t="shared" si="13"/>
        <v>17.12</v>
      </c>
      <c r="N64" s="1051">
        <f t="shared" si="14"/>
        <v>17.12</v>
      </c>
      <c r="O64" s="1050">
        <f t="shared" si="15"/>
        <v>27.47</v>
      </c>
      <c r="P64" s="1049">
        <f t="shared" si="16"/>
        <v>27.47</v>
      </c>
      <c r="Q64" s="1048">
        <f t="shared" si="9"/>
        <v>27.47</v>
      </c>
      <c r="R64" s="1047"/>
      <c r="S64" s="442"/>
      <c r="T64" s="1033" t="s">
        <v>1163</v>
      </c>
      <c r="U64" s="442"/>
      <c r="V64" s="583"/>
      <c r="W64" s="582"/>
      <c r="X64" s="582"/>
      <c r="Y64" s="1072"/>
    </row>
    <row r="65" spans="2:25" x14ac:dyDescent="0.2">
      <c r="B65" s="1074" t="s">
        <v>1019</v>
      </c>
      <c r="C65" s="1078">
        <v>138</v>
      </c>
      <c r="D65" s="1338">
        <v>17.52</v>
      </c>
      <c r="E65" s="1087"/>
      <c r="F65" s="1074" t="s">
        <v>1243</v>
      </c>
      <c r="G65" s="1078">
        <v>138</v>
      </c>
      <c r="H65" s="1076">
        <v>1</v>
      </c>
      <c r="I65" s="1075">
        <f>+D85</f>
        <v>17.52</v>
      </c>
      <c r="J65" s="1054">
        <f t="shared" si="10"/>
        <v>17.120543999999999</v>
      </c>
      <c r="K65" s="1053">
        <f t="shared" si="11"/>
        <v>17.120543999999999</v>
      </c>
      <c r="L65" s="1052">
        <f t="shared" si="12"/>
        <v>17.12</v>
      </c>
      <c r="M65" s="1052">
        <f t="shared" si="13"/>
        <v>17.12</v>
      </c>
      <c r="N65" s="1051">
        <f t="shared" si="14"/>
        <v>17.12</v>
      </c>
      <c r="O65" s="1050">
        <f t="shared" si="15"/>
        <v>27.47</v>
      </c>
      <c r="P65" s="1049">
        <f t="shared" si="16"/>
        <v>27.47</v>
      </c>
      <c r="Q65" s="1048">
        <f t="shared" si="9"/>
        <v>27.47</v>
      </c>
      <c r="R65" s="1047"/>
      <c r="S65" s="582"/>
      <c r="T65" s="1033" t="s">
        <v>1161</v>
      </c>
      <c r="U65" s="442"/>
      <c r="V65" s="583"/>
      <c r="W65" s="582"/>
      <c r="X65" s="582"/>
      <c r="Y65" s="1072"/>
    </row>
    <row r="66" spans="2:25" x14ac:dyDescent="0.2">
      <c r="B66" s="1074" t="s">
        <v>1021</v>
      </c>
      <c r="C66" s="1078">
        <v>138</v>
      </c>
      <c r="D66" s="1338">
        <v>17.52</v>
      </c>
      <c r="E66" s="1087"/>
      <c r="F66" s="1074" t="s">
        <v>1077</v>
      </c>
      <c r="G66" s="1078">
        <v>138</v>
      </c>
      <c r="H66" s="1076">
        <v>1</v>
      </c>
      <c r="I66" s="1075">
        <f>+D69</f>
        <v>17.52</v>
      </c>
      <c r="J66" s="1054">
        <f t="shared" si="10"/>
        <v>17.120543999999999</v>
      </c>
      <c r="K66" s="1053">
        <f t="shared" si="11"/>
        <v>17.120543999999999</v>
      </c>
      <c r="L66" s="1052">
        <f t="shared" si="12"/>
        <v>17.12</v>
      </c>
      <c r="M66" s="1052">
        <f t="shared" si="13"/>
        <v>17.12</v>
      </c>
      <c r="N66" s="1051">
        <f t="shared" si="14"/>
        <v>17.12</v>
      </c>
      <c r="O66" s="1050">
        <f t="shared" si="15"/>
        <v>27.47</v>
      </c>
      <c r="P66" s="1049">
        <f t="shared" si="16"/>
        <v>27.47</v>
      </c>
      <c r="Q66" s="1048">
        <f t="shared" si="9"/>
        <v>27.47</v>
      </c>
      <c r="R66" s="1047"/>
      <c r="S66" s="582"/>
      <c r="T66" s="1029" t="s">
        <v>1159</v>
      </c>
      <c r="U66" s="442"/>
      <c r="V66" s="583"/>
      <c r="W66" s="582"/>
      <c r="X66" s="582"/>
      <c r="Y66" s="1072"/>
    </row>
    <row r="67" spans="2:25" x14ac:dyDescent="0.2">
      <c r="B67" s="1074" t="s">
        <v>1014</v>
      </c>
      <c r="C67" s="1078">
        <v>138</v>
      </c>
      <c r="D67" s="1338">
        <v>17.52</v>
      </c>
      <c r="E67" s="1087"/>
      <c r="F67" s="1079" t="s">
        <v>1242</v>
      </c>
      <c r="G67" s="1077">
        <v>138</v>
      </c>
      <c r="H67" s="1076">
        <v>1</v>
      </c>
      <c r="I67" s="1075">
        <f>+D68</f>
        <v>17.52</v>
      </c>
      <c r="J67" s="1054">
        <f t="shared" si="10"/>
        <v>17.120543999999999</v>
      </c>
      <c r="K67" s="1053">
        <f t="shared" si="11"/>
        <v>17.120543999999999</v>
      </c>
      <c r="L67" s="1052">
        <f t="shared" si="12"/>
        <v>17.12</v>
      </c>
      <c r="M67" s="1052">
        <f t="shared" si="13"/>
        <v>17.12</v>
      </c>
      <c r="N67" s="1051">
        <f t="shared" si="14"/>
        <v>17.12</v>
      </c>
      <c r="O67" s="1050">
        <f t="shared" si="15"/>
        <v>27.47</v>
      </c>
      <c r="P67" s="1049">
        <f t="shared" si="16"/>
        <v>27.47</v>
      </c>
      <c r="Q67" s="1048">
        <f t="shared" si="9"/>
        <v>27.47</v>
      </c>
      <c r="R67" s="1047"/>
      <c r="S67" s="582"/>
      <c r="T67" s="1029" t="s">
        <v>1158</v>
      </c>
      <c r="U67" s="442"/>
      <c r="V67" s="583"/>
      <c r="W67" s="582"/>
      <c r="X67" s="582"/>
      <c r="Y67" s="1072"/>
    </row>
    <row r="68" spans="2:25" x14ac:dyDescent="0.2">
      <c r="B68" s="1074" t="s">
        <v>413</v>
      </c>
      <c r="C68" s="1078">
        <v>138</v>
      </c>
      <c r="D68" s="1338">
        <v>17.52</v>
      </c>
      <c r="E68" s="1087"/>
      <c r="F68" s="1079" t="s">
        <v>1240</v>
      </c>
      <c r="G68" s="1077">
        <v>138</v>
      </c>
      <c r="H68" s="1076">
        <v>1</v>
      </c>
      <c r="I68" s="1075">
        <f>+D71</f>
        <v>17.52</v>
      </c>
      <c r="J68" s="1054">
        <f t="shared" si="10"/>
        <v>17.120543999999999</v>
      </c>
      <c r="K68" s="1053">
        <f t="shared" si="11"/>
        <v>17.120543999999999</v>
      </c>
      <c r="L68" s="1052">
        <f t="shared" si="12"/>
        <v>17.12</v>
      </c>
      <c r="M68" s="1052">
        <f t="shared" si="13"/>
        <v>17.12</v>
      </c>
      <c r="N68" s="1051">
        <f t="shared" si="14"/>
        <v>17.12</v>
      </c>
      <c r="O68" s="1050">
        <f t="shared" si="15"/>
        <v>27.47</v>
      </c>
      <c r="P68" s="1049">
        <f t="shared" si="16"/>
        <v>27.47</v>
      </c>
      <c r="Q68" s="1048">
        <f t="shared" si="9"/>
        <v>27.47</v>
      </c>
      <c r="R68" s="1047"/>
      <c r="S68" s="582"/>
      <c r="T68" s="1029" t="s">
        <v>1156</v>
      </c>
      <c r="U68" s="586"/>
      <c r="V68" s="1045"/>
      <c r="W68" s="582"/>
      <c r="X68" s="582"/>
      <c r="Y68" s="1072"/>
    </row>
    <row r="69" spans="2:25" x14ac:dyDescent="0.2">
      <c r="B69" s="1074" t="s">
        <v>414</v>
      </c>
      <c r="C69" s="1078">
        <v>138</v>
      </c>
      <c r="D69" s="1338">
        <v>17.52</v>
      </c>
      <c r="E69" s="1087"/>
      <c r="F69" s="1074" t="s">
        <v>1234</v>
      </c>
      <c r="G69" s="1078">
        <v>138</v>
      </c>
      <c r="H69" s="1073">
        <v>1</v>
      </c>
      <c r="I69" s="1050">
        <f>+D79</f>
        <v>17.52</v>
      </c>
      <c r="J69" s="1054">
        <f t="shared" si="10"/>
        <v>17.120543999999999</v>
      </c>
      <c r="K69" s="1053">
        <f t="shared" si="11"/>
        <v>17.120543999999999</v>
      </c>
      <c r="L69" s="1052">
        <f t="shared" si="12"/>
        <v>17.12</v>
      </c>
      <c r="M69" s="1052">
        <f t="shared" si="13"/>
        <v>17.12</v>
      </c>
      <c r="N69" s="1051">
        <f t="shared" si="14"/>
        <v>17.12</v>
      </c>
      <c r="O69" s="1050">
        <f t="shared" si="15"/>
        <v>27.47</v>
      </c>
      <c r="P69" s="1049">
        <f t="shared" si="16"/>
        <v>27.47</v>
      </c>
      <c r="Q69" s="1048">
        <f t="shared" si="9"/>
        <v>27.47</v>
      </c>
      <c r="R69" s="1047"/>
      <c r="S69" s="582"/>
      <c r="T69" s="1029" t="s">
        <v>1154</v>
      </c>
      <c r="U69" s="442" t="s">
        <v>1153</v>
      </c>
      <c r="V69" s="583">
        <v>220</v>
      </c>
      <c r="W69" s="582"/>
      <c r="X69" s="582"/>
      <c r="Y69" s="1072"/>
    </row>
    <row r="70" spans="2:25" x14ac:dyDescent="0.2">
      <c r="B70" s="1074" t="s">
        <v>411</v>
      </c>
      <c r="C70" s="1078">
        <v>138</v>
      </c>
      <c r="D70" s="1338">
        <v>17.52</v>
      </c>
      <c r="E70" s="1087"/>
      <c r="F70" s="1079" t="s">
        <v>667</v>
      </c>
      <c r="G70" s="1077">
        <v>138</v>
      </c>
      <c r="H70" s="1073">
        <v>1</v>
      </c>
      <c r="I70" s="1050">
        <f>+D80</f>
        <v>17.52</v>
      </c>
      <c r="J70" s="1054">
        <f t="shared" si="10"/>
        <v>17.120543999999999</v>
      </c>
      <c r="K70" s="1053">
        <f t="shared" si="11"/>
        <v>17.120543999999999</v>
      </c>
      <c r="L70" s="1052">
        <f t="shared" si="12"/>
        <v>17.12</v>
      </c>
      <c r="M70" s="1052">
        <f t="shared" si="13"/>
        <v>17.12</v>
      </c>
      <c r="N70" s="1051">
        <f t="shared" si="14"/>
        <v>17.12</v>
      </c>
      <c r="O70" s="1050">
        <f t="shared" si="15"/>
        <v>27.47</v>
      </c>
      <c r="P70" s="1049">
        <f t="shared" si="16"/>
        <v>27.47</v>
      </c>
      <c r="Q70" s="1048">
        <f t="shared" si="9"/>
        <v>27.47</v>
      </c>
      <c r="R70" s="1047"/>
      <c r="S70" s="582"/>
      <c r="T70" s="1029" t="s">
        <v>1152</v>
      </c>
      <c r="U70" s="442"/>
      <c r="V70" s="583"/>
      <c r="W70" s="582"/>
      <c r="X70" s="582"/>
      <c r="Y70" s="1072"/>
    </row>
    <row r="71" spans="2:25" x14ac:dyDescent="0.2">
      <c r="B71" s="1074" t="s">
        <v>415</v>
      </c>
      <c r="C71" s="1078">
        <v>138</v>
      </c>
      <c r="D71" s="1338">
        <v>17.52</v>
      </c>
      <c r="E71" s="1087"/>
      <c r="F71" s="1079" t="s">
        <v>1228</v>
      </c>
      <c r="G71" s="1077">
        <v>138</v>
      </c>
      <c r="H71" s="1076">
        <v>1</v>
      </c>
      <c r="I71" s="952">
        <f>+D65</f>
        <v>17.52</v>
      </c>
      <c r="J71" s="1054">
        <f t="shared" si="10"/>
        <v>17.120543999999999</v>
      </c>
      <c r="K71" s="1053">
        <f t="shared" si="11"/>
        <v>17.120543999999999</v>
      </c>
      <c r="L71" s="1052">
        <f t="shared" si="12"/>
        <v>17.12</v>
      </c>
      <c r="M71" s="1052">
        <f t="shared" si="13"/>
        <v>17.12</v>
      </c>
      <c r="N71" s="1051">
        <f t="shared" si="14"/>
        <v>17.12</v>
      </c>
      <c r="O71" s="1050">
        <f t="shared" si="15"/>
        <v>27.47</v>
      </c>
      <c r="P71" s="1049">
        <f t="shared" si="16"/>
        <v>27.47</v>
      </c>
      <c r="Q71" s="1048">
        <f t="shared" si="9"/>
        <v>27.47</v>
      </c>
      <c r="R71" s="1047"/>
      <c r="S71" s="582"/>
      <c r="T71" s="1029" t="s">
        <v>1150</v>
      </c>
      <c r="U71" s="442"/>
      <c r="V71" s="583"/>
      <c r="W71" s="582"/>
      <c r="X71" s="582"/>
      <c r="Y71" s="1072"/>
    </row>
    <row r="72" spans="2:25" x14ac:dyDescent="0.2">
      <c r="B72" s="1074" t="s">
        <v>412</v>
      </c>
      <c r="C72" s="1078">
        <v>138</v>
      </c>
      <c r="D72" s="1338">
        <v>17.52</v>
      </c>
      <c r="E72" s="1087"/>
      <c r="F72" s="1079" t="s">
        <v>201</v>
      </c>
      <c r="G72" s="1077">
        <v>138</v>
      </c>
      <c r="H72" s="1076">
        <v>1</v>
      </c>
      <c r="I72" s="952">
        <f>+D70</f>
        <v>17.52</v>
      </c>
      <c r="J72" s="1054">
        <f t="shared" si="10"/>
        <v>17.120543999999999</v>
      </c>
      <c r="K72" s="1053">
        <f t="shared" si="11"/>
        <v>17.120543999999999</v>
      </c>
      <c r="L72" s="1052">
        <f t="shared" si="12"/>
        <v>17.12</v>
      </c>
      <c r="M72" s="1052">
        <f t="shared" si="13"/>
        <v>17.12</v>
      </c>
      <c r="N72" s="1051">
        <f t="shared" si="14"/>
        <v>17.12</v>
      </c>
      <c r="O72" s="1050">
        <f t="shared" si="15"/>
        <v>27.47</v>
      </c>
      <c r="P72" s="1049">
        <f t="shared" si="16"/>
        <v>27.47</v>
      </c>
      <c r="Q72" s="1048">
        <f t="shared" si="9"/>
        <v>27.47</v>
      </c>
      <c r="R72" s="1047"/>
      <c r="S72" s="1033"/>
      <c r="T72" s="1029" t="s">
        <v>1148</v>
      </c>
      <c r="U72" s="586"/>
      <c r="V72" s="1045"/>
      <c r="W72" s="1033" t="s">
        <v>1147</v>
      </c>
      <c r="X72" s="1033"/>
      <c r="Y72" s="1072"/>
    </row>
    <row r="73" spans="2:25" x14ac:dyDescent="0.2">
      <c r="B73" s="1074" t="s">
        <v>412</v>
      </c>
      <c r="C73" s="1078">
        <v>220</v>
      </c>
      <c r="D73" s="1338">
        <v>17.52</v>
      </c>
      <c r="E73" s="1087"/>
      <c r="F73" s="1074" t="s">
        <v>1224</v>
      </c>
      <c r="G73" s="1078">
        <v>60</v>
      </c>
      <c r="H73" s="1080">
        <f>+U12</f>
        <v>1.0239</v>
      </c>
      <c r="I73" s="1088">
        <f>+D11</f>
        <v>17.52</v>
      </c>
      <c r="J73" s="1054">
        <f t="shared" si="10"/>
        <v>17.120543999999999</v>
      </c>
      <c r="K73" s="1053">
        <f t="shared" si="11"/>
        <v>17.120543999999999</v>
      </c>
      <c r="L73" s="1052">
        <f t="shared" si="12"/>
        <v>17.53</v>
      </c>
      <c r="M73" s="1052">
        <f t="shared" si="13"/>
        <v>17.53</v>
      </c>
      <c r="N73" s="1051">
        <f t="shared" si="14"/>
        <v>17.53</v>
      </c>
      <c r="O73" s="1050">
        <f t="shared" si="15"/>
        <v>28.13</v>
      </c>
      <c r="P73" s="1049">
        <f t="shared" si="16"/>
        <v>28.13</v>
      </c>
      <c r="Q73" s="1048">
        <f t="shared" si="9"/>
        <v>28.13</v>
      </c>
      <c r="R73" s="1047"/>
      <c r="S73" s="1042">
        <v>4</v>
      </c>
      <c r="T73" s="1035" t="s">
        <v>1146</v>
      </c>
      <c r="U73" s="1041" t="s">
        <v>406</v>
      </c>
      <c r="V73" s="1037">
        <v>138</v>
      </c>
      <c r="W73" s="1041" t="s">
        <v>204</v>
      </c>
      <c r="X73" s="1036" t="s">
        <v>204</v>
      </c>
      <c r="Y73" s="1072"/>
    </row>
    <row r="74" spans="2:25" x14ac:dyDescent="0.2">
      <c r="B74" s="1074" t="s">
        <v>1045</v>
      </c>
      <c r="C74" s="1078">
        <v>138</v>
      </c>
      <c r="D74" s="1338">
        <v>17.52</v>
      </c>
      <c r="E74" s="1087"/>
      <c r="F74" s="1074" t="s">
        <v>916</v>
      </c>
      <c r="G74" s="1078">
        <v>60</v>
      </c>
      <c r="H74" s="1080">
        <f>+U17</f>
        <v>1.0195000000000001</v>
      </c>
      <c r="I74" s="1075">
        <f>+D25</f>
        <v>17.52</v>
      </c>
      <c r="J74" s="1054">
        <f t="shared" si="10"/>
        <v>17.120543999999999</v>
      </c>
      <c r="K74" s="1053">
        <f t="shared" si="11"/>
        <v>17.120543999999999</v>
      </c>
      <c r="L74" s="1052">
        <f t="shared" si="12"/>
        <v>17.45</v>
      </c>
      <c r="M74" s="1052">
        <f t="shared" si="13"/>
        <v>17.45</v>
      </c>
      <c r="N74" s="1051">
        <f t="shared" si="14"/>
        <v>17.45</v>
      </c>
      <c r="O74" s="1050">
        <f t="shared" si="15"/>
        <v>28.01</v>
      </c>
      <c r="P74" s="1049">
        <f t="shared" si="16"/>
        <v>28.01</v>
      </c>
      <c r="Q74" s="1048">
        <f t="shared" si="9"/>
        <v>28.01</v>
      </c>
      <c r="R74" s="1047"/>
      <c r="S74" s="442"/>
      <c r="T74" s="1035" t="s">
        <v>1145</v>
      </c>
      <c r="U74" s="440"/>
      <c r="V74" s="583"/>
      <c r="W74" s="440"/>
      <c r="X74" s="582" t="s">
        <v>1144</v>
      </c>
      <c r="Y74" s="1072"/>
    </row>
    <row r="75" spans="2:25" x14ac:dyDescent="0.2">
      <c r="B75" s="1074" t="s">
        <v>1222</v>
      </c>
      <c r="C75" s="1078">
        <v>138</v>
      </c>
      <c r="D75" s="1338">
        <v>17.52</v>
      </c>
      <c r="E75" s="440"/>
      <c r="F75" s="1079" t="s">
        <v>914</v>
      </c>
      <c r="G75" s="1077">
        <v>60</v>
      </c>
      <c r="H75" s="1080">
        <f>+U16</f>
        <v>1.0147999999999999</v>
      </c>
      <c r="I75" s="1075">
        <f>+D25</f>
        <v>17.52</v>
      </c>
      <c r="J75" s="1054">
        <f t="shared" si="10"/>
        <v>17.120543999999999</v>
      </c>
      <c r="K75" s="1053">
        <f t="shared" si="11"/>
        <v>17.120543999999999</v>
      </c>
      <c r="L75" s="1052">
        <f t="shared" si="12"/>
        <v>17.37</v>
      </c>
      <c r="M75" s="1052">
        <f t="shared" si="13"/>
        <v>17.37</v>
      </c>
      <c r="N75" s="1051">
        <f t="shared" si="14"/>
        <v>17.37</v>
      </c>
      <c r="O75" s="1050">
        <f t="shared" si="15"/>
        <v>27.88</v>
      </c>
      <c r="P75" s="1049">
        <f t="shared" si="16"/>
        <v>27.88</v>
      </c>
      <c r="Q75" s="1048">
        <f t="shared" si="9"/>
        <v>27.88</v>
      </c>
      <c r="R75" s="1047"/>
      <c r="S75" s="442"/>
      <c r="T75" s="1039" t="s">
        <v>1143</v>
      </c>
      <c r="U75" s="440"/>
      <c r="V75" s="583"/>
      <c r="W75" s="440"/>
      <c r="X75" s="582" t="s">
        <v>753</v>
      </c>
      <c r="Y75" s="1072"/>
    </row>
    <row r="76" spans="2:25" x14ac:dyDescent="0.2">
      <c r="B76" s="1074" t="s">
        <v>1049</v>
      </c>
      <c r="C76" s="1078">
        <v>138</v>
      </c>
      <c r="D76" s="1338">
        <v>17.52</v>
      </c>
      <c r="E76" s="440"/>
      <c r="F76" s="1074" t="s">
        <v>1117</v>
      </c>
      <c r="G76" s="1078">
        <v>60</v>
      </c>
      <c r="H76" s="1076">
        <v>1</v>
      </c>
      <c r="I76" s="1075">
        <f>+D14</f>
        <v>17.52</v>
      </c>
      <c r="J76" s="1054">
        <f t="shared" si="10"/>
        <v>17.120543999999999</v>
      </c>
      <c r="K76" s="1053">
        <f t="shared" si="11"/>
        <v>17.120543999999999</v>
      </c>
      <c r="L76" s="1052">
        <f t="shared" si="12"/>
        <v>17.12</v>
      </c>
      <c r="M76" s="1052">
        <f t="shared" si="13"/>
        <v>17.12</v>
      </c>
      <c r="N76" s="1051">
        <f t="shared" si="14"/>
        <v>17.12</v>
      </c>
      <c r="O76" s="1050">
        <f t="shared" si="15"/>
        <v>27.47</v>
      </c>
      <c r="P76" s="1049">
        <f t="shared" si="16"/>
        <v>27.47</v>
      </c>
      <c r="Q76" s="1048">
        <f t="shared" si="9"/>
        <v>27.47</v>
      </c>
      <c r="R76" s="1047"/>
      <c r="S76" s="442"/>
      <c r="T76" s="1032" t="s">
        <v>1141</v>
      </c>
      <c r="U76" s="440"/>
      <c r="V76" s="583"/>
      <c r="W76" s="440"/>
      <c r="X76" s="582"/>
      <c r="Y76" s="1072"/>
    </row>
    <row r="77" spans="2:25" x14ac:dyDescent="0.2">
      <c r="B77" s="1074" t="s">
        <v>1219</v>
      </c>
      <c r="C77" s="1078">
        <v>220</v>
      </c>
      <c r="D77" s="1338">
        <v>17.52</v>
      </c>
      <c r="E77" s="440"/>
      <c r="F77" s="1074" t="s">
        <v>1218</v>
      </c>
      <c r="G77" s="1078">
        <v>60</v>
      </c>
      <c r="H77" s="1080">
        <f>+U15</f>
        <v>1.0185</v>
      </c>
      <c r="I77" s="1075">
        <f>+D34</f>
        <v>17.52</v>
      </c>
      <c r="J77" s="1054">
        <f t="shared" si="10"/>
        <v>17.120543999999999</v>
      </c>
      <c r="K77" s="1053">
        <f t="shared" si="11"/>
        <v>17.120543999999999</v>
      </c>
      <c r="L77" s="1052">
        <f t="shared" si="12"/>
        <v>17.440000000000001</v>
      </c>
      <c r="M77" s="1052">
        <f t="shared" si="13"/>
        <v>17.440000000000001</v>
      </c>
      <c r="N77" s="1051">
        <f t="shared" si="14"/>
        <v>17.440000000000001</v>
      </c>
      <c r="O77" s="1050">
        <f t="shared" si="15"/>
        <v>27.98</v>
      </c>
      <c r="P77" s="1049">
        <f t="shared" si="16"/>
        <v>27.98</v>
      </c>
      <c r="Q77" s="1048">
        <f t="shared" ref="Q77:Q108" si="17">+ROUND((O77*3+P77*($G$3-3))/$G$3,2)</f>
        <v>27.98</v>
      </c>
      <c r="R77" s="1047"/>
      <c r="S77" s="586"/>
      <c r="T77" s="1031" t="s">
        <v>1139</v>
      </c>
      <c r="U77" s="585"/>
      <c r="V77" s="1045"/>
      <c r="W77" s="585" t="s">
        <v>1138</v>
      </c>
      <c r="X77" s="1033"/>
      <c r="Y77" s="1072"/>
    </row>
    <row r="78" spans="2:25" x14ac:dyDescent="0.2">
      <c r="B78" s="1074" t="s">
        <v>1216</v>
      </c>
      <c r="C78" s="1078">
        <v>138</v>
      </c>
      <c r="D78" s="1338">
        <v>17.52</v>
      </c>
      <c r="E78" s="440"/>
      <c r="F78" s="1074" t="s">
        <v>1098</v>
      </c>
      <c r="G78" s="1078">
        <v>60</v>
      </c>
      <c r="H78" s="1080">
        <f>+U18</f>
        <v>1.0315000000000001</v>
      </c>
      <c r="I78" s="1075">
        <f>+D29</f>
        <v>17.52</v>
      </c>
      <c r="J78" s="1054">
        <f t="shared" si="10"/>
        <v>17.120543999999999</v>
      </c>
      <c r="K78" s="1053">
        <f t="shared" si="11"/>
        <v>17.120543999999999</v>
      </c>
      <c r="L78" s="1052">
        <f t="shared" si="12"/>
        <v>17.66</v>
      </c>
      <c r="M78" s="1052">
        <f t="shared" si="13"/>
        <v>17.66</v>
      </c>
      <c r="N78" s="1051">
        <f t="shared" si="14"/>
        <v>17.66</v>
      </c>
      <c r="O78" s="1050">
        <f t="shared" si="15"/>
        <v>28.34</v>
      </c>
      <c r="P78" s="1049">
        <f t="shared" si="16"/>
        <v>28.34</v>
      </c>
      <c r="Q78" s="1048">
        <f t="shared" si="17"/>
        <v>28.34</v>
      </c>
      <c r="R78" s="1047"/>
      <c r="S78" s="1037">
        <v>5</v>
      </c>
      <c r="T78" s="1031" t="s">
        <v>1136</v>
      </c>
      <c r="U78" s="1046" t="s">
        <v>398</v>
      </c>
      <c r="V78" s="1037">
        <v>138</v>
      </c>
      <c r="W78" s="428" t="s">
        <v>112</v>
      </c>
      <c r="X78" s="1035" t="s">
        <v>112</v>
      </c>
      <c r="Y78" s="1072"/>
    </row>
    <row r="79" spans="2:25" x14ac:dyDescent="0.2">
      <c r="B79" s="1074" t="s">
        <v>1214</v>
      </c>
      <c r="C79" s="1078">
        <v>138</v>
      </c>
      <c r="D79" s="1338">
        <v>17.52</v>
      </c>
      <c r="E79" s="440"/>
      <c r="F79" s="1074" t="s">
        <v>706</v>
      </c>
      <c r="G79" s="1078">
        <v>60</v>
      </c>
      <c r="H79" s="1080">
        <f>+U18</f>
        <v>1.0315000000000001</v>
      </c>
      <c r="I79" s="1075">
        <f>+D28</f>
        <v>17.52</v>
      </c>
      <c r="J79" s="1054">
        <f t="shared" si="10"/>
        <v>17.120543999999999</v>
      </c>
      <c r="K79" s="1053">
        <f t="shared" si="11"/>
        <v>17.120543999999999</v>
      </c>
      <c r="L79" s="1052">
        <f t="shared" si="12"/>
        <v>17.66</v>
      </c>
      <c r="M79" s="1052">
        <f t="shared" si="13"/>
        <v>17.66</v>
      </c>
      <c r="N79" s="1051">
        <f t="shared" si="14"/>
        <v>17.66</v>
      </c>
      <c r="O79" s="1050">
        <f t="shared" si="15"/>
        <v>28.34</v>
      </c>
      <c r="P79" s="1049">
        <f t="shared" si="16"/>
        <v>28.34</v>
      </c>
      <c r="Q79" s="1048">
        <f t="shared" si="17"/>
        <v>28.34</v>
      </c>
      <c r="R79" s="1047"/>
      <c r="S79" s="582"/>
      <c r="T79" s="1031" t="s">
        <v>1135</v>
      </c>
      <c r="U79" s="442"/>
      <c r="V79" s="583"/>
      <c r="X79" s="1032" t="s">
        <v>1134</v>
      </c>
      <c r="Y79" s="1072"/>
    </row>
    <row r="80" spans="2:25" x14ac:dyDescent="0.2">
      <c r="B80" s="1074" t="s">
        <v>1040</v>
      </c>
      <c r="C80" s="1078">
        <v>138</v>
      </c>
      <c r="D80" s="1338">
        <v>17.52</v>
      </c>
      <c r="E80" s="440"/>
      <c r="F80" s="1074" t="s">
        <v>1095</v>
      </c>
      <c r="G80" s="1078">
        <v>60</v>
      </c>
      <c r="H80" s="1080">
        <f>+U18</f>
        <v>1.0315000000000001</v>
      </c>
      <c r="I80" s="1075">
        <f>+D30</f>
        <v>17.52</v>
      </c>
      <c r="J80" s="1054">
        <f t="shared" si="10"/>
        <v>17.120543999999999</v>
      </c>
      <c r="K80" s="1053">
        <f t="shared" si="11"/>
        <v>17.120543999999999</v>
      </c>
      <c r="L80" s="1052">
        <f t="shared" si="12"/>
        <v>17.66</v>
      </c>
      <c r="M80" s="1052">
        <f t="shared" si="13"/>
        <v>17.66</v>
      </c>
      <c r="N80" s="1051">
        <f t="shared" si="14"/>
        <v>17.66</v>
      </c>
      <c r="O80" s="1050">
        <f t="shared" si="15"/>
        <v>28.34</v>
      </c>
      <c r="P80" s="1049">
        <f t="shared" si="16"/>
        <v>28.34</v>
      </c>
      <c r="Q80" s="1048">
        <f t="shared" si="17"/>
        <v>28.34</v>
      </c>
      <c r="R80" s="1047"/>
      <c r="S80" s="582"/>
      <c r="T80" s="1031" t="s">
        <v>1133</v>
      </c>
      <c r="U80" s="1046" t="s">
        <v>399</v>
      </c>
      <c r="V80" s="1037">
        <v>220</v>
      </c>
      <c r="W80" s="1044" t="s">
        <v>1069</v>
      </c>
      <c r="X80" s="1032" t="s">
        <v>275</v>
      </c>
      <c r="Y80" s="1072"/>
    </row>
    <row r="81" spans="2:25" x14ac:dyDescent="0.2">
      <c r="B81" s="1074" t="s">
        <v>1211</v>
      </c>
      <c r="C81" s="1078">
        <v>220</v>
      </c>
      <c r="D81" s="1338">
        <v>17.52</v>
      </c>
      <c r="E81" s="440"/>
      <c r="F81" s="1074" t="s">
        <v>1212</v>
      </c>
      <c r="G81" s="1078">
        <v>60</v>
      </c>
      <c r="H81" s="1076"/>
      <c r="I81" s="1075"/>
      <c r="J81" s="1054">
        <f t="shared" si="10"/>
        <v>0</v>
      </c>
      <c r="K81" s="1053">
        <f t="shared" si="11"/>
        <v>0</v>
      </c>
      <c r="L81" s="1052">
        <f t="shared" si="12"/>
        <v>0</v>
      </c>
      <c r="M81" s="1052">
        <f t="shared" si="13"/>
        <v>0</v>
      </c>
      <c r="N81" s="1051"/>
      <c r="O81" s="1050">
        <f t="shared" si="15"/>
        <v>0</v>
      </c>
      <c r="P81" s="1049">
        <f t="shared" si="16"/>
        <v>0</v>
      </c>
      <c r="Q81" s="1048">
        <f t="shared" si="17"/>
        <v>0</v>
      </c>
      <c r="R81" s="1047"/>
      <c r="S81" s="582"/>
      <c r="T81" s="1031" t="s">
        <v>1131</v>
      </c>
      <c r="U81" s="442"/>
      <c r="V81" s="583"/>
      <c r="X81" s="1032" t="s">
        <v>1130</v>
      </c>
      <c r="Y81" s="1072"/>
    </row>
    <row r="82" spans="2:25" x14ac:dyDescent="0.2">
      <c r="B82" s="1074" t="s">
        <v>1211</v>
      </c>
      <c r="C82" s="1078">
        <v>138</v>
      </c>
      <c r="D82" s="1338">
        <v>17.52</v>
      </c>
      <c r="E82" s="440"/>
      <c r="F82" s="1074" t="s">
        <v>1113</v>
      </c>
      <c r="G82" s="1078">
        <v>60</v>
      </c>
      <c r="H82" s="1080">
        <f>+U11</f>
        <v>1.0219</v>
      </c>
      <c r="I82" s="1075">
        <f>+D10</f>
        <v>17.52</v>
      </c>
      <c r="J82" s="1054">
        <f t="shared" si="10"/>
        <v>17.120543999999999</v>
      </c>
      <c r="K82" s="1053">
        <f t="shared" si="11"/>
        <v>17.120543999999999</v>
      </c>
      <c r="L82" s="1052">
        <f t="shared" si="12"/>
        <v>17.5</v>
      </c>
      <c r="M82" s="1052">
        <f t="shared" si="13"/>
        <v>17.5</v>
      </c>
      <c r="N82" s="1051">
        <f t="shared" ref="N82:N89" si="18">+ROUND((L82*3+M82*($G$3-3))/$G$3,2)</f>
        <v>17.5</v>
      </c>
      <c r="O82" s="1050">
        <f t="shared" si="15"/>
        <v>28.07</v>
      </c>
      <c r="P82" s="1049">
        <f t="shared" si="16"/>
        <v>28.07</v>
      </c>
      <c r="Q82" s="1048">
        <f t="shared" si="17"/>
        <v>28.07</v>
      </c>
      <c r="R82" s="1047"/>
      <c r="S82" s="582"/>
      <c r="T82" s="1031" t="s">
        <v>1129</v>
      </c>
      <c r="U82" s="586"/>
      <c r="V82" s="1045"/>
      <c r="X82" s="1032" t="s">
        <v>399</v>
      </c>
      <c r="Y82" s="1072"/>
    </row>
    <row r="83" spans="2:25" x14ac:dyDescent="0.2">
      <c r="B83" s="1074" t="s">
        <v>1209</v>
      </c>
      <c r="C83" s="1078">
        <v>138</v>
      </c>
      <c r="D83" s="1338">
        <v>17.52</v>
      </c>
      <c r="F83" s="1074" t="s">
        <v>1208</v>
      </c>
      <c r="G83" s="1078">
        <v>60</v>
      </c>
      <c r="H83" s="1076">
        <v>1</v>
      </c>
      <c r="I83" s="1075">
        <f>+D44</f>
        <v>17.52</v>
      </c>
      <c r="J83" s="1054">
        <f t="shared" si="10"/>
        <v>17.120543999999999</v>
      </c>
      <c r="K83" s="1053">
        <f t="shared" si="11"/>
        <v>17.120543999999999</v>
      </c>
      <c r="L83" s="1052">
        <f t="shared" si="12"/>
        <v>17.12</v>
      </c>
      <c r="M83" s="1052">
        <f t="shared" si="13"/>
        <v>17.12</v>
      </c>
      <c r="N83" s="1051">
        <f t="shared" si="18"/>
        <v>17.12</v>
      </c>
      <c r="O83" s="1050">
        <f t="shared" si="15"/>
        <v>27.47</v>
      </c>
      <c r="P83" s="1049">
        <f t="shared" si="16"/>
        <v>27.47</v>
      </c>
      <c r="Q83" s="1048">
        <f t="shared" si="17"/>
        <v>27.47</v>
      </c>
      <c r="R83" s="1047"/>
      <c r="S83" s="582"/>
      <c r="T83" s="1031" t="s">
        <v>1127</v>
      </c>
      <c r="U83" s="442" t="s">
        <v>1127</v>
      </c>
      <c r="V83" s="583">
        <v>138</v>
      </c>
      <c r="X83" s="1032" t="s">
        <v>329</v>
      </c>
      <c r="Y83" s="1072"/>
    </row>
    <row r="84" spans="2:25" x14ac:dyDescent="0.2">
      <c r="B84" s="1074" t="s">
        <v>1206</v>
      </c>
      <c r="C84" s="1078">
        <v>138</v>
      </c>
      <c r="D84" s="1338">
        <v>17.52</v>
      </c>
      <c r="F84" s="1074" t="s">
        <v>1205</v>
      </c>
      <c r="G84" s="1078">
        <v>66</v>
      </c>
      <c r="H84" s="1076">
        <v>1</v>
      </c>
      <c r="I84" s="1075">
        <f>+D87</f>
        <v>17.52</v>
      </c>
      <c r="J84" s="1054">
        <f t="shared" si="10"/>
        <v>17.120543999999999</v>
      </c>
      <c r="K84" s="1053">
        <f t="shared" si="11"/>
        <v>17.120543999999999</v>
      </c>
      <c r="L84" s="1052">
        <f t="shared" si="12"/>
        <v>17.12</v>
      </c>
      <c r="M84" s="1052">
        <f t="shared" si="13"/>
        <v>17.12</v>
      </c>
      <c r="N84" s="1051">
        <f t="shared" si="18"/>
        <v>17.12</v>
      </c>
      <c r="O84" s="1050">
        <f t="shared" si="15"/>
        <v>27.47</v>
      </c>
      <c r="P84" s="1049">
        <f t="shared" si="16"/>
        <v>27.47</v>
      </c>
      <c r="Q84" s="1048">
        <f t="shared" si="17"/>
        <v>27.47</v>
      </c>
      <c r="R84" s="1047"/>
      <c r="S84" s="582"/>
      <c r="T84" s="1031" t="s">
        <v>1126</v>
      </c>
      <c r="U84" s="442"/>
      <c r="V84" s="583"/>
      <c r="X84" s="1032" t="s">
        <v>753</v>
      </c>
      <c r="Y84" s="1072"/>
    </row>
    <row r="85" spans="2:25" x14ac:dyDescent="0.2">
      <c r="B85" s="1074" t="s">
        <v>1203</v>
      </c>
      <c r="C85" s="1078">
        <v>138</v>
      </c>
      <c r="D85" s="1338">
        <v>17.52</v>
      </c>
      <c r="F85" s="1074" t="s">
        <v>1202</v>
      </c>
      <c r="G85" s="1078">
        <v>66</v>
      </c>
      <c r="H85" s="1080">
        <f>+U16</f>
        <v>1.0147999999999999</v>
      </c>
      <c r="I85" s="1075">
        <f>+D22</f>
        <v>17.52</v>
      </c>
      <c r="J85" s="1054">
        <f t="shared" si="10"/>
        <v>17.120543999999999</v>
      </c>
      <c r="K85" s="1053">
        <f t="shared" si="11"/>
        <v>17.120543999999999</v>
      </c>
      <c r="L85" s="1052">
        <f t="shared" si="12"/>
        <v>17.37</v>
      </c>
      <c r="M85" s="1052">
        <f t="shared" si="13"/>
        <v>17.37</v>
      </c>
      <c r="N85" s="1051">
        <f t="shared" si="18"/>
        <v>17.37</v>
      </c>
      <c r="O85" s="1050">
        <f t="shared" si="15"/>
        <v>27.88</v>
      </c>
      <c r="P85" s="1049">
        <f t="shared" si="16"/>
        <v>27.88</v>
      </c>
      <c r="Q85" s="1048">
        <f t="shared" si="17"/>
        <v>27.88</v>
      </c>
      <c r="R85" s="1047"/>
      <c r="S85" s="1081"/>
      <c r="T85" s="1031" t="s">
        <v>1124</v>
      </c>
      <c r="U85" s="442"/>
      <c r="V85" s="583"/>
      <c r="X85" s="1032" t="s">
        <v>1123</v>
      </c>
      <c r="Y85" s="1072"/>
    </row>
    <row r="86" spans="2:25" x14ac:dyDescent="0.2">
      <c r="B86" s="1074" t="s">
        <v>1198</v>
      </c>
      <c r="C86" s="1078">
        <v>138</v>
      </c>
      <c r="D86" s="1338">
        <v>17.52</v>
      </c>
      <c r="F86" s="1074" t="s">
        <v>1137</v>
      </c>
      <c r="G86" s="1078">
        <v>66</v>
      </c>
      <c r="H86" s="1080">
        <f>+U13</f>
        <v>1.0181</v>
      </c>
      <c r="I86" s="1075">
        <f>+D37</f>
        <v>17.52</v>
      </c>
      <c r="J86" s="1054">
        <f t="shared" si="10"/>
        <v>17.120543999999999</v>
      </c>
      <c r="K86" s="1053">
        <f t="shared" si="11"/>
        <v>17.120543999999999</v>
      </c>
      <c r="L86" s="1052">
        <f t="shared" si="12"/>
        <v>17.43</v>
      </c>
      <c r="M86" s="1052">
        <f t="shared" si="13"/>
        <v>17.43</v>
      </c>
      <c r="N86" s="1051">
        <f t="shared" si="18"/>
        <v>17.43</v>
      </c>
      <c r="O86" s="1050">
        <f t="shared" si="15"/>
        <v>27.97</v>
      </c>
      <c r="P86" s="1049">
        <f t="shared" si="16"/>
        <v>27.97</v>
      </c>
      <c r="Q86" s="1048">
        <f t="shared" si="17"/>
        <v>27.97</v>
      </c>
      <c r="R86" s="1047"/>
      <c r="S86" s="582"/>
      <c r="T86" s="1031" t="s">
        <v>1121</v>
      </c>
      <c r="U86" s="1046" t="s">
        <v>1120</v>
      </c>
      <c r="V86" s="1037">
        <v>220</v>
      </c>
      <c r="X86" s="582"/>
      <c r="Y86" s="1072"/>
    </row>
    <row r="87" spans="2:25" x14ac:dyDescent="0.2">
      <c r="B87" s="1074" t="s">
        <v>1198</v>
      </c>
      <c r="C87" s="1078">
        <v>66</v>
      </c>
      <c r="D87" s="1338">
        <v>17.52</v>
      </c>
      <c r="F87" s="1074" t="s">
        <v>1197</v>
      </c>
      <c r="G87" s="1078">
        <v>66</v>
      </c>
      <c r="H87" s="1080">
        <f>+U16</f>
        <v>1.0147999999999999</v>
      </c>
      <c r="I87" s="1075">
        <f>+D19</f>
        <v>17.52</v>
      </c>
      <c r="J87" s="1054">
        <f t="shared" si="10"/>
        <v>17.120543999999999</v>
      </c>
      <c r="K87" s="1053">
        <f t="shared" si="11"/>
        <v>17.120543999999999</v>
      </c>
      <c r="L87" s="1052">
        <f t="shared" si="12"/>
        <v>17.37</v>
      </c>
      <c r="M87" s="1052">
        <f t="shared" si="13"/>
        <v>17.37</v>
      </c>
      <c r="N87" s="1051">
        <f t="shared" si="18"/>
        <v>17.37</v>
      </c>
      <c r="O87" s="1050">
        <f t="shared" si="15"/>
        <v>27.88</v>
      </c>
      <c r="P87" s="1049">
        <f t="shared" si="16"/>
        <v>27.88</v>
      </c>
      <c r="Q87" s="1048">
        <f t="shared" si="17"/>
        <v>27.88</v>
      </c>
      <c r="R87" s="1047"/>
      <c r="S87" s="582"/>
      <c r="T87" s="1031" t="s">
        <v>1118</v>
      </c>
      <c r="U87" s="442"/>
      <c r="V87" s="583"/>
      <c r="X87" s="582"/>
      <c r="Y87" s="1072"/>
    </row>
    <row r="88" spans="2:25" x14ac:dyDescent="0.2">
      <c r="B88" s="1074" t="s">
        <v>998</v>
      </c>
      <c r="C88" s="1078">
        <v>220</v>
      </c>
      <c r="D88" s="1338">
        <v>17.52</v>
      </c>
      <c r="F88" s="1074" t="s">
        <v>1195</v>
      </c>
      <c r="G88" s="1078">
        <v>66</v>
      </c>
      <c r="H88" s="1076" t="e">
        <f>+#REF!*#REF!*(1+#REF!*4.8/100)</f>
        <v>#REF!</v>
      </c>
      <c r="I88" s="1075">
        <f>+D19</f>
        <v>17.52</v>
      </c>
      <c r="J88" s="1054">
        <f t="shared" si="10"/>
        <v>17.120543999999999</v>
      </c>
      <c r="K88" s="1053">
        <f t="shared" si="11"/>
        <v>17.120543999999999</v>
      </c>
      <c r="L88" s="1052" t="e">
        <f t="shared" si="12"/>
        <v>#REF!</v>
      </c>
      <c r="M88" s="1052" t="e">
        <f t="shared" si="13"/>
        <v>#REF!</v>
      </c>
      <c r="N88" s="1051" t="e">
        <f t="shared" si="18"/>
        <v>#REF!</v>
      </c>
      <c r="O88" s="1050" t="e">
        <f t="shared" si="15"/>
        <v>#REF!</v>
      </c>
      <c r="P88" s="1049" t="e">
        <f t="shared" si="16"/>
        <v>#REF!</v>
      </c>
      <c r="Q88" s="1048" t="e">
        <f t="shared" si="17"/>
        <v>#REF!</v>
      </c>
      <c r="R88" s="1047"/>
      <c r="S88" s="582"/>
      <c r="T88" s="1031" t="s">
        <v>1116</v>
      </c>
      <c r="U88" s="442"/>
      <c r="V88" s="583"/>
      <c r="X88" s="582"/>
      <c r="Y88" s="1072"/>
    </row>
    <row r="89" spans="2:25" x14ac:dyDescent="0.2">
      <c r="B89" s="1070" t="s">
        <v>998</v>
      </c>
      <c r="C89" s="1017">
        <v>66</v>
      </c>
      <c r="D89" s="1338">
        <v>17.52</v>
      </c>
      <c r="F89" s="1074" t="s">
        <v>1192</v>
      </c>
      <c r="G89" s="1078">
        <v>66</v>
      </c>
      <c r="H89" s="1080">
        <f>+U23</f>
        <v>1.0168999999999999</v>
      </c>
      <c r="I89" s="1075">
        <f>+D89</f>
        <v>17.52</v>
      </c>
      <c r="J89" s="1054">
        <f t="shared" si="10"/>
        <v>17.120543999999999</v>
      </c>
      <c r="K89" s="1053">
        <f t="shared" si="11"/>
        <v>17.120543999999999</v>
      </c>
      <c r="L89" s="1052">
        <f t="shared" si="12"/>
        <v>17.41</v>
      </c>
      <c r="M89" s="1052">
        <f t="shared" si="13"/>
        <v>17.41</v>
      </c>
      <c r="N89" s="1051">
        <f t="shared" si="18"/>
        <v>17.41</v>
      </c>
      <c r="O89" s="1050">
        <f t="shared" si="15"/>
        <v>27.93</v>
      </c>
      <c r="P89" s="1049">
        <f t="shared" si="16"/>
        <v>27.93</v>
      </c>
      <c r="Q89" s="1048">
        <f t="shared" si="17"/>
        <v>27.93</v>
      </c>
      <c r="R89" s="1047"/>
      <c r="S89" s="582"/>
      <c r="T89" s="1031" t="s">
        <v>1114</v>
      </c>
      <c r="U89" s="442"/>
      <c r="V89" s="583"/>
      <c r="X89" s="582"/>
      <c r="Y89" s="1072"/>
    </row>
    <row r="90" spans="2:25" x14ac:dyDescent="0.2">
      <c r="F90" s="1074" t="s">
        <v>1190</v>
      </c>
      <c r="G90" s="1078">
        <v>66</v>
      </c>
      <c r="H90" s="1076"/>
      <c r="I90" s="1075"/>
      <c r="J90" s="1054"/>
      <c r="K90" s="1053"/>
      <c r="L90" s="1052"/>
      <c r="M90" s="1052"/>
      <c r="N90" s="1051"/>
      <c r="O90" s="1050"/>
      <c r="P90" s="1049"/>
      <c r="Q90" s="1048">
        <f t="shared" si="17"/>
        <v>0</v>
      </c>
      <c r="R90" s="1047"/>
      <c r="S90" s="582"/>
      <c r="T90" s="1031" t="s">
        <v>1112</v>
      </c>
      <c r="U90" s="586"/>
      <c r="V90" s="1045"/>
      <c r="X90" s="582"/>
      <c r="Y90" s="1072"/>
    </row>
    <row r="91" spans="2:25" x14ac:dyDescent="0.2">
      <c r="F91" s="1079" t="s">
        <v>1188</v>
      </c>
      <c r="G91" s="1077">
        <v>60</v>
      </c>
      <c r="H91" s="948">
        <f>+U21</f>
        <v>1.0239</v>
      </c>
      <c r="I91" s="1075">
        <f>+D73</f>
        <v>17.52</v>
      </c>
      <c r="J91" s="1054">
        <f t="shared" ref="J91:J122" si="19">+I91*C$2</f>
        <v>17.120543999999999</v>
      </c>
      <c r="K91" s="1053">
        <f t="shared" ref="K91:K122" si="20">+I91*C$3</f>
        <v>17.120543999999999</v>
      </c>
      <c r="L91" s="1052">
        <f t="shared" ref="L91:L107" si="21">+ROUND(J91*H91,2)</f>
        <v>17.53</v>
      </c>
      <c r="M91" s="1052">
        <f t="shared" ref="M91:M107" si="22">+ROUND(K91*H91,2)</f>
        <v>17.53</v>
      </c>
      <c r="N91" s="1051">
        <f t="shared" ref="N91:N104" si="23">+ROUND((L91*3+M91*($G$3-3))/$G$3,2)</f>
        <v>17.53</v>
      </c>
      <c r="O91" s="1050">
        <f t="shared" ref="O91:O107" si="24">+ROUND((J91+$H$1)*H91,2)</f>
        <v>28.13</v>
      </c>
      <c r="P91" s="1049">
        <f t="shared" ref="P91:P107" si="25">+ROUND((K91+$H$2)*H91,2)</f>
        <v>28.13</v>
      </c>
      <c r="Q91" s="1048">
        <f t="shared" si="17"/>
        <v>28.13</v>
      </c>
      <c r="R91" s="1047"/>
      <c r="S91" s="582"/>
      <c r="T91" s="1031" t="s">
        <v>400</v>
      </c>
      <c r="U91" s="442" t="s">
        <v>864</v>
      </c>
      <c r="V91" s="583">
        <v>220</v>
      </c>
      <c r="X91" s="582"/>
      <c r="Y91" s="1072"/>
    </row>
    <row r="92" spans="2:25" x14ac:dyDescent="0.2">
      <c r="F92" s="1074" t="s">
        <v>1186</v>
      </c>
      <c r="G92" s="1078">
        <v>50</v>
      </c>
      <c r="H92" s="1080">
        <f>+U15</f>
        <v>1.0185</v>
      </c>
      <c r="I92" s="1075">
        <f>+D56</f>
        <v>17.52</v>
      </c>
      <c r="J92" s="1054">
        <f t="shared" si="19"/>
        <v>17.120543999999999</v>
      </c>
      <c r="K92" s="1053">
        <f t="shared" si="20"/>
        <v>17.120543999999999</v>
      </c>
      <c r="L92" s="1052">
        <f t="shared" si="21"/>
        <v>17.440000000000001</v>
      </c>
      <c r="M92" s="1052">
        <f t="shared" si="22"/>
        <v>17.440000000000001</v>
      </c>
      <c r="N92" s="1051">
        <f t="shared" si="23"/>
        <v>17.440000000000001</v>
      </c>
      <c r="O92" s="1050">
        <f t="shared" si="24"/>
        <v>27.98</v>
      </c>
      <c r="P92" s="1049">
        <f t="shared" si="25"/>
        <v>27.98</v>
      </c>
      <c r="Q92" s="1048">
        <f t="shared" si="17"/>
        <v>27.98</v>
      </c>
      <c r="R92" s="1047"/>
      <c r="S92" s="582"/>
      <c r="T92" s="1031" t="s">
        <v>1109</v>
      </c>
      <c r="U92" s="442"/>
      <c r="V92" s="583"/>
      <c r="X92" s="582"/>
      <c r="Y92" s="1072"/>
    </row>
    <row r="93" spans="2:25" x14ac:dyDescent="0.2">
      <c r="F93" s="1074" t="s">
        <v>1184</v>
      </c>
      <c r="G93" s="1078">
        <v>50</v>
      </c>
      <c r="H93" s="1080">
        <f>+U15</f>
        <v>1.0185</v>
      </c>
      <c r="I93" s="1075">
        <f>+D56</f>
        <v>17.52</v>
      </c>
      <c r="J93" s="1054">
        <f t="shared" si="19"/>
        <v>17.120543999999999</v>
      </c>
      <c r="K93" s="1053">
        <f t="shared" si="20"/>
        <v>17.120543999999999</v>
      </c>
      <c r="L93" s="1052">
        <f t="shared" si="21"/>
        <v>17.440000000000001</v>
      </c>
      <c r="M93" s="1052">
        <f t="shared" si="22"/>
        <v>17.440000000000001</v>
      </c>
      <c r="N93" s="1051">
        <f t="shared" si="23"/>
        <v>17.440000000000001</v>
      </c>
      <c r="O93" s="1050">
        <f t="shared" si="24"/>
        <v>27.98</v>
      </c>
      <c r="P93" s="1049">
        <f t="shared" si="25"/>
        <v>27.98</v>
      </c>
      <c r="Q93" s="1048">
        <f t="shared" si="17"/>
        <v>27.98</v>
      </c>
      <c r="R93" s="1047"/>
      <c r="S93" s="582"/>
      <c r="T93" s="1031" t="s">
        <v>1107</v>
      </c>
      <c r="U93" s="442"/>
      <c r="V93" s="583"/>
      <c r="X93" s="582"/>
      <c r="Y93" s="1072"/>
    </row>
    <row r="94" spans="2:25" x14ac:dyDescent="0.2">
      <c r="F94" s="1074" t="s">
        <v>1182</v>
      </c>
      <c r="G94" s="1078">
        <v>50</v>
      </c>
      <c r="H94" s="1080">
        <f>+U15</f>
        <v>1.0185</v>
      </c>
      <c r="I94" s="1075">
        <f>+D56</f>
        <v>17.52</v>
      </c>
      <c r="J94" s="1054">
        <f t="shared" si="19"/>
        <v>17.120543999999999</v>
      </c>
      <c r="K94" s="1053">
        <f t="shared" si="20"/>
        <v>17.120543999999999</v>
      </c>
      <c r="L94" s="1052">
        <f t="shared" si="21"/>
        <v>17.440000000000001</v>
      </c>
      <c r="M94" s="1052">
        <f t="shared" si="22"/>
        <v>17.440000000000001</v>
      </c>
      <c r="N94" s="1051">
        <f t="shared" si="23"/>
        <v>17.440000000000001</v>
      </c>
      <c r="O94" s="1050">
        <f t="shared" si="24"/>
        <v>27.98</v>
      </c>
      <c r="P94" s="1049">
        <f t="shared" si="25"/>
        <v>27.98</v>
      </c>
      <c r="Q94" s="1048">
        <f t="shared" si="17"/>
        <v>27.98</v>
      </c>
      <c r="R94" s="1047"/>
      <c r="S94" s="582"/>
      <c r="T94" s="1031" t="s">
        <v>1105</v>
      </c>
      <c r="U94" s="442"/>
      <c r="V94" s="583"/>
      <c r="X94" s="582"/>
      <c r="Y94" s="1072"/>
    </row>
    <row r="95" spans="2:25" x14ac:dyDescent="0.2">
      <c r="F95" s="1074" t="s">
        <v>1179</v>
      </c>
      <c r="G95" s="1078">
        <v>50</v>
      </c>
      <c r="H95" s="1080">
        <f>+U15</f>
        <v>1.0185</v>
      </c>
      <c r="I95" s="1075">
        <f>+D57</f>
        <v>17.52</v>
      </c>
      <c r="J95" s="1054">
        <f t="shared" si="19"/>
        <v>17.120543999999999</v>
      </c>
      <c r="K95" s="1053">
        <f t="shared" si="20"/>
        <v>17.120543999999999</v>
      </c>
      <c r="L95" s="1052">
        <f t="shared" si="21"/>
        <v>17.440000000000001</v>
      </c>
      <c r="M95" s="1052">
        <f t="shared" si="22"/>
        <v>17.440000000000001</v>
      </c>
      <c r="N95" s="1051">
        <f t="shared" si="23"/>
        <v>17.440000000000001</v>
      </c>
      <c r="O95" s="1050">
        <f t="shared" si="24"/>
        <v>27.98</v>
      </c>
      <c r="P95" s="1049">
        <f t="shared" si="25"/>
        <v>27.98</v>
      </c>
      <c r="Q95" s="1048">
        <f t="shared" si="17"/>
        <v>27.98</v>
      </c>
      <c r="R95" s="1047"/>
      <c r="S95" s="582"/>
      <c r="T95" s="1031" t="s">
        <v>1103</v>
      </c>
      <c r="U95" s="442"/>
      <c r="V95" s="583"/>
      <c r="X95" s="582"/>
      <c r="Y95" s="1072"/>
    </row>
    <row r="96" spans="2:25" x14ac:dyDescent="0.2">
      <c r="F96" s="1074" t="s">
        <v>1177</v>
      </c>
      <c r="G96" s="1078">
        <v>50</v>
      </c>
      <c r="H96" s="1080">
        <f>+U15</f>
        <v>1.0185</v>
      </c>
      <c r="I96" s="1075">
        <f>+D49</f>
        <v>17.52</v>
      </c>
      <c r="J96" s="1054">
        <f t="shared" si="19"/>
        <v>17.120543999999999</v>
      </c>
      <c r="K96" s="1053">
        <f t="shared" si="20"/>
        <v>17.120543999999999</v>
      </c>
      <c r="L96" s="1052">
        <f t="shared" si="21"/>
        <v>17.440000000000001</v>
      </c>
      <c r="M96" s="1052">
        <f t="shared" si="22"/>
        <v>17.440000000000001</v>
      </c>
      <c r="N96" s="1051">
        <f t="shared" si="23"/>
        <v>17.440000000000001</v>
      </c>
      <c r="O96" s="1050">
        <f t="shared" si="24"/>
        <v>27.98</v>
      </c>
      <c r="P96" s="1049">
        <f t="shared" si="25"/>
        <v>27.98</v>
      </c>
      <c r="Q96" s="1048">
        <f t="shared" si="17"/>
        <v>27.98</v>
      </c>
      <c r="R96" s="1047"/>
      <c r="S96" s="582"/>
      <c r="T96" s="1031" t="s">
        <v>1100</v>
      </c>
      <c r="U96" s="442"/>
      <c r="V96" s="583"/>
      <c r="X96" s="582"/>
      <c r="Y96" s="1072"/>
    </row>
    <row r="97" spans="6:25" x14ac:dyDescent="0.2">
      <c r="F97" s="1074" t="s">
        <v>1175</v>
      </c>
      <c r="G97" s="1078">
        <v>50</v>
      </c>
      <c r="H97" s="1080">
        <f>+U15</f>
        <v>1.0185</v>
      </c>
      <c r="I97" s="1075">
        <f>+D56</f>
        <v>17.52</v>
      </c>
      <c r="J97" s="1054">
        <f t="shared" si="19"/>
        <v>17.120543999999999</v>
      </c>
      <c r="K97" s="1053">
        <f t="shared" si="20"/>
        <v>17.120543999999999</v>
      </c>
      <c r="L97" s="1052">
        <f t="shared" si="21"/>
        <v>17.440000000000001</v>
      </c>
      <c r="M97" s="1052">
        <f t="shared" si="22"/>
        <v>17.440000000000001</v>
      </c>
      <c r="N97" s="1051">
        <f t="shared" si="23"/>
        <v>17.440000000000001</v>
      </c>
      <c r="O97" s="1050">
        <f t="shared" si="24"/>
        <v>27.98</v>
      </c>
      <c r="P97" s="1049">
        <f t="shared" si="25"/>
        <v>27.98</v>
      </c>
      <c r="Q97" s="1048">
        <f t="shared" si="17"/>
        <v>27.98</v>
      </c>
      <c r="R97" s="1047"/>
      <c r="S97" s="582"/>
      <c r="T97" s="1031" t="s">
        <v>1099</v>
      </c>
      <c r="U97" s="442"/>
      <c r="V97" s="583"/>
      <c r="X97" s="582"/>
      <c r="Y97" s="1072"/>
    </row>
    <row r="98" spans="6:25" x14ac:dyDescent="0.2">
      <c r="F98" s="1074" t="s">
        <v>1106</v>
      </c>
      <c r="G98" s="1078">
        <v>50</v>
      </c>
      <c r="H98" s="1080">
        <f>+U15</f>
        <v>1.0185</v>
      </c>
      <c r="I98" s="1075">
        <f>+D56</f>
        <v>17.52</v>
      </c>
      <c r="J98" s="1054">
        <f t="shared" si="19"/>
        <v>17.120543999999999</v>
      </c>
      <c r="K98" s="1053">
        <f t="shared" si="20"/>
        <v>17.120543999999999</v>
      </c>
      <c r="L98" s="1052">
        <f t="shared" si="21"/>
        <v>17.440000000000001</v>
      </c>
      <c r="M98" s="1052">
        <f t="shared" si="22"/>
        <v>17.440000000000001</v>
      </c>
      <c r="N98" s="1051">
        <f t="shared" si="23"/>
        <v>17.440000000000001</v>
      </c>
      <c r="O98" s="1050">
        <f t="shared" si="24"/>
        <v>27.98</v>
      </c>
      <c r="P98" s="1049">
        <f t="shared" si="25"/>
        <v>27.98</v>
      </c>
      <c r="Q98" s="1048">
        <f t="shared" si="17"/>
        <v>27.98</v>
      </c>
      <c r="R98" s="1047"/>
      <c r="S98" s="582"/>
      <c r="T98" s="1031" t="s">
        <v>1097</v>
      </c>
      <c r="U98" s="442"/>
      <c r="V98" s="583"/>
      <c r="X98" s="582"/>
      <c r="Y98" s="1072"/>
    </row>
    <row r="99" spans="6:25" x14ac:dyDescent="0.2">
      <c r="F99" s="1074" t="s">
        <v>633</v>
      </c>
      <c r="G99" s="1078">
        <v>50</v>
      </c>
      <c r="H99" s="1080">
        <v>1</v>
      </c>
      <c r="I99" s="1075">
        <f>+D56</f>
        <v>17.52</v>
      </c>
      <c r="J99" s="1054">
        <f t="shared" si="19"/>
        <v>17.120543999999999</v>
      </c>
      <c r="K99" s="1053">
        <f t="shared" si="20"/>
        <v>17.120543999999999</v>
      </c>
      <c r="L99" s="1052">
        <f t="shared" si="21"/>
        <v>17.12</v>
      </c>
      <c r="M99" s="1052">
        <f t="shared" si="22"/>
        <v>17.12</v>
      </c>
      <c r="N99" s="1051">
        <f t="shared" si="23"/>
        <v>17.12</v>
      </c>
      <c r="O99" s="1050">
        <f t="shared" si="24"/>
        <v>27.47</v>
      </c>
      <c r="P99" s="1049">
        <f t="shared" si="25"/>
        <v>27.47</v>
      </c>
      <c r="Q99" s="1048">
        <f t="shared" si="17"/>
        <v>27.47</v>
      </c>
      <c r="R99" s="1047"/>
      <c r="S99" s="582"/>
      <c r="T99" s="1031" t="s">
        <v>1096</v>
      </c>
      <c r="U99" s="1046" t="s">
        <v>125</v>
      </c>
      <c r="V99" s="1037">
        <v>50</v>
      </c>
      <c r="X99" s="582"/>
      <c r="Y99" s="1072"/>
    </row>
    <row r="100" spans="6:25" x14ac:dyDescent="0.2">
      <c r="F100" s="1074" t="s">
        <v>1125</v>
      </c>
      <c r="G100" s="1078">
        <v>50</v>
      </c>
      <c r="H100" s="1080">
        <f>+U15</f>
        <v>1.0185</v>
      </c>
      <c r="I100" s="1075">
        <f>+D49</f>
        <v>17.52</v>
      </c>
      <c r="J100" s="1054">
        <f t="shared" si="19"/>
        <v>17.120543999999999</v>
      </c>
      <c r="K100" s="1053">
        <f t="shared" si="20"/>
        <v>17.120543999999999</v>
      </c>
      <c r="L100" s="1052">
        <f t="shared" si="21"/>
        <v>17.440000000000001</v>
      </c>
      <c r="M100" s="1052">
        <f t="shared" si="22"/>
        <v>17.440000000000001</v>
      </c>
      <c r="N100" s="1051">
        <f t="shared" si="23"/>
        <v>17.440000000000001</v>
      </c>
      <c r="O100" s="1050">
        <f t="shared" si="24"/>
        <v>27.98</v>
      </c>
      <c r="P100" s="1049">
        <f t="shared" si="25"/>
        <v>27.98</v>
      </c>
      <c r="Q100" s="1048">
        <f t="shared" si="17"/>
        <v>27.98</v>
      </c>
      <c r="R100" s="1047"/>
      <c r="S100" s="582"/>
      <c r="T100" s="1031" t="s">
        <v>1094</v>
      </c>
      <c r="U100" s="586"/>
      <c r="V100" s="1045"/>
      <c r="X100" s="582"/>
      <c r="Y100" s="1072"/>
    </row>
    <row r="101" spans="6:25" x14ac:dyDescent="0.2">
      <c r="F101" s="1074" t="s">
        <v>1171</v>
      </c>
      <c r="G101" s="1078">
        <v>50</v>
      </c>
      <c r="H101" s="1080">
        <f>+U15</f>
        <v>1.0185</v>
      </c>
      <c r="I101" s="1075">
        <f>+D56</f>
        <v>17.52</v>
      </c>
      <c r="J101" s="1054">
        <f t="shared" si="19"/>
        <v>17.120543999999999</v>
      </c>
      <c r="K101" s="1053">
        <f t="shared" si="20"/>
        <v>17.120543999999999</v>
      </c>
      <c r="L101" s="1052">
        <f t="shared" si="21"/>
        <v>17.440000000000001</v>
      </c>
      <c r="M101" s="1052">
        <f t="shared" si="22"/>
        <v>17.440000000000001</v>
      </c>
      <c r="N101" s="1051">
        <f t="shared" si="23"/>
        <v>17.440000000000001</v>
      </c>
      <c r="O101" s="1050">
        <f t="shared" si="24"/>
        <v>27.98</v>
      </c>
      <c r="P101" s="1049">
        <f t="shared" si="25"/>
        <v>27.98</v>
      </c>
      <c r="Q101" s="1048">
        <f t="shared" si="17"/>
        <v>27.98</v>
      </c>
      <c r="R101" s="1047"/>
      <c r="S101" s="582"/>
      <c r="T101" s="1031" t="s">
        <v>1093</v>
      </c>
      <c r="U101" s="442" t="s">
        <v>319</v>
      </c>
      <c r="V101" s="583">
        <v>138</v>
      </c>
      <c r="X101" s="582"/>
      <c r="Y101" s="1072"/>
    </row>
    <row r="102" spans="6:25" x14ac:dyDescent="0.2">
      <c r="F102" s="1074" t="s">
        <v>1169</v>
      </c>
      <c r="G102" s="1078">
        <v>50</v>
      </c>
      <c r="H102" s="1080">
        <f>+U15</f>
        <v>1.0185</v>
      </c>
      <c r="I102" s="1075">
        <f>+D56</f>
        <v>17.52</v>
      </c>
      <c r="J102" s="1054">
        <f t="shared" si="19"/>
        <v>17.120543999999999</v>
      </c>
      <c r="K102" s="1053">
        <f t="shared" si="20"/>
        <v>17.120543999999999</v>
      </c>
      <c r="L102" s="1052">
        <f t="shared" si="21"/>
        <v>17.440000000000001</v>
      </c>
      <c r="M102" s="1052">
        <f t="shared" si="22"/>
        <v>17.440000000000001</v>
      </c>
      <c r="N102" s="1051">
        <f t="shared" si="23"/>
        <v>17.440000000000001</v>
      </c>
      <c r="O102" s="1050">
        <f t="shared" si="24"/>
        <v>27.98</v>
      </c>
      <c r="P102" s="1049">
        <f t="shared" si="25"/>
        <v>27.98</v>
      </c>
      <c r="Q102" s="1048">
        <f t="shared" si="17"/>
        <v>27.98</v>
      </c>
      <c r="R102" s="1047"/>
      <c r="S102" s="1033"/>
      <c r="T102" s="1031" t="s">
        <v>406</v>
      </c>
      <c r="U102" s="586"/>
      <c r="V102" s="1045"/>
      <c r="W102" s="1044" t="s">
        <v>405</v>
      </c>
      <c r="X102" s="1033"/>
      <c r="Y102" s="1072"/>
    </row>
    <row r="103" spans="6:25" x14ac:dyDescent="0.2">
      <c r="F103" s="1074" t="s">
        <v>1167</v>
      </c>
      <c r="G103" s="1078">
        <v>50</v>
      </c>
      <c r="H103" s="1080">
        <f>+U15</f>
        <v>1.0185</v>
      </c>
      <c r="I103" s="1075">
        <f>+D56</f>
        <v>17.52</v>
      </c>
      <c r="J103" s="1054">
        <f t="shared" si="19"/>
        <v>17.120543999999999</v>
      </c>
      <c r="K103" s="1053">
        <f t="shared" si="20"/>
        <v>17.120543999999999</v>
      </c>
      <c r="L103" s="1052">
        <f t="shared" si="21"/>
        <v>17.440000000000001</v>
      </c>
      <c r="M103" s="1052">
        <f t="shared" si="22"/>
        <v>17.440000000000001</v>
      </c>
      <c r="N103" s="1051">
        <f t="shared" si="23"/>
        <v>17.440000000000001</v>
      </c>
      <c r="O103" s="1050">
        <f t="shared" si="24"/>
        <v>27.98</v>
      </c>
      <c r="P103" s="1049">
        <f t="shared" si="25"/>
        <v>27.98</v>
      </c>
      <c r="Q103" s="1048">
        <f t="shared" si="17"/>
        <v>27.98</v>
      </c>
      <c r="R103" s="1047"/>
      <c r="S103" s="1037">
        <v>6</v>
      </c>
      <c r="T103" s="1031" t="s">
        <v>1092</v>
      </c>
      <c r="U103" s="1029" t="s">
        <v>463</v>
      </c>
      <c r="V103" s="576">
        <v>220</v>
      </c>
      <c r="W103" s="1029" t="s">
        <v>1091</v>
      </c>
      <c r="X103" s="1036" t="s">
        <v>1091</v>
      </c>
      <c r="Y103" s="1072"/>
    </row>
    <row r="104" spans="6:25" x14ac:dyDescent="0.2">
      <c r="F104" s="1074" t="s">
        <v>1165</v>
      </c>
      <c r="G104" s="1078">
        <v>50</v>
      </c>
      <c r="H104" s="1080">
        <f>+U15</f>
        <v>1.0185</v>
      </c>
      <c r="I104" s="1075">
        <f>+D57</f>
        <v>17.52</v>
      </c>
      <c r="J104" s="1054">
        <f t="shared" si="19"/>
        <v>17.120543999999999</v>
      </c>
      <c r="K104" s="1053">
        <f t="shared" si="20"/>
        <v>17.120543999999999</v>
      </c>
      <c r="L104" s="1052">
        <f t="shared" si="21"/>
        <v>17.440000000000001</v>
      </c>
      <c r="M104" s="1052">
        <f t="shared" si="22"/>
        <v>17.440000000000001</v>
      </c>
      <c r="N104" s="1051">
        <f t="shared" si="23"/>
        <v>17.440000000000001</v>
      </c>
      <c r="O104" s="1050">
        <f t="shared" si="24"/>
        <v>27.98</v>
      </c>
      <c r="P104" s="1049">
        <f t="shared" si="25"/>
        <v>27.98</v>
      </c>
      <c r="Q104" s="1048">
        <f t="shared" si="17"/>
        <v>27.98</v>
      </c>
      <c r="R104" s="1047"/>
      <c r="S104" s="582"/>
      <c r="T104" s="1031" t="s">
        <v>463</v>
      </c>
      <c r="U104" s="1029" t="s">
        <v>1089</v>
      </c>
      <c r="V104" s="1043">
        <v>138</v>
      </c>
      <c r="W104" s="1029" t="s">
        <v>417</v>
      </c>
      <c r="X104" s="1032" t="s">
        <v>869</v>
      </c>
      <c r="Y104" s="1072"/>
    </row>
    <row r="105" spans="6:25" x14ac:dyDescent="0.2">
      <c r="F105" s="1074"/>
      <c r="G105" s="1078"/>
      <c r="H105" s="1076"/>
      <c r="I105" s="1075"/>
      <c r="J105" s="1054">
        <f t="shared" si="19"/>
        <v>0</v>
      </c>
      <c r="K105" s="1053">
        <f t="shared" si="20"/>
        <v>0</v>
      </c>
      <c r="L105" s="1052">
        <f t="shared" si="21"/>
        <v>0</v>
      </c>
      <c r="M105" s="1052">
        <f t="shared" si="22"/>
        <v>0</v>
      </c>
      <c r="N105" s="1051"/>
      <c r="O105" s="1050">
        <f t="shared" si="24"/>
        <v>0</v>
      </c>
      <c r="P105" s="1049">
        <f t="shared" si="25"/>
        <v>0</v>
      </c>
      <c r="Q105" s="1048">
        <f t="shared" si="17"/>
        <v>0</v>
      </c>
      <c r="R105" s="1047"/>
      <c r="S105" s="582"/>
      <c r="T105" s="1031" t="s">
        <v>1088</v>
      </c>
      <c r="U105" s="1036" t="s">
        <v>408</v>
      </c>
      <c r="V105" s="583">
        <v>220</v>
      </c>
      <c r="W105" s="1029" t="s">
        <v>1068</v>
      </c>
      <c r="X105" s="1032" t="s">
        <v>329</v>
      </c>
      <c r="Y105" s="1072"/>
    </row>
    <row r="106" spans="6:25" x14ac:dyDescent="0.2">
      <c r="F106" s="1074" t="s">
        <v>1162</v>
      </c>
      <c r="G106" s="1078">
        <v>33</v>
      </c>
      <c r="H106" s="1076"/>
      <c r="I106" s="1075"/>
      <c r="J106" s="1054">
        <f t="shared" si="19"/>
        <v>0</v>
      </c>
      <c r="K106" s="1053">
        <f t="shared" si="20"/>
        <v>0</v>
      </c>
      <c r="L106" s="1052">
        <f t="shared" si="21"/>
        <v>0</v>
      </c>
      <c r="M106" s="1052">
        <f t="shared" si="22"/>
        <v>0</v>
      </c>
      <c r="N106" s="1051"/>
      <c r="O106" s="1050">
        <f t="shared" si="24"/>
        <v>0</v>
      </c>
      <c r="P106" s="1049">
        <f t="shared" si="25"/>
        <v>0</v>
      </c>
      <c r="Q106" s="1048">
        <f t="shared" si="17"/>
        <v>0</v>
      </c>
      <c r="R106" s="1047"/>
      <c r="S106" s="582"/>
      <c r="T106" s="1031" t="s">
        <v>408</v>
      </c>
      <c r="U106" s="582"/>
      <c r="V106" s="583"/>
      <c r="W106" s="1035" t="s">
        <v>35</v>
      </c>
      <c r="X106" s="1032" t="s">
        <v>35</v>
      </c>
      <c r="Y106" s="1072"/>
    </row>
    <row r="107" spans="6:25" x14ac:dyDescent="0.2">
      <c r="F107" s="1074" t="s">
        <v>1160</v>
      </c>
      <c r="G107" s="1078">
        <v>33</v>
      </c>
      <c r="H107" s="1076"/>
      <c r="I107" s="1075"/>
      <c r="J107" s="1054">
        <f t="shared" si="19"/>
        <v>0</v>
      </c>
      <c r="K107" s="1053">
        <f t="shared" si="20"/>
        <v>0</v>
      </c>
      <c r="L107" s="1052">
        <f t="shared" si="21"/>
        <v>0</v>
      </c>
      <c r="M107" s="1052">
        <f t="shared" si="22"/>
        <v>0</v>
      </c>
      <c r="N107" s="1051"/>
      <c r="O107" s="1050">
        <f t="shared" si="24"/>
        <v>0</v>
      </c>
      <c r="P107" s="1049">
        <f t="shared" si="25"/>
        <v>0</v>
      </c>
      <c r="Q107" s="1048">
        <f t="shared" si="17"/>
        <v>0</v>
      </c>
      <c r="R107" s="1047"/>
      <c r="S107" s="582"/>
      <c r="T107" s="1031" t="s">
        <v>1086</v>
      </c>
      <c r="U107" s="1033"/>
      <c r="V107" s="583"/>
      <c r="W107" s="582"/>
      <c r="X107" s="1032" t="s">
        <v>1072</v>
      </c>
      <c r="Y107" s="1072"/>
    </row>
    <row r="108" spans="6:25" x14ac:dyDescent="0.2">
      <c r="F108" s="1074" t="s">
        <v>643</v>
      </c>
      <c r="G108" s="1078">
        <v>33</v>
      </c>
      <c r="H108" s="1076">
        <f>+U15</f>
        <v>1.0185</v>
      </c>
      <c r="I108" s="1075">
        <f>+D31</f>
        <v>17.52</v>
      </c>
      <c r="J108" s="1054">
        <f t="shared" si="19"/>
        <v>17.120543999999999</v>
      </c>
      <c r="K108" s="1053">
        <f t="shared" si="20"/>
        <v>17.120543999999999</v>
      </c>
      <c r="L108" s="1052">
        <f>+ROUND(J108/H108,2)</f>
        <v>16.809999999999999</v>
      </c>
      <c r="M108" s="1052">
        <f>+ROUND(K108/H108,2)</f>
        <v>16.809999999999999</v>
      </c>
      <c r="N108" s="1051">
        <f>+ROUND((L108*3+M108*($G$3-3))/$G$3,2)</f>
        <v>16.809999999999999</v>
      </c>
      <c r="O108" s="1050">
        <f>+ROUND((J108+$H$1)/H108,2)</f>
        <v>26.97</v>
      </c>
      <c r="P108" s="1049">
        <f>+ROUND((K108+$H$2)/H108,2)</f>
        <v>26.97</v>
      </c>
      <c r="Q108" s="1082">
        <f t="shared" si="17"/>
        <v>26.97</v>
      </c>
      <c r="R108" s="1047"/>
      <c r="S108" s="582"/>
      <c r="T108" s="1031" t="s">
        <v>1085</v>
      </c>
      <c r="U108" s="1036" t="s">
        <v>1078</v>
      </c>
      <c r="V108" s="1037">
        <v>220</v>
      </c>
      <c r="W108" s="582"/>
      <c r="X108" s="582"/>
      <c r="Y108" s="1072"/>
    </row>
    <row r="109" spans="6:25" x14ac:dyDescent="0.2">
      <c r="F109" s="1074" t="s">
        <v>1157</v>
      </c>
      <c r="G109" s="1078">
        <v>33</v>
      </c>
      <c r="H109" s="1076">
        <f>+U15</f>
        <v>1.0185</v>
      </c>
      <c r="I109" s="1075">
        <f>+D76</f>
        <v>17.52</v>
      </c>
      <c r="J109" s="1054">
        <f t="shared" si="19"/>
        <v>17.120543999999999</v>
      </c>
      <c r="K109" s="1053">
        <f t="shared" si="20"/>
        <v>17.120543999999999</v>
      </c>
      <c r="L109" s="1052">
        <f>+ROUND(J109/H109,2)</f>
        <v>16.809999999999999</v>
      </c>
      <c r="M109" s="1052">
        <f>+ROUND(K109/H109,2)</f>
        <v>16.809999999999999</v>
      </c>
      <c r="N109" s="1051">
        <f>+ROUND((L109*3+M109*($G$3-3))/$G$3,2)</f>
        <v>16.809999999999999</v>
      </c>
      <c r="O109" s="1050">
        <f>+ROUND((J109+$H$1)/H109,2)</f>
        <v>26.97</v>
      </c>
      <c r="P109" s="1049">
        <f>+ROUND((K109+$H$2)/H109,2)</f>
        <v>26.97</v>
      </c>
      <c r="Q109" s="1048">
        <f t="shared" ref="Q109:Q140" si="26">+ROUND((O109*3+P109*($G$3-3))/$G$3,2)</f>
        <v>26.97</v>
      </c>
      <c r="R109" s="1047"/>
      <c r="S109" s="582"/>
      <c r="T109" s="1031" t="s">
        <v>1083</v>
      </c>
      <c r="U109" s="1033"/>
      <c r="V109" s="1045"/>
      <c r="W109" s="582"/>
      <c r="X109" s="582"/>
      <c r="Y109" s="1072"/>
    </row>
    <row r="110" spans="6:25" x14ac:dyDescent="0.2">
      <c r="F110" s="1074" t="s">
        <v>1155</v>
      </c>
      <c r="G110" s="1078">
        <v>33</v>
      </c>
      <c r="H110" s="1076"/>
      <c r="I110" s="1075"/>
      <c r="J110" s="1054">
        <f t="shared" si="19"/>
        <v>0</v>
      </c>
      <c r="K110" s="1053">
        <f t="shared" si="20"/>
        <v>0</v>
      </c>
      <c r="L110" s="1052">
        <f t="shared" ref="L110:L119" si="27">+ROUND(J110*H110,2)</f>
        <v>0</v>
      </c>
      <c r="M110" s="1052">
        <f t="shared" ref="M110:M119" si="28">+ROUND(K110*H110,2)</f>
        <v>0</v>
      </c>
      <c r="N110" s="1051"/>
      <c r="O110" s="1050">
        <f t="shared" ref="O110:O155" si="29">+ROUND((J110+$H$1)*H110,2)</f>
        <v>0</v>
      </c>
      <c r="P110" s="1049">
        <f t="shared" ref="P110:P155" si="30">+ROUND((K110+$H$2)*H110,2)</f>
        <v>0</v>
      </c>
      <c r="Q110" s="1048">
        <f t="shared" si="26"/>
        <v>0</v>
      </c>
      <c r="R110" s="1047"/>
      <c r="S110" s="582"/>
      <c r="T110" s="1031" t="s">
        <v>1082</v>
      </c>
      <c r="U110" s="1036" t="s">
        <v>463</v>
      </c>
      <c r="V110" s="583">
        <v>220</v>
      </c>
      <c r="W110" s="582"/>
      <c r="X110" s="582"/>
      <c r="Y110" s="1072"/>
    </row>
    <row r="111" spans="6:25" x14ac:dyDescent="0.2">
      <c r="F111" s="1079" t="s">
        <v>674</v>
      </c>
      <c r="G111" s="1077">
        <v>33</v>
      </c>
      <c r="H111" s="1076" t="e">
        <f>+#REF!</f>
        <v>#REF!</v>
      </c>
      <c r="I111" s="1075">
        <f>+D76</f>
        <v>17.52</v>
      </c>
      <c r="J111" s="1054">
        <f t="shared" si="19"/>
        <v>17.120543999999999</v>
      </c>
      <c r="K111" s="1053">
        <f t="shared" si="20"/>
        <v>17.120543999999999</v>
      </c>
      <c r="L111" s="1052" t="e">
        <f t="shared" si="27"/>
        <v>#REF!</v>
      </c>
      <c r="M111" s="1052" t="e">
        <f t="shared" si="28"/>
        <v>#REF!</v>
      </c>
      <c r="N111" s="1051" t="e">
        <f t="shared" ref="N111:N122" si="31">+ROUND((L111*3+M111*($G$3-3))/$G$3,2)</f>
        <v>#REF!</v>
      </c>
      <c r="O111" s="1050" t="e">
        <f t="shared" si="29"/>
        <v>#REF!</v>
      </c>
      <c r="P111" s="1049" t="e">
        <f t="shared" si="30"/>
        <v>#REF!</v>
      </c>
      <c r="Q111" s="1048" t="e">
        <f t="shared" si="26"/>
        <v>#REF!</v>
      </c>
      <c r="R111" s="1047"/>
      <c r="S111" s="1033"/>
      <c r="T111" s="1031" t="s">
        <v>1081</v>
      </c>
      <c r="U111" s="1033"/>
      <c r="V111" s="1045"/>
      <c r="W111" s="1033"/>
      <c r="X111" s="1033"/>
      <c r="Y111" s="1072"/>
    </row>
    <row r="112" spans="6:25" x14ac:dyDescent="0.2">
      <c r="F112" s="1074" t="s">
        <v>1151</v>
      </c>
      <c r="G112" s="1078">
        <v>22.9</v>
      </c>
      <c r="H112" s="1073">
        <f>+V16</f>
        <v>1.0224</v>
      </c>
      <c r="I112" s="1058">
        <f>+D22</f>
        <v>17.52</v>
      </c>
      <c r="J112" s="1054">
        <f t="shared" si="19"/>
        <v>17.120543999999999</v>
      </c>
      <c r="K112" s="1053">
        <f t="shared" si="20"/>
        <v>17.120543999999999</v>
      </c>
      <c r="L112" s="1052">
        <f t="shared" si="27"/>
        <v>17.5</v>
      </c>
      <c r="M112" s="1052">
        <f t="shared" si="28"/>
        <v>17.5</v>
      </c>
      <c r="N112" s="1051">
        <f t="shared" si="31"/>
        <v>17.5</v>
      </c>
      <c r="O112" s="1050">
        <f t="shared" si="29"/>
        <v>28.09</v>
      </c>
      <c r="P112" s="1049">
        <f t="shared" si="30"/>
        <v>28.09</v>
      </c>
      <c r="Q112" s="1048">
        <f t="shared" si="26"/>
        <v>28.09</v>
      </c>
      <c r="S112" s="1037">
        <v>7</v>
      </c>
      <c r="T112" s="1031" t="s">
        <v>1079</v>
      </c>
      <c r="U112" s="428" t="s">
        <v>1078</v>
      </c>
      <c r="V112" s="1043">
        <v>220</v>
      </c>
      <c r="W112" s="428" t="s">
        <v>24</v>
      </c>
      <c r="X112" s="1036" t="s">
        <v>24</v>
      </c>
      <c r="Y112" s="1072"/>
    </row>
    <row r="113" spans="6:25" x14ac:dyDescent="0.2">
      <c r="F113" s="1079" t="s">
        <v>1149</v>
      </c>
      <c r="G113" s="1077">
        <v>22.9</v>
      </c>
      <c r="H113" s="1076">
        <f>+V12</f>
        <v>1.0303</v>
      </c>
      <c r="I113" s="1075">
        <f>+D11</f>
        <v>17.52</v>
      </c>
      <c r="J113" s="1054">
        <f t="shared" si="19"/>
        <v>17.120543999999999</v>
      </c>
      <c r="K113" s="1053">
        <f t="shared" si="20"/>
        <v>17.120543999999999</v>
      </c>
      <c r="L113" s="1052">
        <f t="shared" si="27"/>
        <v>17.64</v>
      </c>
      <c r="M113" s="1052">
        <f t="shared" si="28"/>
        <v>17.64</v>
      </c>
      <c r="N113" s="1051">
        <f t="shared" si="31"/>
        <v>17.64</v>
      </c>
      <c r="O113" s="1050">
        <f t="shared" si="29"/>
        <v>28.3</v>
      </c>
      <c r="P113" s="1049">
        <f t="shared" si="30"/>
        <v>28.3</v>
      </c>
      <c r="Q113" s="1048">
        <f t="shared" si="26"/>
        <v>28.3</v>
      </c>
      <c r="S113" s="582"/>
      <c r="T113" s="1031" t="s">
        <v>1076</v>
      </c>
      <c r="U113" s="1036" t="s">
        <v>416</v>
      </c>
      <c r="V113" s="1037">
        <v>220</v>
      </c>
      <c r="W113" s="1046" t="s">
        <v>296</v>
      </c>
      <c r="X113" s="582" t="s">
        <v>296</v>
      </c>
      <c r="Y113" s="1072"/>
    </row>
    <row r="114" spans="6:25" x14ac:dyDescent="0.2">
      <c r="F114" s="1079" t="s">
        <v>916</v>
      </c>
      <c r="G114" s="1077">
        <v>10</v>
      </c>
      <c r="H114" s="1080">
        <f>+V17</f>
        <v>1.0266</v>
      </c>
      <c r="I114" s="1075">
        <f>+D25</f>
        <v>17.52</v>
      </c>
      <c r="J114" s="1054">
        <f t="shared" si="19"/>
        <v>17.120543999999999</v>
      </c>
      <c r="K114" s="1053">
        <f t="shared" si="20"/>
        <v>17.120543999999999</v>
      </c>
      <c r="L114" s="1052">
        <f t="shared" si="27"/>
        <v>17.579999999999998</v>
      </c>
      <c r="M114" s="1052">
        <f t="shared" si="28"/>
        <v>17.579999999999998</v>
      </c>
      <c r="N114" s="1051">
        <f t="shared" si="31"/>
        <v>17.579999999999998</v>
      </c>
      <c r="O114" s="1050">
        <f t="shared" si="29"/>
        <v>28.2</v>
      </c>
      <c r="P114" s="1049">
        <f t="shared" si="30"/>
        <v>28.2</v>
      </c>
      <c r="Q114" s="1048">
        <f t="shared" si="26"/>
        <v>28.2</v>
      </c>
      <c r="S114" s="582"/>
      <c r="T114" s="1035" t="s">
        <v>1074</v>
      </c>
      <c r="U114" s="582"/>
      <c r="V114" s="583"/>
      <c r="W114" s="442"/>
      <c r="X114" s="582" t="s">
        <v>1073</v>
      </c>
      <c r="Y114" s="1072"/>
    </row>
    <row r="115" spans="6:25" x14ac:dyDescent="0.2">
      <c r="F115" s="1079" t="s">
        <v>914</v>
      </c>
      <c r="G115" s="1077">
        <v>10</v>
      </c>
      <c r="H115" s="1080">
        <f>+V16</f>
        <v>1.0224</v>
      </c>
      <c r="I115" s="1075">
        <f>+D25</f>
        <v>17.52</v>
      </c>
      <c r="J115" s="1054">
        <f t="shared" si="19"/>
        <v>17.120543999999999</v>
      </c>
      <c r="K115" s="1053">
        <f t="shared" si="20"/>
        <v>17.120543999999999</v>
      </c>
      <c r="L115" s="1052">
        <f t="shared" si="27"/>
        <v>17.5</v>
      </c>
      <c r="M115" s="1052">
        <f t="shared" si="28"/>
        <v>17.5</v>
      </c>
      <c r="N115" s="1051">
        <f t="shared" si="31"/>
        <v>17.5</v>
      </c>
      <c r="O115" s="1050">
        <f t="shared" si="29"/>
        <v>28.09</v>
      </c>
      <c r="P115" s="1049">
        <f t="shared" si="30"/>
        <v>28.09</v>
      </c>
      <c r="Q115" s="1048">
        <f t="shared" si="26"/>
        <v>28.09</v>
      </c>
      <c r="S115" s="1033"/>
      <c r="T115" s="1033" t="s">
        <v>549</v>
      </c>
      <c r="U115" s="1033"/>
      <c r="V115" s="1045"/>
      <c r="W115" s="586"/>
      <c r="X115" s="1033" t="s">
        <v>1072</v>
      </c>
      <c r="Y115" s="1072"/>
    </row>
    <row r="116" spans="6:25" x14ac:dyDescent="0.2">
      <c r="F116" s="1074" t="s">
        <v>1066</v>
      </c>
      <c r="G116" s="1078">
        <v>22.9</v>
      </c>
      <c r="H116" s="1076">
        <f>+V15</f>
        <v>1.0247999999999999</v>
      </c>
      <c r="I116" s="1075">
        <f>+D46</f>
        <v>17.52</v>
      </c>
      <c r="J116" s="1054">
        <f t="shared" si="19"/>
        <v>17.120543999999999</v>
      </c>
      <c r="K116" s="1053">
        <f t="shared" si="20"/>
        <v>17.120543999999999</v>
      </c>
      <c r="L116" s="1052">
        <f t="shared" si="27"/>
        <v>17.55</v>
      </c>
      <c r="M116" s="1052">
        <f t="shared" si="28"/>
        <v>17.55</v>
      </c>
      <c r="N116" s="1051">
        <f t="shared" si="31"/>
        <v>17.55</v>
      </c>
      <c r="O116" s="1050">
        <f t="shared" si="29"/>
        <v>28.15</v>
      </c>
      <c r="P116" s="1049">
        <f t="shared" si="30"/>
        <v>28.15</v>
      </c>
      <c r="Q116" s="1048">
        <f t="shared" si="26"/>
        <v>28.15</v>
      </c>
      <c r="S116" s="1037">
        <v>8</v>
      </c>
      <c r="T116" s="1031" t="s">
        <v>1068</v>
      </c>
      <c r="U116" s="428" t="s">
        <v>1070</v>
      </c>
      <c r="V116" s="1037">
        <v>220</v>
      </c>
      <c r="W116" s="428" t="s">
        <v>1068</v>
      </c>
      <c r="X116" s="1035" t="s">
        <v>1069</v>
      </c>
      <c r="Y116" s="1072"/>
    </row>
    <row r="117" spans="6:25" x14ac:dyDescent="0.2">
      <c r="F117" s="1074" t="s">
        <v>1142</v>
      </c>
      <c r="G117" s="1078">
        <v>17</v>
      </c>
      <c r="H117" s="1076" t="e">
        <f>1/(#REF!*(1+#REF!*72.45/100))</f>
        <v>#REF!</v>
      </c>
      <c r="I117" s="1075">
        <f>+D81</f>
        <v>17.52</v>
      </c>
      <c r="J117" s="1054">
        <f t="shared" si="19"/>
        <v>17.120543999999999</v>
      </c>
      <c r="K117" s="1053">
        <f t="shared" si="20"/>
        <v>17.120543999999999</v>
      </c>
      <c r="L117" s="1052" t="e">
        <f t="shared" si="27"/>
        <v>#REF!</v>
      </c>
      <c r="M117" s="1052" t="e">
        <f t="shared" si="28"/>
        <v>#REF!</v>
      </c>
      <c r="N117" s="1051" t="e">
        <f t="shared" si="31"/>
        <v>#REF!</v>
      </c>
      <c r="O117" s="1050" t="e">
        <f t="shared" si="29"/>
        <v>#REF!</v>
      </c>
      <c r="P117" s="1049" t="e">
        <f t="shared" si="30"/>
        <v>#REF!</v>
      </c>
      <c r="Q117" s="1048" t="e">
        <f t="shared" si="26"/>
        <v>#REF!</v>
      </c>
      <c r="S117" s="582"/>
      <c r="T117" s="1031" t="s">
        <v>1070</v>
      </c>
      <c r="V117" s="583"/>
      <c r="W117" s="1036" t="s">
        <v>1069</v>
      </c>
      <c r="X117" s="1032" t="s">
        <v>1068</v>
      </c>
      <c r="Y117" s="1072"/>
    </row>
    <row r="118" spans="6:25" x14ac:dyDescent="0.2">
      <c r="F118" s="1074" t="s">
        <v>1140</v>
      </c>
      <c r="G118" s="1078">
        <v>13.8</v>
      </c>
      <c r="H118" s="1080">
        <f>+V13</f>
        <v>1.0230999999999999</v>
      </c>
      <c r="I118" s="1075">
        <f>+D17</f>
        <v>17.52</v>
      </c>
      <c r="J118" s="1054">
        <f t="shared" si="19"/>
        <v>17.120543999999999</v>
      </c>
      <c r="K118" s="1053">
        <f t="shared" si="20"/>
        <v>17.120543999999999</v>
      </c>
      <c r="L118" s="1052">
        <f t="shared" si="27"/>
        <v>17.52</v>
      </c>
      <c r="M118" s="1052">
        <f t="shared" si="28"/>
        <v>17.52</v>
      </c>
      <c r="N118" s="1051">
        <f t="shared" si="31"/>
        <v>17.52</v>
      </c>
      <c r="O118" s="1050">
        <f t="shared" si="29"/>
        <v>28.11</v>
      </c>
      <c r="P118" s="1049">
        <f t="shared" si="30"/>
        <v>28.11</v>
      </c>
      <c r="Q118" s="1048">
        <f t="shared" si="26"/>
        <v>28.11</v>
      </c>
      <c r="S118" s="582"/>
      <c r="T118" s="1031" t="s">
        <v>1067</v>
      </c>
      <c r="U118" s="1046" t="s">
        <v>410</v>
      </c>
      <c r="V118" s="1037">
        <v>220</v>
      </c>
      <c r="W118" s="582"/>
      <c r="X118" s="1032" t="s">
        <v>1050</v>
      </c>
      <c r="Y118" s="1072"/>
    </row>
    <row r="119" spans="6:25" x14ac:dyDescent="0.2">
      <c r="F119" s="1074" t="s">
        <v>1137</v>
      </c>
      <c r="G119" s="1078">
        <v>13.8</v>
      </c>
      <c r="H119" s="1080">
        <f>+V13</f>
        <v>1.0230999999999999</v>
      </c>
      <c r="I119" s="1075">
        <f>+D37</f>
        <v>17.52</v>
      </c>
      <c r="J119" s="1054">
        <f t="shared" si="19"/>
        <v>17.120543999999999</v>
      </c>
      <c r="K119" s="1053">
        <f t="shared" si="20"/>
        <v>17.120543999999999</v>
      </c>
      <c r="L119" s="1052">
        <f t="shared" si="27"/>
        <v>17.52</v>
      </c>
      <c r="M119" s="1052">
        <f t="shared" si="28"/>
        <v>17.52</v>
      </c>
      <c r="N119" s="1051">
        <f t="shared" si="31"/>
        <v>17.52</v>
      </c>
      <c r="O119" s="1050">
        <f t="shared" si="29"/>
        <v>28.11</v>
      </c>
      <c r="P119" s="1049">
        <f t="shared" si="30"/>
        <v>28.11</v>
      </c>
      <c r="Q119" s="1048">
        <f t="shared" si="26"/>
        <v>28.11</v>
      </c>
      <c r="S119" s="582"/>
      <c r="T119" s="1031" t="s">
        <v>1065</v>
      </c>
      <c r="U119" s="586"/>
      <c r="V119" s="1045"/>
      <c r="W119" s="582"/>
      <c r="X119" s="1032" t="s">
        <v>753</v>
      </c>
      <c r="Y119" s="1072"/>
    </row>
    <row r="120" spans="6:25" x14ac:dyDescent="0.2">
      <c r="F120" s="1074" t="s">
        <v>708</v>
      </c>
      <c r="G120" s="1078">
        <v>13.8</v>
      </c>
      <c r="H120" s="1080">
        <f>+V22</f>
        <v>1.004</v>
      </c>
      <c r="I120" s="1075">
        <f>+D83</f>
        <v>17.52</v>
      </c>
      <c r="J120" s="1054">
        <f t="shared" si="19"/>
        <v>17.120543999999999</v>
      </c>
      <c r="K120" s="1053">
        <f t="shared" si="20"/>
        <v>17.120543999999999</v>
      </c>
      <c r="L120" s="1052">
        <f>+ROUND(J120/H120,2)</f>
        <v>17.05</v>
      </c>
      <c r="M120" s="1052">
        <f>+ROUND(K120/H120,2)</f>
        <v>17.05</v>
      </c>
      <c r="N120" s="1051">
        <f t="shared" si="31"/>
        <v>17.05</v>
      </c>
      <c r="O120" s="1050">
        <f t="shared" si="29"/>
        <v>27.58</v>
      </c>
      <c r="P120" s="1049">
        <f t="shared" si="30"/>
        <v>27.58</v>
      </c>
      <c r="Q120" s="1048">
        <f t="shared" si="26"/>
        <v>27.58</v>
      </c>
      <c r="S120" s="582"/>
      <c r="T120" s="1031" t="s">
        <v>1064</v>
      </c>
      <c r="U120" s="1046" t="s">
        <v>1063</v>
      </c>
      <c r="V120" s="1037">
        <v>220</v>
      </c>
      <c r="W120" s="582"/>
      <c r="X120" s="582"/>
      <c r="Y120" s="1072"/>
    </row>
    <row r="121" spans="6:25" x14ac:dyDescent="0.2">
      <c r="F121" s="1074" t="s">
        <v>1132</v>
      </c>
      <c r="G121" s="1078">
        <v>13.8</v>
      </c>
      <c r="H121" s="1080">
        <f>+V16</f>
        <v>1.0224</v>
      </c>
      <c r="I121" s="1075">
        <f>+D19</f>
        <v>17.52</v>
      </c>
      <c r="J121" s="1054">
        <f t="shared" si="19"/>
        <v>17.120543999999999</v>
      </c>
      <c r="K121" s="1053">
        <f t="shared" si="20"/>
        <v>17.120543999999999</v>
      </c>
      <c r="L121" s="1052">
        <f t="shared" ref="L121:L155" si="32">+ROUND(J121*H121,2)</f>
        <v>17.5</v>
      </c>
      <c r="M121" s="1052">
        <f t="shared" ref="M121:M155" si="33">+ROUND(K121*H121,2)</f>
        <v>17.5</v>
      </c>
      <c r="N121" s="1051">
        <f t="shared" si="31"/>
        <v>17.5</v>
      </c>
      <c r="O121" s="1050">
        <f t="shared" si="29"/>
        <v>28.09</v>
      </c>
      <c r="P121" s="1049">
        <f t="shared" si="30"/>
        <v>28.09</v>
      </c>
      <c r="Q121" s="1048">
        <f t="shared" si="26"/>
        <v>28.09</v>
      </c>
      <c r="S121" s="582"/>
      <c r="T121" s="1031" t="s">
        <v>1062</v>
      </c>
      <c r="U121" s="442"/>
      <c r="V121" s="583"/>
      <c r="W121" s="582"/>
      <c r="X121" s="582"/>
      <c r="Y121" s="1072"/>
    </row>
    <row r="122" spans="6:25" x14ac:dyDescent="0.2">
      <c r="F122" s="1074" t="s">
        <v>1132</v>
      </c>
      <c r="G122" s="1078">
        <v>13.8</v>
      </c>
      <c r="H122" s="1080">
        <f>+V16</f>
        <v>1.0224</v>
      </c>
      <c r="I122" s="1075">
        <f>+D19</f>
        <v>17.52</v>
      </c>
      <c r="J122" s="1054">
        <f t="shared" si="19"/>
        <v>17.120543999999999</v>
      </c>
      <c r="K122" s="1053">
        <f t="shared" si="20"/>
        <v>17.120543999999999</v>
      </c>
      <c r="L122" s="1052">
        <f t="shared" si="32"/>
        <v>17.5</v>
      </c>
      <c r="M122" s="1052">
        <f t="shared" si="33"/>
        <v>17.5</v>
      </c>
      <c r="N122" s="1051">
        <f t="shared" si="31"/>
        <v>17.5</v>
      </c>
      <c r="O122" s="1050">
        <f t="shared" si="29"/>
        <v>28.09</v>
      </c>
      <c r="P122" s="1049">
        <f t="shared" si="30"/>
        <v>28.09</v>
      </c>
      <c r="Q122" s="1048">
        <f t="shared" si="26"/>
        <v>28.09</v>
      </c>
      <c r="S122" s="582"/>
      <c r="T122" s="1031" t="s">
        <v>1060</v>
      </c>
      <c r="U122" s="442"/>
      <c r="V122" s="583"/>
      <c r="W122" s="582"/>
      <c r="X122" s="582"/>
      <c r="Y122" s="1072"/>
    </row>
    <row r="123" spans="6:25" x14ac:dyDescent="0.2">
      <c r="F123" s="1074" t="s">
        <v>650</v>
      </c>
      <c r="G123" s="1078">
        <v>13.8</v>
      </c>
      <c r="H123" s="1076"/>
      <c r="I123" s="1075"/>
      <c r="J123" s="1054">
        <f t="shared" ref="J123:J154" si="34">+I123*C$2</f>
        <v>0</v>
      </c>
      <c r="K123" s="1053">
        <f t="shared" ref="K123:K155" si="35">+I123*C$3</f>
        <v>0</v>
      </c>
      <c r="L123" s="1052">
        <f t="shared" si="32"/>
        <v>0</v>
      </c>
      <c r="M123" s="1052">
        <f t="shared" si="33"/>
        <v>0</v>
      </c>
      <c r="N123" s="1051"/>
      <c r="O123" s="1050">
        <f t="shared" si="29"/>
        <v>0</v>
      </c>
      <c r="P123" s="1049">
        <f t="shared" si="30"/>
        <v>0</v>
      </c>
      <c r="Q123" s="1048">
        <f t="shared" si="26"/>
        <v>0</v>
      </c>
      <c r="S123" s="582"/>
      <c r="T123" s="1031" t="s">
        <v>1059</v>
      </c>
      <c r="U123" s="442"/>
      <c r="V123" s="583"/>
      <c r="W123" s="582"/>
      <c r="X123" s="582"/>
      <c r="Y123" s="1072"/>
    </row>
    <row r="124" spans="6:25" x14ac:dyDescent="0.2">
      <c r="F124" s="1074" t="s">
        <v>1128</v>
      </c>
      <c r="G124" s="1078">
        <v>13.8</v>
      </c>
      <c r="H124" s="1076">
        <f>1/V15</f>
        <v>0.97580015612802506</v>
      </c>
      <c r="I124" s="1075">
        <f>+D51</f>
        <v>17.52</v>
      </c>
      <c r="J124" s="1054">
        <f t="shared" si="34"/>
        <v>17.120543999999999</v>
      </c>
      <c r="K124" s="1053">
        <f t="shared" si="35"/>
        <v>17.120543999999999</v>
      </c>
      <c r="L124" s="1052">
        <f t="shared" si="32"/>
        <v>16.71</v>
      </c>
      <c r="M124" s="1052">
        <f t="shared" si="33"/>
        <v>16.71</v>
      </c>
      <c r="N124" s="1051">
        <f t="shared" ref="N124:N129" si="36">+ROUND((L124*3+M124*($G$3-3))/$G$3,2)</f>
        <v>16.71</v>
      </c>
      <c r="O124" s="1050">
        <f t="shared" si="29"/>
        <v>26.81</v>
      </c>
      <c r="P124" s="1049">
        <f t="shared" si="30"/>
        <v>26.81</v>
      </c>
      <c r="Q124" s="1048">
        <f t="shared" si="26"/>
        <v>26.81</v>
      </c>
      <c r="S124" s="582"/>
      <c r="T124" s="1031" t="s">
        <v>1057</v>
      </c>
      <c r="U124" s="442"/>
      <c r="V124" s="583"/>
      <c r="W124" s="582"/>
      <c r="X124" s="582"/>
      <c r="Y124" s="1072"/>
    </row>
    <row r="125" spans="6:25" x14ac:dyDescent="0.2">
      <c r="F125" s="1074" t="s">
        <v>1110</v>
      </c>
      <c r="G125" s="1078">
        <v>12</v>
      </c>
      <c r="H125" s="1076" t="e">
        <f>+#REF!</f>
        <v>#REF!</v>
      </c>
      <c r="I125" s="1075">
        <f>+D49</f>
        <v>17.52</v>
      </c>
      <c r="J125" s="1054">
        <f t="shared" si="34"/>
        <v>17.120543999999999</v>
      </c>
      <c r="K125" s="1053">
        <f t="shared" si="35"/>
        <v>17.120543999999999</v>
      </c>
      <c r="L125" s="1052" t="e">
        <f t="shared" si="32"/>
        <v>#REF!</v>
      </c>
      <c r="M125" s="1052" t="e">
        <f t="shared" si="33"/>
        <v>#REF!</v>
      </c>
      <c r="N125" s="1051" t="e">
        <f t="shared" si="36"/>
        <v>#REF!</v>
      </c>
      <c r="O125" s="1050" t="e">
        <f t="shared" si="29"/>
        <v>#REF!</v>
      </c>
      <c r="P125" s="1049" t="e">
        <f t="shared" si="30"/>
        <v>#REF!</v>
      </c>
      <c r="Q125" s="1048" t="e">
        <f t="shared" si="26"/>
        <v>#REF!</v>
      </c>
      <c r="S125" s="582"/>
      <c r="T125" s="1031" t="s">
        <v>1056</v>
      </c>
      <c r="U125" s="442"/>
      <c r="V125" s="583"/>
      <c r="W125" s="582"/>
      <c r="X125" s="582"/>
      <c r="Y125" s="1072"/>
    </row>
    <row r="126" spans="6:25" x14ac:dyDescent="0.2">
      <c r="F126" s="1074" t="s">
        <v>1125</v>
      </c>
      <c r="G126" s="1078">
        <v>12</v>
      </c>
      <c r="H126" s="1076" t="e">
        <f>+#REF!</f>
        <v>#REF!</v>
      </c>
      <c r="I126" s="1075">
        <f>+D49</f>
        <v>17.52</v>
      </c>
      <c r="J126" s="1054">
        <f t="shared" si="34"/>
        <v>17.120543999999999</v>
      </c>
      <c r="K126" s="1053">
        <f t="shared" si="35"/>
        <v>17.120543999999999</v>
      </c>
      <c r="L126" s="1052" t="e">
        <f t="shared" si="32"/>
        <v>#REF!</v>
      </c>
      <c r="M126" s="1052" t="e">
        <f t="shared" si="33"/>
        <v>#REF!</v>
      </c>
      <c r="N126" s="1051" t="e">
        <f t="shared" si="36"/>
        <v>#REF!</v>
      </c>
      <c r="O126" s="1050" t="e">
        <f t="shared" si="29"/>
        <v>#REF!</v>
      </c>
      <c r="P126" s="1049" t="e">
        <f t="shared" si="30"/>
        <v>#REF!</v>
      </c>
      <c r="Q126" s="1048" t="e">
        <f t="shared" si="26"/>
        <v>#REF!</v>
      </c>
      <c r="S126" s="582"/>
      <c r="T126" s="1031" t="s">
        <v>1054</v>
      </c>
      <c r="U126" s="442"/>
      <c r="V126" s="583"/>
      <c r="W126" s="1033"/>
      <c r="X126" s="582"/>
      <c r="Y126" s="1072"/>
    </row>
    <row r="127" spans="6:25" x14ac:dyDescent="0.2">
      <c r="F127" s="1074" t="s">
        <v>1122</v>
      </c>
      <c r="G127" s="1078">
        <v>11</v>
      </c>
      <c r="H127" s="1076" t="e">
        <f>+#REF!</f>
        <v>#REF!</v>
      </c>
      <c r="I127" s="1075">
        <f>+D57</f>
        <v>17.52</v>
      </c>
      <c r="J127" s="1054">
        <f t="shared" si="34"/>
        <v>17.120543999999999</v>
      </c>
      <c r="K127" s="1053">
        <f t="shared" si="35"/>
        <v>17.120543999999999</v>
      </c>
      <c r="L127" s="1052" t="e">
        <f t="shared" si="32"/>
        <v>#REF!</v>
      </c>
      <c r="M127" s="1052" t="e">
        <f t="shared" si="33"/>
        <v>#REF!</v>
      </c>
      <c r="N127" s="1051" t="e">
        <f t="shared" si="36"/>
        <v>#REF!</v>
      </c>
      <c r="O127" s="1050" t="e">
        <f t="shared" si="29"/>
        <v>#REF!</v>
      </c>
      <c r="P127" s="1049" t="e">
        <f t="shared" si="30"/>
        <v>#REF!</v>
      </c>
      <c r="Q127" s="1048" t="e">
        <f t="shared" si="26"/>
        <v>#REF!</v>
      </c>
      <c r="S127" s="1033"/>
      <c r="T127" s="1031" t="s">
        <v>1053</v>
      </c>
      <c r="U127" s="586"/>
      <c r="V127" s="1045"/>
      <c r="W127" s="1029" t="s">
        <v>1050</v>
      </c>
      <c r="X127" s="1033"/>
      <c r="Y127" s="1072"/>
    </row>
    <row r="128" spans="6:25" x14ac:dyDescent="0.2">
      <c r="F128" s="1074" t="s">
        <v>1119</v>
      </c>
      <c r="G128" s="1078">
        <v>10</v>
      </c>
      <c r="H128" s="1076">
        <v>1</v>
      </c>
      <c r="I128" s="1075">
        <f>+D25</f>
        <v>17.52</v>
      </c>
      <c r="J128" s="1054">
        <f t="shared" si="34"/>
        <v>17.120543999999999</v>
      </c>
      <c r="K128" s="1053">
        <f t="shared" si="35"/>
        <v>17.120543999999999</v>
      </c>
      <c r="L128" s="1052">
        <f t="shared" si="32"/>
        <v>17.12</v>
      </c>
      <c r="M128" s="1052">
        <f t="shared" si="33"/>
        <v>17.12</v>
      </c>
      <c r="N128" s="1051">
        <f t="shared" si="36"/>
        <v>17.12</v>
      </c>
      <c r="O128" s="1050">
        <f t="shared" si="29"/>
        <v>27.47</v>
      </c>
      <c r="P128" s="1049">
        <f t="shared" si="30"/>
        <v>27.47</v>
      </c>
      <c r="Q128" s="1048">
        <f t="shared" si="26"/>
        <v>27.47</v>
      </c>
      <c r="S128" s="1037">
        <v>9</v>
      </c>
      <c r="T128" s="1031" t="s">
        <v>1051</v>
      </c>
      <c r="U128" s="428" t="s">
        <v>1049</v>
      </c>
      <c r="V128" s="1037">
        <v>138</v>
      </c>
      <c r="W128" s="428" t="s">
        <v>74</v>
      </c>
      <c r="X128" s="1036" t="s">
        <v>1050</v>
      </c>
    </row>
    <row r="129" spans="6:24" x14ac:dyDescent="0.2">
      <c r="F129" s="1074" t="s">
        <v>1117</v>
      </c>
      <c r="G129" s="1078">
        <v>10</v>
      </c>
      <c r="H129" s="1076" t="e">
        <f>+#REF!</f>
        <v>#REF!</v>
      </c>
      <c r="I129" s="1075">
        <f>+D13</f>
        <v>17.52</v>
      </c>
      <c r="J129" s="1054">
        <f t="shared" si="34"/>
        <v>17.120543999999999</v>
      </c>
      <c r="K129" s="1053">
        <f t="shared" si="35"/>
        <v>17.120543999999999</v>
      </c>
      <c r="L129" s="1052" t="e">
        <f t="shared" si="32"/>
        <v>#REF!</v>
      </c>
      <c r="M129" s="1052" t="e">
        <f t="shared" si="33"/>
        <v>#REF!</v>
      </c>
      <c r="N129" s="1051" t="e">
        <f t="shared" si="36"/>
        <v>#REF!</v>
      </c>
      <c r="O129" s="1050" t="e">
        <f t="shared" si="29"/>
        <v>#REF!</v>
      </c>
      <c r="P129" s="1049" t="e">
        <f t="shared" si="30"/>
        <v>#REF!</v>
      </c>
      <c r="Q129" s="1048" t="e">
        <f t="shared" si="26"/>
        <v>#REF!</v>
      </c>
      <c r="S129" s="582"/>
      <c r="T129" s="1031" t="s">
        <v>1049</v>
      </c>
      <c r="V129" s="583"/>
      <c r="W129" s="1046" t="s">
        <v>1048</v>
      </c>
      <c r="X129" s="582" t="s">
        <v>74</v>
      </c>
    </row>
    <row r="130" spans="6:24" x14ac:dyDescent="0.2">
      <c r="F130" s="1074" t="s">
        <v>1115</v>
      </c>
      <c r="G130" s="1078">
        <v>10</v>
      </c>
      <c r="H130" s="1076"/>
      <c r="I130" s="1075"/>
      <c r="J130" s="1054">
        <f t="shared" si="34"/>
        <v>0</v>
      </c>
      <c r="K130" s="1053">
        <f t="shared" si="35"/>
        <v>0</v>
      </c>
      <c r="L130" s="1052">
        <f t="shared" si="32"/>
        <v>0</v>
      </c>
      <c r="M130" s="1052">
        <f t="shared" si="33"/>
        <v>0</v>
      </c>
      <c r="N130" s="1051"/>
      <c r="O130" s="1050">
        <f t="shared" si="29"/>
        <v>0</v>
      </c>
      <c r="P130" s="1049">
        <f t="shared" si="30"/>
        <v>0</v>
      </c>
      <c r="Q130" s="1048">
        <f t="shared" si="26"/>
        <v>0</v>
      </c>
      <c r="S130" s="582"/>
      <c r="T130" s="1031" t="s">
        <v>1046</v>
      </c>
      <c r="U130" s="1046" t="s">
        <v>1045</v>
      </c>
      <c r="V130" s="1037">
        <v>138</v>
      </c>
      <c r="W130" s="442"/>
      <c r="X130" s="582" t="s">
        <v>1044</v>
      </c>
    </row>
    <row r="131" spans="6:24" x14ac:dyDescent="0.2">
      <c r="F131" s="1074" t="s">
        <v>1113</v>
      </c>
      <c r="G131" s="1078">
        <v>10</v>
      </c>
      <c r="H131" s="1076">
        <f>+V11</f>
        <v>1.0277000000000001</v>
      </c>
      <c r="I131" s="1075">
        <f>+D10</f>
        <v>17.52</v>
      </c>
      <c r="J131" s="1054">
        <f t="shared" si="34"/>
        <v>17.120543999999999</v>
      </c>
      <c r="K131" s="1053">
        <f t="shared" si="35"/>
        <v>17.120543999999999</v>
      </c>
      <c r="L131" s="1052">
        <f t="shared" si="32"/>
        <v>17.59</v>
      </c>
      <c r="M131" s="1052">
        <f t="shared" si="33"/>
        <v>17.59</v>
      </c>
      <c r="N131" s="1051">
        <f>+ROUND((L131*3+M131*($G$3-3))/$G$3,2)</f>
        <v>17.59</v>
      </c>
      <c r="O131" s="1050">
        <f t="shared" si="29"/>
        <v>28.23</v>
      </c>
      <c r="P131" s="1049">
        <f t="shared" si="30"/>
        <v>28.23</v>
      </c>
      <c r="Q131" s="1048">
        <f t="shared" si="26"/>
        <v>28.23</v>
      </c>
      <c r="S131" s="582"/>
      <c r="T131" s="1031" t="s">
        <v>1043</v>
      </c>
      <c r="U131" s="586"/>
      <c r="V131" s="1045"/>
      <c r="W131" s="442"/>
      <c r="X131" s="582" t="s">
        <v>753</v>
      </c>
    </row>
    <row r="132" spans="6:24" x14ac:dyDescent="0.2">
      <c r="F132" s="1074" t="s">
        <v>1111</v>
      </c>
      <c r="G132" s="1078">
        <v>4.16</v>
      </c>
      <c r="H132" s="1076"/>
      <c r="I132" s="1075"/>
      <c r="J132" s="1054">
        <f t="shared" si="34"/>
        <v>0</v>
      </c>
      <c r="K132" s="1053">
        <f t="shared" si="35"/>
        <v>0</v>
      </c>
      <c r="L132" s="1052">
        <f t="shared" si="32"/>
        <v>0</v>
      </c>
      <c r="M132" s="1052">
        <f t="shared" si="33"/>
        <v>0</v>
      </c>
      <c r="N132" s="1051"/>
      <c r="O132" s="1050">
        <f t="shared" si="29"/>
        <v>0</v>
      </c>
      <c r="P132" s="1049">
        <f t="shared" si="30"/>
        <v>0</v>
      </c>
      <c r="Q132" s="1048">
        <f t="shared" si="26"/>
        <v>0</v>
      </c>
      <c r="S132" s="582"/>
      <c r="T132" s="1031" t="s">
        <v>1041</v>
      </c>
      <c r="U132" s="428" t="s">
        <v>1040</v>
      </c>
      <c r="V132" s="583">
        <v>138</v>
      </c>
      <c r="W132" s="442"/>
      <c r="X132" s="582" t="s">
        <v>1039</v>
      </c>
    </row>
    <row r="133" spans="6:24" x14ac:dyDescent="0.2">
      <c r="F133" s="1074" t="s">
        <v>1110</v>
      </c>
      <c r="G133" s="1078">
        <v>2.4</v>
      </c>
      <c r="H133" s="1080">
        <f>+V15</f>
        <v>1.0247999999999999</v>
      </c>
      <c r="I133" s="1075">
        <f>+D49</f>
        <v>17.52</v>
      </c>
      <c r="J133" s="1054">
        <f t="shared" si="34"/>
        <v>17.120543999999999</v>
      </c>
      <c r="K133" s="1053">
        <f t="shared" si="35"/>
        <v>17.120543999999999</v>
      </c>
      <c r="L133" s="1052">
        <f t="shared" si="32"/>
        <v>17.55</v>
      </c>
      <c r="M133" s="1052">
        <f t="shared" si="33"/>
        <v>17.55</v>
      </c>
      <c r="N133" s="1051">
        <f>+ROUND((L133*3+M133*($G$3-3))/$G$3,2)</f>
        <v>17.55</v>
      </c>
      <c r="O133" s="1050">
        <f t="shared" si="29"/>
        <v>28.15</v>
      </c>
      <c r="P133" s="1049">
        <f t="shared" si="30"/>
        <v>28.15</v>
      </c>
      <c r="Q133" s="1048">
        <f t="shared" si="26"/>
        <v>28.15</v>
      </c>
      <c r="S133" s="582"/>
      <c r="T133" s="1031" t="s">
        <v>1038</v>
      </c>
      <c r="U133" s="1046" t="s">
        <v>1037</v>
      </c>
      <c r="V133" s="1037">
        <v>138</v>
      </c>
      <c r="W133" s="442"/>
      <c r="X133" s="582" t="s">
        <v>399</v>
      </c>
    </row>
    <row r="134" spans="6:24" x14ac:dyDescent="0.2">
      <c r="F134" s="1074" t="s">
        <v>1108</v>
      </c>
      <c r="G134" s="1078">
        <v>2.4</v>
      </c>
      <c r="H134" s="1080">
        <f>+V15</f>
        <v>1.0247999999999999</v>
      </c>
      <c r="I134" s="1075">
        <f>+D49</f>
        <v>17.52</v>
      </c>
      <c r="J134" s="1054">
        <f t="shared" si="34"/>
        <v>17.120543999999999</v>
      </c>
      <c r="K134" s="1053">
        <f t="shared" si="35"/>
        <v>17.120543999999999</v>
      </c>
      <c r="L134" s="1052">
        <f t="shared" si="32"/>
        <v>17.55</v>
      </c>
      <c r="M134" s="1052">
        <f t="shared" si="33"/>
        <v>17.55</v>
      </c>
      <c r="N134" s="1051">
        <f>+ROUND((L134*3+M134*($G$3-3))/$G$3,2)</f>
        <v>17.55</v>
      </c>
      <c r="O134" s="1050">
        <f t="shared" si="29"/>
        <v>28.15</v>
      </c>
      <c r="P134" s="1049">
        <f t="shared" si="30"/>
        <v>28.15</v>
      </c>
      <c r="Q134" s="1048">
        <f t="shared" si="26"/>
        <v>28.15</v>
      </c>
      <c r="S134" s="582"/>
      <c r="T134" s="1031" t="s">
        <v>1035</v>
      </c>
      <c r="U134" s="442"/>
      <c r="V134" s="583"/>
      <c r="W134" s="442"/>
      <c r="X134" s="582"/>
    </row>
    <row r="135" spans="6:24" x14ac:dyDescent="0.2">
      <c r="F135" s="1074" t="s">
        <v>1106</v>
      </c>
      <c r="G135" s="1078">
        <v>2.4</v>
      </c>
      <c r="H135" s="1080">
        <f>+V15</f>
        <v>1.0247999999999999</v>
      </c>
      <c r="I135" s="1075">
        <f>+D56</f>
        <v>17.52</v>
      </c>
      <c r="J135" s="1054">
        <f t="shared" si="34"/>
        <v>17.120543999999999</v>
      </c>
      <c r="K135" s="1053">
        <f t="shared" si="35"/>
        <v>17.120543999999999</v>
      </c>
      <c r="L135" s="1052">
        <f t="shared" si="32"/>
        <v>17.55</v>
      </c>
      <c r="M135" s="1052">
        <f t="shared" si="33"/>
        <v>17.55</v>
      </c>
      <c r="N135" s="1051">
        <f>+ROUND((L135*3+M135*($G$3-3))/$G$3,2)</f>
        <v>17.55</v>
      </c>
      <c r="O135" s="1050">
        <f t="shared" si="29"/>
        <v>28.15</v>
      </c>
      <c r="P135" s="1049">
        <f t="shared" si="30"/>
        <v>28.15</v>
      </c>
      <c r="Q135" s="1048">
        <f t="shared" si="26"/>
        <v>28.15</v>
      </c>
      <c r="S135" s="582"/>
      <c r="T135" s="1031" t="s">
        <v>1034</v>
      </c>
      <c r="U135" s="442"/>
      <c r="V135" s="583"/>
      <c r="W135" s="442"/>
      <c r="X135" s="582"/>
    </row>
    <row r="136" spans="6:24" x14ac:dyDescent="0.2">
      <c r="F136" s="1074" t="s">
        <v>1104</v>
      </c>
      <c r="G136" s="1078">
        <v>2.4</v>
      </c>
      <c r="H136" s="1080">
        <f>+V15</f>
        <v>1.0247999999999999</v>
      </c>
      <c r="I136" s="1075">
        <f>+D57</f>
        <v>17.52</v>
      </c>
      <c r="J136" s="1054">
        <f t="shared" si="34"/>
        <v>17.120543999999999</v>
      </c>
      <c r="K136" s="1053">
        <f t="shared" si="35"/>
        <v>17.120543999999999</v>
      </c>
      <c r="L136" s="1052">
        <f t="shared" si="32"/>
        <v>17.55</v>
      </c>
      <c r="M136" s="1052">
        <f t="shared" si="33"/>
        <v>17.55</v>
      </c>
      <c r="N136" s="1051">
        <f>+ROUND((L136*3+M136*($G$3-3))/$G$3,2)</f>
        <v>17.55</v>
      </c>
      <c r="O136" s="1050">
        <f t="shared" si="29"/>
        <v>28.15</v>
      </c>
      <c r="P136" s="1049">
        <f t="shared" si="30"/>
        <v>28.15</v>
      </c>
      <c r="Q136" s="1048">
        <f t="shared" si="26"/>
        <v>28.15</v>
      </c>
      <c r="S136" s="582"/>
      <c r="T136" s="1031" t="s">
        <v>1033</v>
      </c>
      <c r="U136" s="442"/>
      <c r="V136" s="583"/>
      <c r="W136" s="442"/>
      <c r="X136" s="582"/>
    </row>
    <row r="137" spans="6:24" x14ac:dyDescent="0.2">
      <c r="F137" s="1074" t="s">
        <v>1102</v>
      </c>
      <c r="G137" s="1078" t="s">
        <v>1101</v>
      </c>
      <c r="H137" s="1076" t="e">
        <f>+#REF!</f>
        <v>#REF!</v>
      </c>
      <c r="I137" s="1075">
        <f>+D56</f>
        <v>17.52</v>
      </c>
      <c r="J137" s="1054">
        <f t="shared" si="34"/>
        <v>17.120543999999999</v>
      </c>
      <c r="K137" s="1053">
        <f t="shared" si="35"/>
        <v>17.120543999999999</v>
      </c>
      <c r="L137" s="1052" t="e">
        <f t="shared" si="32"/>
        <v>#REF!</v>
      </c>
      <c r="M137" s="1052" t="e">
        <f t="shared" si="33"/>
        <v>#REF!</v>
      </c>
      <c r="N137" s="1051" t="e">
        <f>+ROUND((L137*3+M137*($G$3-3))/$G$3,2)</f>
        <v>#REF!</v>
      </c>
      <c r="O137" s="1050" t="e">
        <f t="shared" si="29"/>
        <v>#REF!</v>
      </c>
      <c r="P137" s="1049" t="e">
        <f t="shared" si="30"/>
        <v>#REF!</v>
      </c>
      <c r="Q137" s="1048" t="e">
        <f t="shared" si="26"/>
        <v>#REF!</v>
      </c>
      <c r="S137" s="582"/>
      <c r="T137" s="1031" t="s">
        <v>1032</v>
      </c>
      <c r="U137" s="442"/>
      <c r="V137" s="583"/>
      <c r="W137" s="442"/>
      <c r="X137" s="582"/>
    </row>
    <row r="138" spans="6:24" x14ac:dyDescent="0.2">
      <c r="F138" s="1079"/>
      <c r="G138" s="1077"/>
      <c r="H138" s="1076"/>
      <c r="I138" s="1075"/>
      <c r="J138" s="1054">
        <f t="shared" si="34"/>
        <v>0</v>
      </c>
      <c r="K138" s="1053">
        <f t="shared" si="35"/>
        <v>0</v>
      </c>
      <c r="L138" s="1052">
        <f t="shared" si="32"/>
        <v>0</v>
      </c>
      <c r="M138" s="1052">
        <f t="shared" si="33"/>
        <v>0</v>
      </c>
      <c r="N138" s="1051"/>
      <c r="O138" s="1050">
        <f t="shared" si="29"/>
        <v>0</v>
      </c>
      <c r="P138" s="1049">
        <f t="shared" si="30"/>
        <v>0</v>
      </c>
      <c r="Q138" s="1048">
        <f t="shared" si="26"/>
        <v>0</v>
      </c>
      <c r="S138" s="1033"/>
      <c r="T138" s="1031" t="s">
        <v>1031</v>
      </c>
      <c r="U138" s="586"/>
      <c r="V138" s="1045"/>
      <c r="W138" s="586"/>
      <c r="X138" s="1033"/>
    </row>
    <row r="139" spans="6:24" x14ac:dyDescent="0.2">
      <c r="F139" s="1079" t="s">
        <v>1098</v>
      </c>
      <c r="G139" s="1077">
        <v>10</v>
      </c>
      <c r="H139" s="1080">
        <f>+V18</f>
        <v>1.0358000000000001</v>
      </c>
      <c r="I139" s="1075">
        <f>+D29</f>
        <v>17.52</v>
      </c>
      <c r="J139" s="1054">
        <f t="shared" si="34"/>
        <v>17.120543999999999</v>
      </c>
      <c r="K139" s="1053">
        <f t="shared" si="35"/>
        <v>17.120543999999999</v>
      </c>
      <c r="L139" s="1052">
        <f t="shared" si="32"/>
        <v>17.73</v>
      </c>
      <c r="M139" s="1052">
        <f t="shared" si="33"/>
        <v>17.73</v>
      </c>
      <c r="N139" s="1051">
        <f>+ROUND((L139*3+M139*($G$3-3))/$G$3,2)</f>
        <v>17.73</v>
      </c>
      <c r="O139" s="1050">
        <f t="shared" si="29"/>
        <v>28.45</v>
      </c>
      <c r="P139" s="1049">
        <f t="shared" si="30"/>
        <v>28.45</v>
      </c>
      <c r="Q139" s="1048">
        <f t="shared" si="26"/>
        <v>28.45</v>
      </c>
      <c r="S139" s="1037">
        <v>10</v>
      </c>
      <c r="T139" s="1031" t="s">
        <v>1029</v>
      </c>
      <c r="U139" s="1046" t="s">
        <v>1028</v>
      </c>
      <c r="V139" s="1037">
        <v>138</v>
      </c>
      <c r="W139" s="1036" t="s">
        <v>183</v>
      </c>
      <c r="X139" s="1036" t="s">
        <v>183</v>
      </c>
    </row>
    <row r="140" spans="6:24" x14ac:dyDescent="0.2">
      <c r="F140" s="1074" t="s">
        <v>706</v>
      </c>
      <c r="G140" s="1078">
        <v>10</v>
      </c>
      <c r="H140" s="1080">
        <f>+V18</f>
        <v>1.0358000000000001</v>
      </c>
      <c r="I140" s="1075">
        <f>+D28</f>
        <v>17.52</v>
      </c>
      <c r="J140" s="1054">
        <f t="shared" si="34"/>
        <v>17.120543999999999</v>
      </c>
      <c r="K140" s="1053">
        <f t="shared" si="35"/>
        <v>17.120543999999999</v>
      </c>
      <c r="L140" s="1052">
        <f t="shared" si="32"/>
        <v>17.73</v>
      </c>
      <c r="M140" s="1052">
        <f t="shared" si="33"/>
        <v>17.73</v>
      </c>
      <c r="N140" s="1051">
        <f>+ROUND((L140*3+M140*($G$3-3))/$G$3,2)</f>
        <v>17.73</v>
      </c>
      <c r="O140" s="1050">
        <f t="shared" si="29"/>
        <v>28.45</v>
      </c>
      <c r="P140" s="1049">
        <f t="shared" si="30"/>
        <v>28.45</v>
      </c>
      <c r="Q140" s="1048">
        <f t="shared" si="26"/>
        <v>28.45</v>
      </c>
      <c r="S140" s="582"/>
      <c r="T140" s="1031" t="s">
        <v>1027</v>
      </c>
      <c r="U140" s="442"/>
      <c r="V140" s="583"/>
      <c r="W140" s="582"/>
      <c r="X140" s="582" t="s">
        <v>1026</v>
      </c>
    </row>
    <row r="141" spans="6:24" x14ac:dyDescent="0.2">
      <c r="F141" s="1074" t="s">
        <v>1095</v>
      </c>
      <c r="G141" s="1078">
        <v>10</v>
      </c>
      <c r="H141" s="1080">
        <f>+V18</f>
        <v>1.0358000000000001</v>
      </c>
      <c r="I141" s="1075">
        <f>+D30</f>
        <v>17.52</v>
      </c>
      <c r="J141" s="1054">
        <f t="shared" si="34"/>
        <v>17.120543999999999</v>
      </c>
      <c r="K141" s="1053">
        <f t="shared" si="35"/>
        <v>17.120543999999999</v>
      </c>
      <c r="L141" s="1052">
        <f t="shared" si="32"/>
        <v>17.73</v>
      </c>
      <c r="M141" s="1052">
        <f t="shared" si="33"/>
        <v>17.73</v>
      </c>
      <c r="N141" s="1051">
        <f>+ROUND((L141*3+M141*($G$3-3))/$G$3,2)</f>
        <v>17.73</v>
      </c>
      <c r="O141" s="1050">
        <f t="shared" si="29"/>
        <v>28.45</v>
      </c>
      <c r="P141" s="1049">
        <f t="shared" si="30"/>
        <v>28.45</v>
      </c>
      <c r="Q141" s="1048">
        <f t="shared" ref="Q141:Q172" si="37">+ROUND((O141*3+P141*($G$3-3))/$G$3,2)</f>
        <v>28.45</v>
      </c>
      <c r="S141" s="582"/>
      <c r="T141" s="1031" t="s">
        <v>1025</v>
      </c>
      <c r="U141" s="442"/>
      <c r="V141" s="583"/>
      <c r="W141" s="582"/>
      <c r="X141" s="582" t="s">
        <v>753</v>
      </c>
    </row>
    <row r="142" spans="6:24" x14ac:dyDescent="0.2">
      <c r="F142" s="1074"/>
      <c r="G142" s="1060"/>
      <c r="H142" s="1073"/>
      <c r="I142" s="1058"/>
      <c r="J142" s="1054">
        <f t="shared" si="34"/>
        <v>0</v>
      </c>
      <c r="K142" s="1053">
        <f t="shared" si="35"/>
        <v>0</v>
      </c>
      <c r="L142" s="1052">
        <f t="shared" si="32"/>
        <v>0</v>
      </c>
      <c r="M142" s="1052">
        <f t="shared" si="33"/>
        <v>0</v>
      </c>
      <c r="N142" s="1051"/>
      <c r="O142" s="1050">
        <f t="shared" si="29"/>
        <v>0</v>
      </c>
      <c r="P142" s="1049">
        <f t="shared" si="30"/>
        <v>0</v>
      </c>
      <c r="Q142" s="1048">
        <f t="shared" si="37"/>
        <v>0</v>
      </c>
      <c r="S142" s="582"/>
      <c r="T142" s="1031" t="s">
        <v>1024</v>
      </c>
      <c r="U142" s="442"/>
      <c r="V142" s="583"/>
      <c r="W142" s="582"/>
      <c r="X142" s="582"/>
    </row>
    <row r="143" spans="6:24" x14ac:dyDescent="0.2">
      <c r="F143" s="1074" t="s">
        <v>640</v>
      </c>
      <c r="G143" s="1077">
        <v>13.8</v>
      </c>
      <c r="H143" s="1080">
        <f>+V15</f>
        <v>1.0247999999999999</v>
      </c>
      <c r="I143" s="1075">
        <f>+D31</f>
        <v>17.52</v>
      </c>
      <c r="J143" s="1054">
        <f t="shared" si="34"/>
        <v>17.120543999999999</v>
      </c>
      <c r="K143" s="1053">
        <f t="shared" si="35"/>
        <v>17.120543999999999</v>
      </c>
      <c r="L143" s="1052">
        <f t="shared" si="32"/>
        <v>17.55</v>
      </c>
      <c r="M143" s="1052">
        <f t="shared" si="33"/>
        <v>17.55</v>
      </c>
      <c r="N143" s="1051">
        <f t="shared" ref="N143:N155" si="38">+ROUND((L143*3+M143*($G$3-3))/$G$3,2)</f>
        <v>17.55</v>
      </c>
      <c r="O143" s="1050">
        <f t="shared" si="29"/>
        <v>28.15</v>
      </c>
      <c r="P143" s="1049">
        <f t="shared" si="30"/>
        <v>28.15</v>
      </c>
      <c r="Q143" s="1048">
        <f t="shared" si="37"/>
        <v>28.15</v>
      </c>
      <c r="S143" s="582"/>
      <c r="T143" s="1031" t="s">
        <v>1023</v>
      </c>
      <c r="U143" s="442"/>
      <c r="V143" s="583"/>
      <c r="W143" s="582"/>
      <c r="X143" s="582"/>
    </row>
    <row r="144" spans="6:24" x14ac:dyDescent="0.2">
      <c r="F144" s="1074" t="s">
        <v>643</v>
      </c>
      <c r="G144" s="1077">
        <v>13.8</v>
      </c>
      <c r="H144" s="1080">
        <f>+V15</f>
        <v>1.0247999999999999</v>
      </c>
      <c r="I144" s="1075">
        <f>+D31</f>
        <v>17.52</v>
      </c>
      <c r="J144" s="1054">
        <f t="shared" si="34"/>
        <v>17.120543999999999</v>
      </c>
      <c r="K144" s="1053">
        <f t="shared" si="35"/>
        <v>17.120543999999999</v>
      </c>
      <c r="L144" s="1052">
        <f t="shared" si="32"/>
        <v>17.55</v>
      </c>
      <c r="M144" s="1052">
        <f t="shared" si="33"/>
        <v>17.55</v>
      </c>
      <c r="N144" s="1051">
        <f t="shared" si="38"/>
        <v>17.55</v>
      </c>
      <c r="O144" s="1050">
        <f t="shared" si="29"/>
        <v>28.15</v>
      </c>
      <c r="P144" s="1049">
        <f t="shared" si="30"/>
        <v>28.15</v>
      </c>
      <c r="Q144" s="1048">
        <f t="shared" si="37"/>
        <v>28.15</v>
      </c>
      <c r="S144" s="582"/>
      <c r="T144" s="1031" t="s">
        <v>1022</v>
      </c>
      <c r="U144" s="1046" t="s">
        <v>1021</v>
      </c>
      <c r="V144" s="1037">
        <v>138</v>
      </c>
      <c r="W144" s="582"/>
      <c r="X144" s="582"/>
    </row>
    <row r="145" spans="6:24" x14ac:dyDescent="0.2">
      <c r="F145" s="1074" t="s">
        <v>1090</v>
      </c>
      <c r="G145" s="1077">
        <v>10</v>
      </c>
      <c r="H145" s="1076" t="e">
        <f>+(1+#REF!*6.83/100)/#REF!</f>
        <v>#REF!</v>
      </c>
      <c r="I145" s="1075">
        <f>+D44</f>
        <v>17.52</v>
      </c>
      <c r="J145" s="1054">
        <f t="shared" si="34"/>
        <v>17.120543999999999</v>
      </c>
      <c r="K145" s="1053">
        <f t="shared" si="35"/>
        <v>17.120543999999999</v>
      </c>
      <c r="L145" s="1052" t="e">
        <f t="shared" si="32"/>
        <v>#REF!</v>
      </c>
      <c r="M145" s="1052" t="e">
        <f t="shared" si="33"/>
        <v>#REF!</v>
      </c>
      <c r="N145" s="1051" t="e">
        <f t="shared" si="38"/>
        <v>#REF!</v>
      </c>
      <c r="O145" s="1050" t="e">
        <f t="shared" si="29"/>
        <v>#REF!</v>
      </c>
      <c r="P145" s="1049" t="e">
        <f t="shared" si="30"/>
        <v>#REF!</v>
      </c>
      <c r="Q145" s="1048" t="e">
        <f t="shared" si="37"/>
        <v>#REF!</v>
      </c>
      <c r="S145" s="582"/>
      <c r="T145" s="1031" t="s">
        <v>1020</v>
      </c>
      <c r="U145" s="586"/>
      <c r="V145" s="1045"/>
      <c r="W145" s="582"/>
      <c r="X145" s="582"/>
    </row>
    <row r="146" spans="6:24" x14ac:dyDescent="0.2">
      <c r="F146" s="1074" t="s">
        <v>645</v>
      </c>
      <c r="G146" s="1077">
        <v>10</v>
      </c>
      <c r="H146" s="1080">
        <f>+V11</f>
        <v>1.0277000000000001</v>
      </c>
      <c r="I146" s="1075">
        <f>+D9</f>
        <v>17.52</v>
      </c>
      <c r="J146" s="1054">
        <f t="shared" si="34"/>
        <v>17.120543999999999</v>
      </c>
      <c r="K146" s="1053">
        <f t="shared" si="35"/>
        <v>17.120543999999999</v>
      </c>
      <c r="L146" s="1052">
        <f t="shared" si="32"/>
        <v>17.59</v>
      </c>
      <c r="M146" s="1052">
        <f t="shared" si="33"/>
        <v>17.59</v>
      </c>
      <c r="N146" s="1051">
        <f t="shared" si="38"/>
        <v>17.59</v>
      </c>
      <c r="O146" s="1050">
        <f t="shared" si="29"/>
        <v>28.23</v>
      </c>
      <c r="P146" s="1049">
        <f t="shared" si="30"/>
        <v>28.23</v>
      </c>
      <c r="Q146" s="1048">
        <f t="shared" si="37"/>
        <v>28.23</v>
      </c>
      <c r="S146" s="582"/>
      <c r="T146" s="1031" t="s">
        <v>1019</v>
      </c>
      <c r="U146" s="442" t="s">
        <v>1019</v>
      </c>
      <c r="V146" s="583">
        <v>138</v>
      </c>
      <c r="W146" s="582"/>
      <c r="X146" s="582"/>
    </row>
    <row r="147" spans="6:24" x14ac:dyDescent="0.2">
      <c r="F147" s="1074" t="s">
        <v>1087</v>
      </c>
      <c r="G147" s="1078">
        <v>22.9</v>
      </c>
      <c r="H147" s="1080">
        <f>+V24</f>
        <v>1.0147999999999999</v>
      </c>
      <c r="I147" s="1075">
        <f>+D40</f>
        <v>17.52</v>
      </c>
      <c r="J147" s="1054">
        <f t="shared" si="34"/>
        <v>17.120543999999999</v>
      </c>
      <c r="K147" s="1053">
        <f t="shared" si="35"/>
        <v>17.120543999999999</v>
      </c>
      <c r="L147" s="1052">
        <f t="shared" si="32"/>
        <v>17.37</v>
      </c>
      <c r="M147" s="1052">
        <f t="shared" si="33"/>
        <v>17.37</v>
      </c>
      <c r="N147" s="1051">
        <f t="shared" si="38"/>
        <v>17.37</v>
      </c>
      <c r="O147" s="1050">
        <f t="shared" si="29"/>
        <v>27.88</v>
      </c>
      <c r="P147" s="1049">
        <f t="shared" si="30"/>
        <v>27.88</v>
      </c>
      <c r="Q147" s="1048">
        <f t="shared" si="37"/>
        <v>27.88</v>
      </c>
      <c r="S147" s="582"/>
      <c r="T147" s="1031" t="s">
        <v>1018</v>
      </c>
      <c r="U147" s="442"/>
      <c r="V147" s="583"/>
      <c r="W147" s="582"/>
      <c r="X147" s="582"/>
    </row>
    <row r="148" spans="6:24" x14ac:dyDescent="0.2">
      <c r="F148" s="1074" t="s">
        <v>580</v>
      </c>
      <c r="G148" s="1078">
        <v>22.9</v>
      </c>
      <c r="H148" s="1076" t="e">
        <f>+#REF!*(1+32.8*#REF!/100)*#REF!*(1+10*#REF!/100)</f>
        <v>#REF!</v>
      </c>
      <c r="I148" s="1075">
        <f>+D22</f>
        <v>17.52</v>
      </c>
      <c r="J148" s="1054">
        <f t="shared" si="34"/>
        <v>17.120543999999999</v>
      </c>
      <c r="K148" s="1053">
        <f t="shared" si="35"/>
        <v>17.120543999999999</v>
      </c>
      <c r="L148" s="1052" t="e">
        <f t="shared" si="32"/>
        <v>#REF!</v>
      </c>
      <c r="M148" s="1052" t="e">
        <f t="shared" si="33"/>
        <v>#REF!</v>
      </c>
      <c r="N148" s="1051" t="e">
        <f t="shared" si="38"/>
        <v>#REF!</v>
      </c>
      <c r="O148" s="1050" t="e">
        <f t="shared" si="29"/>
        <v>#REF!</v>
      </c>
      <c r="P148" s="1049" t="e">
        <f t="shared" si="30"/>
        <v>#REF!</v>
      </c>
      <c r="Q148" s="1048" t="e">
        <f t="shared" si="37"/>
        <v>#REF!</v>
      </c>
      <c r="S148" s="582"/>
      <c r="T148" s="1031" t="s">
        <v>1017</v>
      </c>
      <c r="U148" s="1046" t="s">
        <v>855</v>
      </c>
      <c r="V148" s="1037">
        <v>138</v>
      </c>
      <c r="W148" s="582"/>
      <c r="X148" s="582"/>
    </row>
    <row r="149" spans="6:24" x14ac:dyDescent="0.2">
      <c r="F149" s="1074" t="s">
        <v>592</v>
      </c>
      <c r="G149" s="1077">
        <v>13.8</v>
      </c>
      <c r="H149" s="1076" t="e">
        <f>1/#REF!</f>
        <v>#REF!</v>
      </c>
      <c r="I149" s="1075">
        <f>+D24</f>
        <v>17.52</v>
      </c>
      <c r="J149" s="1054">
        <f t="shared" si="34"/>
        <v>17.120543999999999</v>
      </c>
      <c r="K149" s="1053">
        <f t="shared" si="35"/>
        <v>17.120543999999999</v>
      </c>
      <c r="L149" s="1052" t="e">
        <f t="shared" si="32"/>
        <v>#REF!</v>
      </c>
      <c r="M149" s="1052" t="e">
        <f t="shared" si="33"/>
        <v>#REF!</v>
      </c>
      <c r="N149" s="1051" t="e">
        <f t="shared" si="38"/>
        <v>#REF!</v>
      </c>
      <c r="O149" s="1050" t="e">
        <f t="shared" si="29"/>
        <v>#REF!</v>
      </c>
      <c r="P149" s="1049" t="e">
        <f t="shared" si="30"/>
        <v>#REF!</v>
      </c>
      <c r="Q149" s="1048" t="e">
        <f t="shared" si="37"/>
        <v>#REF!</v>
      </c>
      <c r="S149" s="582"/>
      <c r="T149" s="1031" t="s">
        <v>1016</v>
      </c>
      <c r="U149" s="586"/>
      <c r="V149" s="1045"/>
      <c r="W149" s="582"/>
      <c r="X149" s="582"/>
    </row>
    <row r="150" spans="6:24" x14ac:dyDescent="0.2">
      <c r="F150" s="1074" t="s">
        <v>1084</v>
      </c>
      <c r="G150" s="1077">
        <v>13.2</v>
      </c>
      <c r="H150" s="1076" t="e">
        <f>1/#REF!</f>
        <v>#REF!</v>
      </c>
      <c r="I150" s="1075">
        <f>+D9</f>
        <v>17.52</v>
      </c>
      <c r="J150" s="1054">
        <f t="shared" si="34"/>
        <v>17.120543999999999</v>
      </c>
      <c r="K150" s="1053">
        <f t="shared" si="35"/>
        <v>17.120543999999999</v>
      </c>
      <c r="L150" s="1052" t="e">
        <f t="shared" si="32"/>
        <v>#REF!</v>
      </c>
      <c r="M150" s="1052" t="e">
        <f t="shared" si="33"/>
        <v>#REF!</v>
      </c>
      <c r="N150" s="1051" t="e">
        <f t="shared" si="38"/>
        <v>#REF!</v>
      </c>
      <c r="O150" s="1050" t="e">
        <f t="shared" si="29"/>
        <v>#REF!</v>
      </c>
      <c r="P150" s="1049" t="e">
        <f t="shared" si="30"/>
        <v>#REF!</v>
      </c>
      <c r="Q150" s="1048" t="e">
        <f t="shared" si="37"/>
        <v>#REF!</v>
      </c>
      <c r="S150" s="582"/>
      <c r="T150" s="1031" t="s">
        <v>1015</v>
      </c>
      <c r="U150" s="442" t="s">
        <v>1014</v>
      </c>
      <c r="V150" s="583">
        <v>138</v>
      </c>
      <c r="W150" s="582"/>
      <c r="X150" s="582"/>
    </row>
    <row r="151" spans="6:24" x14ac:dyDescent="0.2">
      <c r="F151" s="1079" t="s">
        <v>720</v>
      </c>
      <c r="G151" s="1077">
        <v>13.8</v>
      </c>
      <c r="H151" s="1076" t="e">
        <f>1/(#REF!*(1+#REF!*50.14/100))</f>
        <v>#REF!</v>
      </c>
      <c r="I151" s="1075">
        <f>+D58</f>
        <v>17.52</v>
      </c>
      <c r="J151" s="1054">
        <f t="shared" si="34"/>
        <v>17.120543999999999</v>
      </c>
      <c r="K151" s="1053">
        <f t="shared" si="35"/>
        <v>17.120543999999999</v>
      </c>
      <c r="L151" s="1052" t="e">
        <f t="shared" si="32"/>
        <v>#REF!</v>
      </c>
      <c r="M151" s="1052" t="e">
        <f t="shared" si="33"/>
        <v>#REF!</v>
      </c>
      <c r="N151" s="1051" t="e">
        <f t="shared" si="38"/>
        <v>#REF!</v>
      </c>
      <c r="O151" s="1050" t="e">
        <f t="shared" si="29"/>
        <v>#REF!</v>
      </c>
      <c r="P151" s="1049" t="e">
        <f t="shared" si="30"/>
        <v>#REF!</v>
      </c>
      <c r="Q151" s="1048" t="e">
        <f t="shared" si="37"/>
        <v>#REF!</v>
      </c>
      <c r="S151" s="1033"/>
      <c r="T151" s="1031" t="s">
        <v>1013</v>
      </c>
      <c r="U151" s="1044" t="s">
        <v>411</v>
      </c>
      <c r="V151" s="1043">
        <v>138</v>
      </c>
      <c r="W151" s="1033"/>
      <c r="X151" s="1033"/>
    </row>
    <row r="152" spans="6:24" x14ac:dyDescent="0.2">
      <c r="F152" s="1074" t="s">
        <v>725</v>
      </c>
      <c r="G152" s="1078">
        <v>10</v>
      </c>
      <c r="H152" s="1076" t="e">
        <f>+#REF!/(1+4.2*#REF!/100)/#REF!</f>
        <v>#REF!</v>
      </c>
      <c r="I152" s="1075">
        <f>+D56</f>
        <v>17.52</v>
      </c>
      <c r="J152" s="1054">
        <f t="shared" si="34"/>
        <v>17.120543999999999</v>
      </c>
      <c r="K152" s="1053">
        <f t="shared" si="35"/>
        <v>17.120543999999999</v>
      </c>
      <c r="L152" s="1052" t="e">
        <f t="shared" si="32"/>
        <v>#REF!</v>
      </c>
      <c r="M152" s="1052" t="e">
        <f t="shared" si="33"/>
        <v>#REF!</v>
      </c>
      <c r="N152" s="1051" t="e">
        <f t="shared" si="38"/>
        <v>#REF!</v>
      </c>
      <c r="O152" s="1050" t="e">
        <f t="shared" si="29"/>
        <v>#REF!</v>
      </c>
      <c r="P152" s="1049" t="e">
        <f t="shared" si="30"/>
        <v>#REF!</v>
      </c>
      <c r="Q152" s="1048" t="e">
        <f t="shared" si="37"/>
        <v>#REF!</v>
      </c>
      <c r="S152" s="1042">
        <v>11</v>
      </c>
      <c r="T152" s="1031" t="s">
        <v>1012</v>
      </c>
      <c r="U152" s="1035" t="s">
        <v>414</v>
      </c>
      <c r="V152" s="488">
        <v>138</v>
      </c>
      <c r="W152" s="1036" t="s">
        <v>157</v>
      </c>
      <c r="X152" s="1036" t="s">
        <v>157</v>
      </c>
    </row>
    <row r="153" spans="6:24" x14ac:dyDescent="0.2">
      <c r="F153" s="1074" t="s">
        <v>1080</v>
      </c>
      <c r="G153" s="1078">
        <v>13.8</v>
      </c>
      <c r="H153" s="1076" t="e">
        <f>1/(#REF!*(1+(#REF!/100)*0.65))*(1*(1+(#REF!/100)*0.82))</f>
        <v>#REF!</v>
      </c>
      <c r="I153" s="1075">
        <f>+D75</f>
        <v>17.52</v>
      </c>
      <c r="J153" s="1054">
        <f t="shared" si="34"/>
        <v>17.120543999999999</v>
      </c>
      <c r="K153" s="1053">
        <f t="shared" si="35"/>
        <v>17.120543999999999</v>
      </c>
      <c r="L153" s="1052" t="e">
        <f t="shared" si="32"/>
        <v>#REF!</v>
      </c>
      <c r="M153" s="1052" t="e">
        <f t="shared" si="33"/>
        <v>#REF!</v>
      </c>
      <c r="N153" s="1051" t="e">
        <f t="shared" si="38"/>
        <v>#REF!</v>
      </c>
      <c r="O153" s="1050" t="e">
        <f t="shared" si="29"/>
        <v>#REF!</v>
      </c>
      <c r="P153" s="1049" t="e">
        <f t="shared" si="30"/>
        <v>#REF!</v>
      </c>
      <c r="Q153" s="1048" t="e">
        <f t="shared" si="37"/>
        <v>#REF!</v>
      </c>
      <c r="S153" s="442"/>
      <c r="T153" s="1031" t="s">
        <v>414</v>
      </c>
      <c r="U153" s="582"/>
      <c r="V153" s="583"/>
      <c r="W153" s="582"/>
      <c r="X153" s="582" t="s">
        <v>753</v>
      </c>
    </row>
    <row r="154" spans="6:24" x14ac:dyDescent="0.2">
      <c r="F154" s="1074" t="s">
        <v>1077</v>
      </c>
      <c r="G154" s="1077">
        <v>13.8</v>
      </c>
      <c r="H154" s="1076" t="e">
        <f>1/((1+#REF!*159.3/100)*#REF!)</f>
        <v>#REF!</v>
      </c>
      <c r="I154" s="1075">
        <f>+D69</f>
        <v>17.52</v>
      </c>
      <c r="J154" s="1054">
        <f t="shared" si="34"/>
        <v>17.120543999999999</v>
      </c>
      <c r="K154" s="1053">
        <f t="shared" si="35"/>
        <v>17.120543999999999</v>
      </c>
      <c r="L154" s="1052" t="e">
        <f t="shared" si="32"/>
        <v>#REF!</v>
      </c>
      <c r="M154" s="1052" t="e">
        <f t="shared" si="33"/>
        <v>#REF!</v>
      </c>
      <c r="N154" s="1051" t="e">
        <f t="shared" si="38"/>
        <v>#REF!</v>
      </c>
      <c r="O154" s="1050" t="e">
        <f t="shared" si="29"/>
        <v>#REF!</v>
      </c>
      <c r="P154" s="1049" t="e">
        <f t="shared" si="30"/>
        <v>#REF!</v>
      </c>
      <c r="Q154" s="1048" t="e">
        <f t="shared" si="37"/>
        <v>#REF!</v>
      </c>
      <c r="S154" s="442"/>
      <c r="T154" s="1031" t="s">
        <v>1011</v>
      </c>
      <c r="U154" s="582"/>
      <c r="V154" s="583"/>
      <c r="W154" s="582"/>
      <c r="X154" s="582"/>
    </row>
    <row r="155" spans="6:24" x14ac:dyDescent="0.2">
      <c r="F155" s="1074" t="s">
        <v>1075</v>
      </c>
      <c r="G155" s="1060">
        <v>10.5</v>
      </c>
      <c r="H155" s="1073" t="e">
        <f>+#REF!</f>
        <v>#REF!</v>
      </c>
      <c r="I155" s="1058">
        <f>+D67</f>
        <v>17.52</v>
      </c>
      <c r="J155" s="1054">
        <f t="shared" ref="J155" si="39">+I155*C$2</f>
        <v>17.120543999999999</v>
      </c>
      <c r="K155" s="1053">
        <f t="shared" si="35"/>
        <v>17.120543999999999</v>
      </c>
      <c r="L155" s="1052" t="e">
        <f t="shared" si="32"/>
        <v>#REF!</v>
      </c>
      <c r="M155" s="1052" t="e">
        <f t="shared" si="33"/>
        <v>#REF!</v>
      </c>
      <c r="N155" s="1051" t="e">
        <f t="shared" si="38"/>
        <v>#REF!</v>
      </c>
      <c r="O155" s="1050" t="e">
        <f t="shared" si="29"/>
        <v>#REF!</v>
      </c>
      <c r="P155" s="1049" t="e">
        <f t="shared" si="30"/>
        <v>#REF!</v>
      </c>
      <c r="Q155" s="1048" t="e">
        <f t="shared" si="37"/>
        <v>#REF!</v>
      </c>
      <c r="S155" s="442"/>
      <c r="T155" s="1031" t="s">
        <v>411</v>
      </c>
      <c r="U155" s="1029" t="s">
        <v>411</v>
      </c>
      <c r="V155" s="1043">
        <v>138</v>
      </c>
      <c r="W155" s="582"/>
      <c r="X155" s="582"/>
    </row>
    <row r="156" spans="6:24" x14ac:dyDescent="0.2">
      <c r="Q156" s="1048">
        <f t="shared" si="37"/>
        <v>0</v>
      </c>
      <c r="S156" s="442"/>
      <c r="T156" s="1031" t="s">
        <v>413</v>
      </c>
      <c r="U156" s="582" t="s">
        <v>413</v>
      </c>
      <c r="V156" s="583">
        <v>138</v>
      </c>
      <c r="W156" s="582"/>
      <c r="X156" s="582"/>
    </row>
    <row r="157" spans="6:24" x14ac:dyDescent="0.2">
      <c r="F157" s="1074" t="s">
        <v>1071</v>
      </c>
      <c r="G157" s="1060">
        <v>138</v>
      </c>
      <c r="H157" s="1073" t="e">
        <f>1/(1+88.6*#REF!/100)</f>
        <v>#REF!</v>
      </c>
      <c r="I157" s="1058">
        <f>+D69</f>
        <v>17.52</v>
      </c>
      <c r="J157" s="1054">
        <f t="shared" ref="J157:J169" si="40">+I157*C$2</f>
        <v>17.120543999999999</v>
      </c>
      <c r="K157" s="1053">
        <f t="shared" ref="K157:K169" si="41">+I157*C$3</f>
        <v>17.120543999999999</v>
      </c>
      <c r="L157" s="1052" t="e">
        <f t="shared" ref="L157:L169" si="42">+ROUND(J157*H157,2)</f>
        <v>#REF!</v>
      </c>
      <c r="M157" s="1052" t="e">
        <f t="shared" ref="M157:M169" si="43">+ROUND(K157*H157,2)</f>
        <v>#REF!</v>
      </c>
      <c r="N157" s="1051" t="e">
        <f>+ROUND((L157*3+M157*($G$3-3))/$G$3,2)</f>
        <v>#REF!</v>
      </c>
      <c r="O157" s="1050" t="e">
        <f t="shared" ref="O157:O169" si="44">+ROUND((J157+$H$1)*H157,2)</f>
        <v>#REF!</v>
      </c>
      <c r="P157" s="1049" t="e">
        <f t="shared" ref="P157:P169" si="45">+ROUND((K157+$H$2)*H157,2)</f>
        <v>#REF!</v>
      </c>
      <c r="Q157" s="1048" t="e">
        <f t="shared" si="37"/>
        <v>#REF!</v>
      </c>
      <c r="S157" s="442"/>
      <c r="T157" s="1031" t="s">
        <v>415</v>
      </c>
      <c r="U157" s="1036" t="s">
        <v>415</v>
      </c>
      <c r="V157" s="1037">
        <v>138</v>
      </c>
      <c r="W157" s="582"/>
      <c r="X157" s="582"/>
    </row>
    <row r="158" spans="6:24" x14ac:dyDescent="0.2">
      <c r="F158" s="1074"/>
      <c r="G158" s="1060"/>
      <c r="H158" s="1073"/>
      <c r="I158" s="1058"/>
      <c r="J158" s="1054">
        <f t="shared" si="40"/>
        <v>0</v>
      </c>
      <c r="K158" s="1053">
        <f t="shared" si="41"/>
        <v>0</v>
      </c>
      <c r="L158" s="1052">
        <f t="shared" si="42"/>
        <v>0</v>
      </c>
      <c r="M158" s="1052">
        <f t="shared" si="43"/>
        <v>0</v>
      </c>
      <c r="N158" s="1051"/>
      <c r="O158" s="1050">
        <f t="shared" si="44"/>
        <v>0</v>
      </c>
      <c r="P158" s="1049">
        <f t="shared" si="45"/>
        <v>0</v>
      </c>
      <c r="Q158" s="1048">
        <f t="shared" si="37"/>
        <v>0</v>
      </c>
      <c r="S158" s="442"/>
      <c r="T158" s="1031" t="s">
        <v>1010</v>
      </c>
      <c r="U158" s="1033"/>
      <c r="V158" s="1045"/>
      <c r="W158" s="582"/>
      <c r="X158" s="582"/>
    </row>
    <row r="159" spans="6:24" x14ac:dyDescent="0.2">
      <c r="F159" s="1074"/>
      <c r="G159" s="1060"/>
      <c r="H159" s="1073"/>
      <c r="I159" s="1058"/>
      <c r="J159" s="1054">
        <f t="shared" si="40"/>
        <v>0</v>
      </c>
      <c r="K159" s="1053">
        <f t="shared" si="41"/>
        <v>0</v>
      </c>
      <c r="L159" s="1052">
        <f t="shared" si="42"/>
        <v>0</v>
      </c>
      <c r="M159" s="1052">
        <f t="shared" si="43"/>
        <v>0</v>
      </c>
      <c r="N159" s="1051"/>
      <c r="O159" s="1050">
        <f t="shared" si="44"/>
        <v>0</v>
      </c>
      <c r="P159" s="1049">
        <f t="shared" si="45"/>
        <v>0</v>
      </c>
      <c r="Q159" s="1048">
        <f t="shared" si="37"/>
        <v>0</v>
      </c>
      <c r="S159" s="442"/>
      <c r="T159" s="1031" t="s">
        <v>1009</v>
      </c>
      <c r="U159" s="582" t="s">
        <v>412</v>
      </c>
      <c r="V159" s="583">
        <v>138</v>
      </c>
      <c r="W159" s="582"/>
      <c r="X159" s="582"/>
    </row>
    <row r="160" spans="6:24" x14ac:dyDescent="0.2">
      <c r="F160" s="1074" t="s">
        <v>1066</v>
      </c>
      <c r="G160" s="1060">
        <v>22.9</v>
      </c>
      <c r="H160" s="1059">
        <f>+V15</f>
        <v>1.0247999999999999</v>
      </c>
      <c r="I160" s="1058">
        <f>+D47</f>
        <v>17.52</v>
      </c>
      <c r="J160" s="1054">
        <f t="shared" si="40"/>
        <v>17.120543999999999</v>
      </c>
      <c r="K160" s="1053">
        <f t="shared" si="41"/>
        <v>17.120543999999999</v>
      </c>
      <c r="L160" s="1052">
        <f t="shared" si="42"/>
        <v>17.55</v>
      </c>
      <c r="M160" s="1052">
        <f t="shared" si="43"/>
        <v>17.55</v>
      </c>
      <c r="N160" s="1051">
        <f>+ROUND((L160*3+M160*($G$3-3))/$G$3,2)</f>
        <v>17.55</v>
      </c>
      <c r="O160" s="1050">
        <f t="shared" si="44"/>
        <v>28.15</v>
      </c>
      <c r="P160" s="1049">
        <f t="shared" si="45"/>
        <v>28.15</v>
      </c>
      <c r="Q160" s="1048">
        <f t="shared" si="37"/>
        <v>28.15</v>
      </c>
      <c r="S160" s="442"/>
      <c r="T160" s="1031" t="s">
        <v>412</v>
      </c>
      <c r="U160" s="582"/>
      <c r="V160" s="583"/>
      <c r="W160" s="582"/>
      <c r="X160" s="582"/>
    </row>
    <row r="161" spans="6:24" x14ac:dyDescent="0.2">
      <c r="F161" s="1074"/>
      <c r="G161" s="1060"/>
      <c r="H161" s="1073"/>
      <c r="I161" s="1058"/>
      <c r="J161" s="1054">
        <f t="shared" si="40"/>
        <v>0</v>
      </c>
      <c r="K161" s="1053">
        <f t="shared" si="41"/>
        <v>0</v>
      </c>
      <c r="L161" s="1052">
        <f t="shared" si="42"/>
        <v>0</v>
      </c>
      <c r="M161" s="1052">
        <f t="shared" si="43"/>
        <v>0</v>
      </c>
      <c r="N161" s="1051"/>
      <c r="O161" s="1050">
        <f t="shared" si="44"/>
        <v>0</v>
      </c>
      <c r="P161" s="1049">
        <f t="shared" si="45"/>
        <v>0</v>
      </c>
      <c r="Q161" s="1048">
        <f t="shared" si="37"/>
        <v>0</v>
      </c>
      <c r="S161" s="442"/>
      <c r="T161" s="1031" t="s">
        <v>1008</v>
      </c>
      <c r="U161" s="582"/>
      <c r="V161" s="583"/>
      <c r="W161" s="582"/>
      <c r="X161" s="582"/>
    </row>
    <row r="162" spans="6:24" x14ac:dyDescent="0.2">
      <c r="F162" s="1074"/>
      <c r="G162" s="1060"/>
      <c r="H162" s="1073"/>
      <c r="I162" s="1058"/>
      <c r="J162" s="1054">
        <f t="shared" si="40"/>
        <v>0</v>
      </c>
      <c r="K162" s="1053">
        <f t="shared" si="41"/>
        <v>0</v>
      </c>
      <c r="L162" s="1052">
        <f t="shared" si="42"/>
        <v>0</v>
      </c>
      <c r="M162" s="1052">
        <f t="shared" si="43"/>
        <v>0</v>
      </c>
      <c r="N162" s="1051"/>
      <c r="O162" s="1050">
        <f t="shared" si="44"/>
        <v>0</v>
      </c>
      <c r="P162" s="1049">
        <f t="shared" si="45"/>
        <v>0</v>
      </c>
      <c r="Q162" s="1048">
        <f t="shared" si="37"/>
        <v>0</v>
      </c>
      <c r="S162" s="442"/>
      <c r="T162" s="1031" t="s">
        <v>1007</v>
      </c>
      <c r="U162" s="582"/>
      <c r="V162" s="583"/>
      <c r="W162" s="582"/>
      <c r="X162" s="582"/>
    </row>
    <row r="163" spans="6:24" x14ac:dyDescent="0.2">
      <c r="F163" s="1074" t="s">
        <v>1061</v>
      </c>
      <c r="G163" s="1060">
        <v>10</v>
      </c>
      <c r="H163" s="1073">
        <f>+V21</f>
        <v>1.0266999999999999</v>
      </c>
      <c r="I163" s="1058">
        <f>+D71</f>
        <v>17.52</v>
      </c>
      <c r="J163" s="1054">
        <f t="shared" si="40"/>
        <v>17.120543999999999</v>
      </c>
      <c r="K163" s="1053">
        <f t="shared" si="41"/>
        <v>17.120543999999999</v>
      </c>
      <c r="L163" s="1052">
        <f t="shared" si="42"/>
        <v>17.579999999999998</v>
      </c>
      <c r="M163" s="1052">
        <f t="shared" si="43"/>
        <v>17.579999999999998</v>
      </c>
      <c r="N163" s="1051">
        <f>+ROUND((L163*3+M163*($G$3-3))/$G$3,2)</f>
        <v>17.579999999999998</v>
      </c>
      <c r="O163" s="1050">
        <f t="shared" si="44"/>
        <v>28.2</v>
      </c>
      <c r="P163" s="1049">
        <f t="shared" si="45"/>
        <v>28.2</v>
      </c>
      <c r="Q163" s="1048">
        <f t="shared" si="37"/>
        <v>28.2</v>
      </c>
      <c r="S163" s="586"/>
      <c r="T163" s="1031" t="s">
        <v>1006</v>
      </c>
      <c r="U163" s="1033"/>
      <c r="V163" s="1045"/>
      <c r="W163" s="1029" t="s">
        <v>74</v>
      </c>
      <c r="X163" s="1033"/>
    </row>
    <row r="164" spans="6:24" x14ac:dyDescent="0.2">
      <c r="F164" s="1074" t="s">
        <v>1058</v>
      </c>
      <c r="G164" s="1060">
        <v>22.9</v>
      </c>
      <c r="H164" s="1073">
        <f>+V21</f>
        <v>1.0266999999999999</v>
      </c>
      <c r="I164" s="1058">
        <f>+D69</f>
        <v>17.52</v>
      </c>
      <c r="J164" s="1054">
        <f t="shared" si="40"/>
        <v>17.120543999999999</v>
      </c>
      <c r="K164" s="1053">
        <f t="shared" si="41"/>
        <v>17.120543999999999</v>
      </c>
      <c r="L164" s="1052">
        <f t="shared" si="42"/>
        <v>17.579999999999998</v>
      </c>
      <c r="M164" s="1052">
        <f t="shared" si="43"/>
        <v>17.579999999999998</v>
      </c>
      <c r="N164" s="1051">
        <f>+ROUND((L164*3+M164*($G$3-3))/$G$3,2)</f>
        <v>17.579999999999998</v>
      </c>
      <c r="O164" s="1050">
        <f t="shared" si="44"/>
        <v>28.2</v>
      </c>
      <c r="P164" s="1049">
        <f t="shared" si="45"/>
        <v>28.2</v>
      </c>
      <c r="Q164" s="1048">
        <f t="shared" si="37"/>
        <v>28.2</v>
      </c>
      <c r="S164" s="1037">
        <v>12</v>
      </c>
      <c r="T164" s="1031" t="s">
        <v>1005</v>
      </c>
      <c r="U164" s="1046" t="s">
        <v>1004</v>
      </c>
      <c r="V164" s="1037">
        <v>220</v>
      </c>
      <c r="W164" s="1036" t="s">
        <v>74</v>
      </c>
      <c r="X164" s="1036" t="s">
        <v>1003</v>
      </c>
    </row>
    <row r="165" spans="6:24" x14ac:dyDescent="0.2">
      <c r="F165" s="1074" t="s">
        <v>1058</v>
      </c>
      <c r="G165" s="1060">
        <v>60</v>
      </c>
      <c r="H165" s="1073">
        <f>+U21</f>
        <v>1.0239</v>
      </c>
      <c r="I165" s="1058">
        <f>+D69</f>
        <v>17.52</v>
      </c>
      <c r="J165" s="1054">
        <f t="shared" si="40"/>
        <v>17.120543999999999</v>
      </c>
      <c r="K165" s="1053">
        <f t="shared" si="41"/>
        <v>17.120543999999999</v>
      </c>
      <c r="L165" s="1052">
        <f t="shared" si="42"/>
        <v>17.53</v>
      </c>
      <c r="M165" s="1052">
        <f t="shared" si="43"/>
        <v>17.53</v>
      </c>
      <c r="N165" s="1051">
        <f>+ROUND((L165*3+M165*($G$3-3))/$G$3,2)</f>
        <v>17.53</v>
      </c>
      <c r="O165" s="1050">
        <f t="shared" si="44"/>
        <v>28.13</v>
      </c>
      <c r="P165" s="1049">
        <f t="shared" si="45"/>
        <v>28.13</v>
      </c>
      <c r="Q165" s="1048">
        <f t="shared" si="37"/>
        <v>28.13</v>
      </c>
      <c r="S165" s="582"/>
      <c r="T165" s="1031" t="s">
        <v>1002</v>
      </c>
      <c r="U165" s="586"/>
      <c r="V165" s="1045"/>
      <c r="W165" s="582"/>
      <c r="X165" s="582" t="s">
        <v>74</v>
      </c>
    </row>
    <row r="166" spans="6:24" x14ac:dyDescent="0.2">
      <c r="F166" s="1074" t="s">
        <v>1055</v>
      </c>
      <c r="G166" s="1060">
        <v>22.9</v>
      </c>
      <c r="H166" s="1073">
        <f>+V21</f>
        <v>1.0266999999999999</v>
      </c>
      <c r="I166" s="1058">
        <f>+D68</f>
        <v>17.52</v>
      </c>
      <c r="J166" s="1054">
        <f t="shared" si="40"/>
        <v>17.120543999999999</v>
      </c>
      <c r="K166" s="1053">
        <f t="shared" si="41"/>
        <v>17.120543999999999</v>
      </c>
      <c r="L166" s="1052">
        <f t="shared" si="42"/>
        <v>17.579999999999998</v>
      </c>
      <c r="M166" s="1052">
        <f t="shared" si="43"/>
        <v>17.579999999999998</v>
      </c>
      <c r="N166" s="1051">
        <f>+ROUND((L166*3+M166*($G$3-3))/$G$3,2)</f>
        <v>17.579999999999998</v>
      </c>
      <c r="O166" s="1050">
        <f t="shared" si="44"/>
        <v>28.2</v>
      </c>
      <c r="P166" s="1049">
        <f t="shared" si="45"/>
        <v>28.2</v>
      </c>
      <c r="Q166" s="1048">
        <f t="shared" si="37"/>
        <v>28.2</v>
      </c>
      <c r="S166" s="1033"/>
      <c r="T166" s="1031" t="s">
        <v>1001</v>
      </c>
      <c r="U166" s="1044" t="s">
        <v>1001</v>
      </c>
      <c r="V166" s="1043">
        <v>138</v>
      </c>
      <c r="W166" s="1033"/>
      <c r="X166" s="1033" t="s">
        <v>753</v>
      </c>
    </row>
    <row r="167" spans="6:24" x14ac:dyDescent="0.2">
      <c r="F167" s="1074" t="s">
        <v>1055</v>
      </c>
      <c r="G167" s="1060">
        <v>10</v>
      </c>
      <c r="H167" s="1073">
        <f>+V21</f>
        <v>1.0266999999999999</v>
      </c>
      <c r="I167" s="1058">
        <f>+D68</f>
        <v>17.52</v>
      </c>
      <c r="J167" s="1054">
        <f t="shared" si="40"/>
        <v>17.120543999999999</v>
      </c>
      <c r="K167" s="1053">
        <f t="shared" si="41"/>
        <v>17.120543999999999</v>
      </c>
      <c r="L167" s="1052">
        <f t="shared" si="42"/>
        <v>17.579999999999998</v>
      </c>
      <c r="M167" s="1052">
        <f t="shared" si="43"/>
        <v>17.579999999999998</v>
      </c>
      <c r="N167" s="1051">
        <f>+ROUND((L167*3+M167*($G$3-3))/$G$3,2)</f>
        <v>17.579999999999998</v>
      </c>
      <c r="O167" s="1050">
        <f t="shared" si="44"/>
        <v>28.2</v>
      </c>
      <c r="P167" s="1049">
        <f t="shared" si="45"/>
        <v>28.2</v>
      </c>
      <c r="Q167" s="1048">
        <f t="shared" si="37"/>
        <v>28.2</v>
      </c>
      <c r="S167" s="1042">
        <v>13</v>
      </c>
      <c r="T167" s="1035" t="s">
        <v>1000</v>
      </c>
      <c r="U167" s="1041" t="s">
        <v>999</v>
      </c>
      <c r="V167" s="1030">
        <v>66</v>
      </c>
      <c r="W167" s="1036" t="s">
        <v>74</v>
      </c>
      <c r="X167" s="1040" t="s">
        <v>74</v>
      </c>
    </row>
    <row r="168" spans="6:24" x14ac:dyDescent="0.2">
      <c r="F168" s="1074"/>
      <c r="G168" s="1060"/>
      <c r="H168" s="1073"/>
      <c r="I168" s="1058"/>
      <c r="J168" s="1054">
        <f t="shared" si="40"/>
        <v>0</v>
      </c>
      <c r="K168" s="1053">
        <f t="shared" si="41"/>
        <v>0</v>
      </c>
      <c r="L168" s="1052">
        <f t="shared" si="42"/>
        <v>0</v>
      </c>
      <c r="M168" s="1052">
        <f t="shared" si="43"/>
        <v>0</v>
      </c>
      <c r="N168" s="1051"/>
      <c r="O168" s="1050">
        <f t="shared" si="44"/>
        <v>0</v>
      </c>
      <c r="P168" s="1049">
        <f t="shared" si="45"/>
        <v>0</v>
      </c>
      <c r="Q168" s="1048">
        <f t="shared" si="37"/>
        <v>0</v>
      </c>
      <c r="S168" s="442"/>
      <c r="T168" s="1032" t="s">
        <v>998</v>
      </c>
      <c r="U168" s="1036" t="s">
        <v>997</v>
      </c>
      <c r="V168" s="443">
        <v>66</v>
      </c>
      <c r="W168" s="582"/>
      <c r="X168" s="571" t="s">
        <v>996</v>
      </c>
    </row>
    <row r="169" spans="6:24" x14ac:dyDescent="0.2">
      <c r="F169" s="1070" t="s">
        <v>1052</v>
      </c>
      <c r="G169" s="1020">
        <v>16.5</v>
      </c>
      <c r="H169" s="1071" t="e">
        <f>1/(#REF!)/(1+0.1*#REF!/100)</f>
        <v>#REF!</v>
      </c>
      <c r="I169" s="1068">
        <f>+D27</f>
        <v>17.52</v>
      </c>
      <c r="J169" s="1067">
        <f t="shared" si="40"/>
        <v>17.120543999999999</v>
      </c>
      <c r="K169" s="1066">
        <f t="shared" si="41"/>
        <v>17.120543999999999</v>
      </c>
      <c r="L169" s="1065" t="e">
        <f t="shared" si="42"/>
        <v>#REF!</v>
      </c>
      <c r="M169" s="1064" t="e">
        <f t="shared" si="43"/>
        <v>#REF!</v>
      </c>
      <c r="N169" s="1063" t="e">
        <f>+ROUND((L169*3+M169*($G$3-3))/$G$3,2)</f>
        <v>#REF!</v>
      </c>
      <c r="O169" s="1062" t="e">
        <f t="shared" si="44"/>
        <v>#REF!</v>
      </c>
      <c r="P169" s="1061" t="e">
        <f t="shared" si="45"/>
        <v>#REF!</v>
      </c>
      <c r="Q169" s="1048" t="e">
        <f t="shared" si="37"/>
        <v>#REF!</v>
      </c>
      <c r="S169" s="442"/>
      <c r="T169" s="1032" t="s">
        <v>995</v>
      </c>
      <c r="U169" s="582"/>
      <c r="V169" s="443"/>
      <c r="W169" s="582"/>
      <c r="X169" s="571" t="s">
        <v>753</v>
      </c>
    </row>
    <row r="170" spans="6:24" x14ac:dyDescent="0.2">
      <c r="Q170" s="1048">
        <f t="shared" si="37"/>
        <v>0</v>
      </c>
      <c r="S170" s="586"/>
      <c r="T170" s="1039" t="s">
        <v>994</v>
      </c>
      <c r="U170" s="1033"/>
      <c r="V170" s="584"/>
      <c r="W170" s="1033"/>
      <c r="X170" s="1038"/>
    </row>
    <row r="171" spans="6:24" x14ac:dyDescent="0.2">
      <c r="F171" s="1070" t="s">
        <v>1047</v>
      </c>
      <c r="G171" s="1020">
        <v>10</v>
      </c>
      <c r="H171" s="1069">
        <f>+V15</f>
        <v>1.0247999999999999</v>
      </c>
      <c r="I171" s="1068">
        <f>+D47</f>
        <v>17.52</v>
      </c>
      <c r="J171" s="1067">
        <f>+I171*C$2</f>
        <v>17.120543999999999</v>
      </c>
      <c r="K171" s="1066">
        <f>+I171*C$3</f>
        <v>17.120543999999999</v>
      </c>
      <c r="L171" s="1065">
        <f>+ROUND(J171*H171,2)</f>
        <v>17.55</v>
      </c>
      <c r="M171" s="1064">
        <f>+ROUND(K171*H171,2)</f>
        <v>17.55</v>
      </c>
      <c r="N171" s="1063">
        <f>+ROUND((L171*3+M171*($G$3-3))/$G$3,2)</f>
        <v>17.55</v>
      </c>
      <c r="O171" s="1062">
        <f>+ROUND((J171+$H$1)*H171,2)</f>
        <v>28.15</v>
      </c>
      <c r="P171" s="1061">
        <f>+ROUND((K171+$H$2)*H171,2)</f>
        <v>28.15</v>
      </c>
      <c r="Q171" s="1048">
        <f t="shared" si="37"/>
        <v>28.15</v>
      </c>
      <c r="S171" s="1037">
        <v>14</v>
      </c>
      <c r="T171" s="1032" t="s">
        <v>403</v>
      </c>
      <c r="U171" s="1031" t="s">
        <v>403</v>
      </c>
      <c r="V171" s="433">
        <v>220</v>
      </c>
      <c r="W171" s="1036" t="s">
        <v>129</v>
      </c>
      <c r="X171" s="1035" t="s">
        <v>129</v>
      </c>
    </row>
    <row r="172" spans="6:24" x14ac:dyDescent="0.2">
      <c r="F172" s="638" t="s">
        <v>1042</v>
      </c>
      <c r="G172" s="1060">
        <v>10</v>
      </c>
      <c r="H172" s="1059">
        <f>+V15</f>
        <v>1.0247999999999999</v>
      </c>
      <c r="I172" s="1058">
        <f>+D48</f>
        <v>17.52</v>
      </c>
      <c r="J172" s="1054">
        <f>+I172*C$2</f>
        <v>17.120543999999999</v>
      </c>
      <c r="K172" s="1053">
        <f>+I172*C$3</f>
        <v>17.120543999999999</v>
      </c>
      <c r="L172" s="1052">
        <f>+ROUND(J172*H172,2)</f>
        <v>17.55</v>
      </c>
      <c r="M172" s="1052">
        <f>+ROUND(K172*H172,2)</f>
        <v>17.55</v>
      </c>
      <c r="N172" s="1051">
        <f>+ROUND((L172*3+M172*($G$3-3))/$G$3,2)</f>
        <v>17.55</v>
      </c>
      <c r="O172" s="1050">
        <f>+ROUND((J172+$H$1)*H172,2)</f>
        <v>28.15</v>
      </c>
      <c r="P172" s="1049">
        <f>+ROUND((K172+$H$2)*H172,2)</f>
        <v>28.15</v>
      </c>
      <c r="Q172" s="1048">
        <f t="shared" si="37"/>
        <v>28.15</v>
      </c>
      <c r="S172" s="582"/>
      <c r="T172" s="1031" t="s">
        <v>993</v>
      </c>
      <c r="U172" s="1035" t="s">
        <v>404</v>
      </c>
      <c r="V172" s="1034">
        <v>60</v>
      </c>
      <c r="W172" s="582"/>
      <c r="X172" s="1032" t="s">
        <v>752</v>
      </c>
    </row>
    <row r="173" spans="6:24" x14ac:dyDescent="0.2">
      <c r="F173" s="638" t="s">
        <v>1042</v>
      </c>
      <c r="G173" s="1060">
        <v>22.9</v>
      </c>
      <c r="H173" s="1059">
        <f>+V15</f>
        <v>1.0247999999999999</v>
      </c>
      <c r="I173" s="1058">
        <f>+D48</f>
        <v>17.52</v>
      </c>
      <c r="J173" s="1054">
        <f>+I173*C$2</f>
        <v>17.120543999999999</v>
      </c>
      <c r="K173" s="1053">
        <f>+I173*C$3</f>
        <v>17.120543999999999</v>
      </c>
      <c r="L173" s="1052">
        <f>+ROUND(J173*H173,2)</f>
        <v>17.55</v>
      </c>
      <c r="M173" s="1052">
        <f>+ROUND(K173*H173,2)</f>
        <v>17.55</v>
      </c>
      <c r="N173" s="1051">
        <f>+ROUND((L173*3+M173*($G$3-3))/$G$3,2)</f>
        <v>17.55</v>
      </c>
      <c r="O173" s="1050">
        <f>+ROUND((J173+$H$1)*H173,2)</f>
        <v>28.15</v>
      </c>
      <c r="P173" s="1049">
        <f>+ROUND((K173+$H$2)*H173,2)</f>
        <v>28.15</v>
      </c>
      <c r="Q173" s="1048">
        <f t="shared" ref="Q173:Q177" si="46">+ROUND((O173*3+P173*($G$3-3))/$G$3,2)</f>
        <v>28.15</v>
      </c>
      <c r="S173" s="1033"/>
      <c r="T173" s="1032" t="s">
        <v>404</v>
      </c>
      <c r="U173" s="582"/>
      <c r="V173" s="587"/>
      <c r="W173" s="582"/>
      <c r="X173" s="582"/>
    </row>
    <row r="174" spans="6:24" x14ac:dyDescent="0.2">
      <c r="F174" s="638"/>
      <c r="G174" s="638"/>
      <c r="H174" s="1047"/>
      <c r="I174" s="1057"/>
      <c r="J174" s="1057"/>
      <c r="K174" s="1057"/>
      <c r="N174" s="952"/>
      <c r="Q174" s="1048">
        <f t="shared" si="46"/>
        <v>0</v>
      </c>
      <c r="S174" s="1030">
        <v>15</v>
      </c>
      <c r="T174" s="1031" t="s">
        <v>992</v>
      </c>
      <c r="U174" s="1029"/>
      <c r="V174" s="1030"/>
      <c r="W174" s="1029" t="s">
        <v>991</v>
      </c>
      <c r="X174" s="1029" t="s">
        <v>990</v>
      </c>
    </row>
    <row r="175" spans="6:24" x14ac:dyDescent="0.2">
      <c r="F175" s="638" t="s">
        <v>1036</v>
      </c>
      <c r="G175" s="638">
        <v>2.2999999999999998</v>
      </c>
      <c r="H175" s="1056">
        <f>+V13</f>
        <v>1.0230999999999999</v>
      </c>
      <c r="I175" s="1057">
        <f>+D37</f>
        <v>17.52</v>
      </c>
      <c r="J175" s="1054">
        <f>+I175*C$2</f>
        <v>17.120543999999999</v>
      </c>
      <c r="K175" s="1053">
        <f>+I175*C$3</f>
        <v>17.120543999999999</v>
      </c>
      <c r="L175" s="1052">
        <f>+ROUND(J175*H175,2)</f>
        <v>17.52</v>
      </c>
      <c r="M175" s="1052">
        <f>+ROUND(K175*H175,2)</f>
        <v>17.52</v>
      </c>
      <c r="N175" s="1051">
        <f>+ROUND((L175*3+M175*($G$3-3))/$G$3,2)</f>
        <v>17.52</v>
      </c>
      <c r="O175" s="1050">
        <f>+ROUND((J175+$H$1)*H175,2)</f>
        <v>28.11</v>
      </c>
      <c r="P175" s="1049">
        <f>+ROUND((K175+$H$2)*H175,2)</f>
        <v>28.11</v>
      </c>
      <c r="Q175" s="1048">
        <f t="shared" si="46"/>
        <v>28.11</v>
      </c>
      <c r="V175" s="576"/>
    </row>
    <row r="176" spans="6:24" x14ac:dyDescent="0.2">
      <c r="F176" s="638"/>
      <c r="G176" s="638"/>
      <c r="H176" s="1047"/>
      <c r="I176" s="1047"/>
      <c r="J176" s="1047"/>
      <c r="K176" s="1047"/>
      <c r="N176" s="952"/>
      <c r="O176" s="428"/>
      <c r="P176" s="428"/>
      <c r="Q176" s="1048">
        <f t="shared" si="46"/>
        <v>0</v>
      </c>
      <c r="V176" s="576"/>
    </row>
    <row r="177" spans="6:17" x14ac:dyDescent="0.2">
      <c r="F177" s="638" t="s">
        <v>731</v>
      </c>
      <c r="G177" s="638">
        <v>10</v>
      </c>
      <c r="H177" s="1056">
        <f>+U16</f>
        <v>1.0147999999999999</v>
      </c>
      <c r="I177" s="1055">
        <f>+D79</f>
        <v>17.52</v>
      </c>
      <c r="J177" s="1054">
        <f>+I177*C$2</f>
        <v>17.120543999999999</v>
      </c>
      <c r="K177" s="1053">
        <f>+I177*C$3</f>
        <v>17.120543999999999</v>
      </c>
      <c r="L177" s="1052">
        <f>+ROUND(J177/H177,2)</f>
        <v>16.87</v>
      </c>
      <c r="M177" s="1052">
        <f>+ROUND(K177/H177,2)</f>
        <v>16.87</v>
      </c>
      <c r="N177" s="1051">
        <f>+ROUND((L177*3+M177*($G$3-3))/$G$3,2)</f>
        <v>16.87</v>
      </c>
      <c r="O177" s="1050">
        <f>+ROUND((J177+$H$1)*H177,2)</f>
        <v>27.88</v>
      </c>
      <c r="P177" s="1049">
        <f>+ROUND((K177+$H$2)*H177,2)</f>
        <v>27.88</v>
      </c>
      <c r="Q177" s="1048">
        <f t="shared" si="46"/>
        <v>27.88</v>
      </c>
    </row>
    <row r="178" spans="6:17" x14ac:dyDescent="0.2">
      <c r="F178" s="638"/>
      <c r="G178" s="638"/>
      <c r="H178" s="1047"/>
      <c r="I178" s="1047"/>
      <c r="J178" s="1047"/>
      <c r="K178" s="1047"/>
      <c r="N178" s="952"/>
      <c r="O178" s="428"/>
      <c r="P178" s="428"/>
      <c r="Q178" s="457"/>
    </row>
    <row r="179" spans="6:17" x14ac:dyDescent="0.2">
      <c r="F179" s="638" t="s">
        <v>201</v>
      </c>
      <c r="G179" s="638">
        <v>13.8</v>
      </c>
      <c r="H179" s="1047">
        <f>+V21</f>
        <v>1.0266999999999999</v>
      </c>
      <c r="I179" s="1047">
        <f>+D70</f>
        <v>17.52</v>
      </c>
      <c r="J179" s="1054">
        <f>+I179*C$2</f>
        <v>17.120543999999999</v>
      </c>
      <c r="K179" s="1053">
        <f>+I179*C$3</f>
        <v>17.120543999999999</v>
      </c>
      <c r="L179" s="1052">
        <f>+ROUND(J179/H179,2)</f>
        <v>16.68</v>
      </c>
      <c r="M179" s="1052">
        <f>+ROUND(K179/H179,2)</f>
        <v>16.68</v>
      </c>
      <c r="N179" s="1051">
        <f>+ROUND((L179*3+M179*($G$3-3))/$G$3,2)</f>
        <v>16.68</v>
      </c>
      <c r="O179" s="1050">
        <f>+ROUND((J179+$H$1)/H179,2)</f>
        <v>26.76</v>
      </c>
      <c r="P179" s="1049">
        <f>+ROUND((K179+$H$2)/H179,2)</f>
        <v>26.76</v>
      </c>
      <c r="Q179" s="1048">
        <f>+ROUND((O179*3+P179*($G$3-3))/$G$3,2)</f>
        <v>26.76</v>
      </c>
    </row>
    <row r="180" spans="6:17" x14ac:dyDescent="0.2">
      <c r="F180" s="638" t="s">
        <v>1030</v>
      </c>
      <c r="G180" s="638"/>
      <c r="H180" s="1047">
        <f>+V13</f>
        <v>1.0230999999999999</v>
      </c>
      <c r="I180" s="927">
        <f>+D37</f>
        <v>17.52</v>
      </c>
      <c r="J180" s="927">
        <f>+D37*$C$2</f>
        <v>17.120543999999999</v>
      </c>
      <c r="K180" s="1053">
        <f>+I180*C$3</f>
        <v>17.120543999999999</v>
      </c>
      <c r="L180" s="1052">
        <f>+ROUND(J180*H180,2)</f>
        <v>17.52</v>
      </c>
      <c r="M180" s="1052">
        <f>+ROUND(K180*H180,2)</f>
        <v>17.52</v>
      </c>
      <c r="N180" s="1051">
        <f>+ROUND((L180*3+M180*($G$3-3))/$G$3,2)</f>
        <v>17.52</v>
      </c>
      <c r="O180" s="1050">
        <f>+ROUND((J180+$H$1)*H180,2)</f>
        <v>28.11</v>
      </c>
      <c r="P180" s="1049">
        <f>+ROUND((K180+$H$2)*H180,2)</f>
        <v>28.11</v>
      </c>
      <c r="Q180" s="1048">
        <f>+ROUND((O180*3+P180*($G$3-3))/$G$3,2)</f>
        <v>28.11</v>
      </c>
    </row>
    <row r="181" spans="6:17" x14ac:dyDescent="0.2">
      <c r="F181" s="638" t="s">
        <v>851</v>
      </c>
      <c r="G181" s="638"/>
      <c r="H181" s="1047">
        <f>+V11</f>
        <v>1.0277000000000001</v>
      </c>
      <c r="I181" s="1047">
        <f>+D10</f>
        <v>17.52</v>
      </c>
      <c r="J181" s="1047">
        <f>+D10*$C$2</f>
        <v>17.120543999999999</v>
      </c>
      <c r="K181" s="1053">
        <f>+I181*C$3</f>
        <v>17.120543999999999</v>
      </c>
      <c r="L181" s="1052">
        <f>+ROUND(J181*H181,2)</f>
        <v>17.59</v>
      </c>
      <c r="M181" s="1052">
        <f>+ROUND(K181*H181,2)</f>
        <v>17.59</v>
      </c>
      <c r="N181" s="1051">
        <f>+ROUND((L181*3+M181*($G$3-3))/$G$3,2)</f>
        <v>17.59</v>
      </c>
      <c r="O181" s="1050">
        <f>+ROUND((J181+$H$1)*H181,2)</f>
        <v>28.23</v>
      </c>
      <c r="P181" s="1049">
        <f>+ROUND((K181+$H$2)*H181,2)</f>
        <v>28.23</v>
      </c>
      <c r="Q181" s="1048">
        <f>+ROUND((O181*3+P181*($G$3-3))/$G$3,2)</f>
        <v>28.23</v>
      </c>
    </row>
    <row r="182" spans="6:17" x14ac:dyDescent="0.2">
      <c r="F182" s="638"/>
      <c r="G182" s="638"/>
      <c r="H182" s="1047"/>
      <c r="I182" s="1047"/>
      <c r="J182" s="1047"/>
      <c r="K182" s="1047"/>
      <c r="N182" s="952"/>
      <c r="O182" s="428"/>
      <c r="P182" s="445"/>
      <c r="Q182" s="457"/>
    </row>
    <row r="183" spans="6:17" x14ac:dyDescent="0.2">
      <c r="F183" s="638"/>
      <c r="G183" s="638"/>
      <c r="H183" s="1047"/>
      <c r="I183" s="1047"/>
      <c r="J183" s="1047"/>
      <c r="K183" s="1047"/>
      <c r="N183" s="952"/>
      <c r="O183" s="428"/>
      <c r="P183" s="428"/>
      <c r="Q183" s="457"/>
    </row>
    <row r="184" spans="6:17" x14ac:dyDescent="0.2">
      <c r="F184" s="638"/>
      <c r="G184" s="638"/>
      <c r="H184" s="638"/>
      <c r="I184" s="638"/>
      <c r="N184" s="952"/>
      <c r="O184" s="428"/>
      <c r="P184" s="428"/>
      <c r="Q184" s="457"/>
    </row>
    <row r="185" spans="6:17" x14ac:dyDescent="0.2">
      <c r="F185" s="638"/>
      <c r="G185" s="638"/>
      <c r="H185" s="638"/>
      <c r="I185" s="638"/>
      <c r="N185" s="952"/>
      <c r="O185" s="428"/>
      <c r="P185" s="428"/>
      <c r="Q185" s="457"/>
    </row>
    <row r="186" spans="6:17" x14ac:dyDescent="0.2">
      <c r="F186" s="638"/>
      <c r="G186" s="638"/>
      <c r="H186" s="638"/>
      <c r="I186" s="638"/>
      <c r="N186" s="952"/>
      <c r="O186" s="428"/>
      <c r="P186" s="428"/>
      <c r="Q186" s="457"/>
    </row>
    <row r="187" spans="6:17" x14ac:dyDescent="0.2">
      <c r="F187" s="638"/>
      <c r="G187" s="638"/>
      <c r="H187" s="638"/>
      <c r="I187" s="638"/>
      <c r="N187" s="952"/>
      <c r="O187" s="428"/>
      <c r="P187" s="428"/>
      <c r="Q187" s="457"/>
    </row>
    <row r="188" spans="6:17" x14ac:dyDescent="0.2">
      <c r="F188" s="638"/>
      <c r="G188" s="638"/>
      <c r="H188" s="638"/>
      <c r="I188" s="638"/>
      <c r="N188" s="952"/>
      <c r="O188" s="428"/>
      <c r="P188" s="428"/>
      <c r="Q188" s="457"/>
    </row>
    <row r="189" spans="6:17" x14ac:dyDescent="0.2">
      <c r="F189" s="638"/>
      <c r="G189" s="638"/>
      <c r="H189" s="638"/>
      <c r="I189" s="638"/>
      <c r="N189" s="952"/>
      <c r="O189" s="428"/>
      <c r="P189" s="428"/>
      <c r="Q189" s="457"/>
    </row>
    <row r="190" spans="6:17" x14ac:dyDescent="0.2">
      <c r="F190" s="638"/>
      <c r="G190" s="638"/>
      <c r="H190" s="638"/>
      <c r="I190" s="638"/>
      <c r="N190" s="952"/>
      <c r="O190" s="428"/>
      <c r="P190" s="428"/>
      <c r="Q190" s="457"/>
    </row>
    <row r="191" spans="6:17" x14ac:dyDescent="0.2">
      <c r="F191" s="638"/>
      <c r="G191" s="638"/>
      <c r="H191" s="638"/>
      <c r="I191" s="638"/>
      <c r="N191" s="952"/>
      <c r="O191" s="428"/>
      <c r="P191" s="428"/>
      <c r="Q191" s="457"/>
    </row>
    <row r="192" spans="6:17" x14ac:dyDescent="0.2">
      <c r="F192" s="638"/>
      <c r="G192" s="638"/>
      <c r="H192" s="638"/>
      <c r="I192" s="638"/>
      <c r="N192" s="952"/>
      <c r="O192" s="428"/>
      <c r="P192" s="428"/>
      <c r="Q192" s="457"/>
    </row>
    <row r="193" spans="6:17" x14ac:dyDescent="0.2">
      <c r="F193" s="638"/>
      <c r="G193" s="638"/>
      <c r="H193" s="638"/>
      <c r="I193" s="638"/>
      <c r="N193" s="952"/>
      <c r="O193" s="428"/>
      <c r="P193" s="428"/>
      <c r="Q193" s="457"/>
    </row>
    <row r="194" spans="6:17" x14ac:dyDescent="0.2">
      <c r="F194" s="638"/>
      <c r="G194" s="638"/>
      <c r="H194" s="638"/>
      <c r="I194" s="638"/>
      <c r="N194" s="952"/>
      <c r="O194" s="428"/>
      <c r="P194" s="428"/>
      <c r="Q194" s="457"/>
    </row>
    <row r="195" spans="6:17" x14ac:dyDescent="0.2">
      <c r="F195" s="638"/>
      <c r="G195" s="638"/>
      <c r="H195" s="638"/>
      <c r="I195" s="638"/>
      <c r="N195" s="952"/>
      <c r="O195" s="428"/>
      <c r="P195" s="428"/>
      <c r="Q195" s="457"/>
    </row>
    <row r="196" spans="6:17" x14ac:dyDescent="0.2">
      <c r="F196" s="638"/>
      <c r="G196" s="638"/>
      <c r="H196" s="638"/>
      <c r="I196" s="638"/>
      <c r="N196" s="952"/>
      <c r="O196" s="428"/>
      <c r="P196" s="428"/>
      <c r="Q196" s="457"/>
    </row>
    <row r="197" spans="6:17" x14ac:dyDescent="0.2">
      <c r="F197" s="638"/>
      <c r="G197" s="638"/>
      <c r="H197" s="638"/>
      <c r="I197" s="638"/>
      <c r="N197" s="952"/>
      <c r="O197" s="428"/>
      <c r="P197" s="428"/>
      <c r="Q197" s="457"/>
    </row>
    <row r="370" spans="18:18" x14ac:dyDescent="0.2">
      <c r="R370" s="952" t="s">
        <v>426</v>
      </c>
    </row>
  </sheetData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22</vt:i4>
      </vt:variant>
    </vt:vector>
  </HeadingPairs>
  <TitlesOfParts>
    <vt:vector size="47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SC</vt:lpstr>
      <vt:lpstr>Peajes</vt:lpstr>
      <vt:lpstr>Datos</vt:lpstr>
      <vt:lpstr>Tarifas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'7'!Print_Area</vt:lpstr>
      <vt:lpstr>'8'!Print_Area</vt:lpstr>
      <vt:lpstr>'9'!Print_Area</vt:lpstr>
      <vt:lpstr>Datos!Print_Area</vt:lpstr>
      <vt:lpstr>RELACION!Print_Area</vt:lpstr>
      <vt:lpstr>SC!Print_Area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Percy Pajan</cp:lastModifiedBy>
  <cp:lastPrinted>2013-02-11T21:51:31Z</cp:lastPrinted>
  <dcterms:created xsi:type="dcterms:W3CDTF">2012-03-15T19:55:05Z</dcterms:created>
  <dcterms:modified xsi:type="dcterms:W3CDTF">2013-03-08T16:12:50Z</dcterms:modified>
</cp:coreProperties>
</file>